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CCPG\DDP\Fee Adjustment - Jan 2019\Oxygen Budget Neutrality files\"/>
    </mc:Choice>
  </mc:AlternateContent>
  <bookViews>
    <workbookView xWindow="90" yWindow="-15" windowWidth="19155" windowHeight="11760" tabRatio="635" firstSheet="122" activeTab="134"/>
  </bookViews>
  <sheets>
    <sheet name="documentation" sheetId="30" r:id="rId1"/>
    <sheet name="cross tab july 2017" sheetId="35" r:id="rId2"/>
    <sheet name="cross tab types" sheetId="33" r:id="rId3"/>
    <sheet name="SPA inputs" sheetId="174" r:id="rId4"/>
    <sheet name="Aiken" sheetId="31" r:id="rId5"/>
    <sheet name="Akron" sheetId="38" r:id="rId6"/>
    <sheet name="Albany" sheetId="39" r:id="rId7"/>
    <sheet name="Albuqu" sheetId="40" r:id="rId8"/>
    <sheet name="Allent" sheetId="41" r:id="rId9"/>
    <sheet name="Arling" sheetId="42" r:id="rId10"/>
    <sheet name="Ashevi" sheetId="43" r:id="rId11"/>
    <sheet name="Atlant" sheetId="44" r:id="rId12"/>
    <sheet name="August" sheetId="45" r:id="rId13"/>
    <sheet name="Aurora" sheetId="46" r:id="rId14"/>
    <sheet name="Austin" sheetId="47" r:id="rId15"/>
    <sheet name="Bakers" sheetId="48" r:id="rId16"/>
    <sheet name="Baltim" sheetId="49" r:id="rId17"/>
    <sheet name="Baton" sheetId="50" r:id="rId18"/>
    <sheet name="Beaumo" sheetId="51" r:id="rId19"/>
    <sheet name="Birmin" sheetId="52" r:id="rId20"/>
    <sheet name="Boise" sheetId="53" r:id="rId21"/>
    <sheet name="Boston" sheetId="54" r:id="rId22"/>
    <sheet name="Bridge" sheetId="55" r:id="rId23"/>
    <sheet name="Bristo" sheetId="56" r:id="rId24"/>
    <sheet name="Bronx-" sheetId="57" r:id="rId25"/>
    <sheet name="Buffal" sheetId="58" r:id="rId26"/>
    <sheet name="Calver" sheetId="59" r:id="rId27"/>
    <sheet name="Camden" sheetId="60" r:id="rId28"/>
    <sheet name="Cape C" sheetId="62" r:id="rId29"/>
    <sheet name="Catoos" sheetId="63" r:id="rId30"/>
    <sheet name="Charle" sheetId="64" r:id="rId31"/>
    <sheet name="Charlo" sheetId="65" r:id="rId32"/>
    <sheet name="Chatta" sheetId="67" r:id="rId33"/>
    <sheet name="Cheste" sheetId="68" r:id="rId34"/>
    <sheet name="Chicag" sheetId="69" r:id="rId35"/>
    <sheet name="Cincin" sheetId="70" r:id="rId36"/>
    <sheet name="Clevel" sheetId="71" r:id="rId37"/>
    <sheet name="Colora" sheetId="72" r:id="rId38"/>
    <sheet name="Colu SC" sheetId="74" r:id="rId39"/>
    <sheet name="Colu OH" sheetId="75" r:id="rId40"/>
    <sheet name="Counci" sheetId="76" r:id="rId41"/>
    <sheet name="Coving" sheetId="77" r:id="rId42"/>
    <sheet name="Dallas" sheetId="79" r:id="rId43"/>
    <sheet name="Dayton" sheetId="80" r:id="rId44"/>
    <sheet name="Dearbo" sheetId="81" r:id="rId45"/>
    <sheet name="Delton" sheetId="82" r:id="rId46"/>
    <sheet name="Denver" sheetId="83" r:id="rId47"/>
    <sheet name="Detroi" sheetId="84" r:id="rId48"/>
    <sheet name="East S" sheetId="85" r:id="rId49"/>
    <sheet name="El Pas" sheetId="86" r:id="rId50"/>
    <sheet name="Elizab" sheetId="88" r:id="rId51"/>
    <sheet name="Flint" sheetId="89" r:id="rId52"/>
    <sheet name="Fresno" sheetId="90" r:id="rId53"/>
    <sheet name="Gary" sheetId="91" r:id="rId54"/>
    <sheet name="Grand" sheetId="92" r:id="rId55"/>
    <sheet name="Greens" sheetId="93" r:id="rId56"/>
    <sheet name="Greenv" sheetId="94" r:id="rId57"/>
    <sheet name="Hartfo" sheetId="96" r:id="rId58"/>
    <sheet name="Honolu" sheetId="97" r:id="rId59"/>
    <sheet name="Housto" sheetId="99" r:id="rId60"/>
    <sheet name="Huntin" sheetId="100" r:id="rId61"/>
    <sheet name="Indian" sheetId="101" r:id="rId62"/>
    <sheet name="Jack MS" sheetId="102" r:id="rId63"/>
    <sheet name="Jack FL" sheetId="103" r:id="rId64"/>
    <sheet name="Jeffer" sheetId="104" r:id="rId65"/>
    <sheet name="Jersey" sheetId="105" r:id="rId66"/>
    <sheet name="Kans MO" sheetId="106" r:id="rId67"/>
    <sheet name="Kans KS" sheetId="107" r:id="rId68"/>
    <sheet name="Kenosh" sheetId="108" r:id="rId69"/>
    <sheet name="Knoxvi" sheetId="109" r:id="rId70"/>
    <sheet name="Lake &amp;" sheetId="110" r:id="rId71"/>
    <sheet name="Lakela" sheetId="111" r:id="rId72"/>
    <sheet name="Las Ve" sheetId="112" r:id="rId73"/>
    <sheet name="Little" sheetId="113" r:id="rId74"/>
    <sheet name="Los An" sheetId="114" r:id="rId75"/>
    <sheet name="Louisv" sheetId="115" r:id="rId76"/>
    <sheet name="McAlle" sheetId="116" r:id="rId77"/>
    <sheet name="Memphi" sheetId="117" r:id="rId78"/>
    <sheet name="Mercer" sheetId="118" r:id="rId79"/>
    <sheet name="Miami" sheetId="119" r:id="rId80"/>
    <sheet name="Milwau" sheetId="120" r:id="rId81"/>
    <sheet name="Minnea" sheetId="121" r:id="rId82"/>
    <sheet name="Nashvi" sheetId="122" r:id="rId83"/>
    <sheet name="Nassau" sheetId="123" r:id="rId84"/>
    <sheet name="New Ha" sheetId="124" r:id="rId85"/>
    <sheet name="New Or" sheetId="125" r:id="rId86"/>
    <sheet name="North" sheetId="126" r:id="rId87"/>
    <sheet name="Ocala" sheetId="127" r:id="rId88"/>
    <sheet name="Oklaho" sheetId="128" r:id="rId89"/>
    <sheet name="Omaha" sheetId="129" r:id="rId90"/>
    <sheet name="Orange" sheetId="130" r:id="rId91"/>
    <sheet name="Orland" sheetId="131" r:id="rId92"/>
    <sheet name="Oxnard" sheetId="132" r:id="rId93"/>
    <sheet name="Palm B" sheetId="133" r:id="rId94"/>
    <sheet name="Philad" sheetId="134" r:id="rId95"/>
    <sheet name="Phoeni" sheetId="135" r:id="rId96"/>
    <sheet name="Pierce" sheetId="136" r:id="rId97"/>
    <sheet name="Pittsb" sheetId="137" r:id="rId98"/>
    <sheet name="Port C" sheetId="138" r:id="rId99"/>
    <sheet name="Portla" sheetId="139" r:id="rId100"/>
    <sheet name="Poughk" sheetId="140" r:id="rId101"/>
    <sheet name="Provid" sheetId="141" r:id="rId102"/>
    <sheet name="Raleig" sheetId="142" r:id="rId103"/>
    <sheet name="Richmo" sheetId="143" r:id="rId104"/>
    <sheet name="Rivers" sheetId="144" r:id="rId105"/>
    <sheet name="Roches" sheetId="145" r:id="rId106"/>
    <sheet name="Rockin" sheetId="146" r:id="rId107"/>
    <sheet name="Sacram" sheetId="147" r:id="rId108"/>
    <sheet name="Salt L" sheetId="148" r:id="rId109"/>
    <sheet name="San An" sheetId="149" r:id="rId110"/>
    <sheet name="San Di" sheetId="150" r:id="rId111"/>
    <sheet name="San Fr" sheetId="151" r:id="rId112"/>
    <sheet name="San Jo" sheetId="152" r:id="rId113"/>
    <sheet name="Scrant" sheetId="153" r:id="rId114"/>
    <sheet name="Seattl" sheetId="154" r:id="rId115"/>
    <sheet name="Silver" sheetId="155" r:id="rId116"/>
    <sheet name="South" sheetId="156" r:id="rId117"/>
    <sheet name="Spring" sheetId="157" r:id="rId118"/>
    <sheet name="St Lo" sheetId="158" r:id="rId119"/>
    <sheet name="Stockt" sheetId="159" r:id="rId120"/>
    <sheet name="Suffol" sheetId="160" r:id="rId121"/>
    <sheet name="Syracu" sheetId="161" r:id="rId122"/>
    <sheet name="Tampa" sheetId="162" r:id="rId123"/>
    <sheet name="Toledo" sheetId="163" r:id="rId124"/>
    <sheet name="Tucson" sheetId="164" r:id="rId125"/>
    <sheet name="Tulsa" sheetId="165" r:id="rId126"/>
    <sheet name="Vancou" sheetId="166" r:id="rId127"/>
    <sheet name="Virgin" sheetId="167" r:id="rId128"/>
    <sheet name="Visali" sheetId="168" r:id="rId129"/>
    <sheet name="Washin" sheetId="169" r:id="rId130"/>
    <sheet name="Wichit" sheetId="170" r:id="rId131"/>
    <sheet name="Wilmin" sheetId="171" r:id="rId132"/>
    <sheet name="Worces" sheetId="172" r:id="rId133"/>
    <sheet name="Youngs" sheetId="173" r:id="rId134"/>
    <sheet name="list of BNs" sheetId="175" r:id="rId135"/>
    <sheet name="Sheet35" sheetId="98" state="hidden" r:id="rId136"/>
    <sheet name="Sheet32" sheetId="95" state="hidden" r:id="rId137"/>
    <sheet name="Sheet3" sheetId="66" state="hidden" r:id="rId138"/>
  </sheets>
  <calcPr calcId="152511"/>
</workbook>
</file>

<file path=xl/calcChain.xml><?xml version="1.0" encoding="utf-8"?>
<calcChain xmlns="http://schemas.openxmlformats.org/spreadsheetml/2006/main">
  <c r="C131" i="175" l="1"/>
  <c r="C130" i="175"/>
  <c r="C129" i="175"/>
  <c r="C128" i="175"/>
  <c r="C127" i="175"/>
  <c r="C126" i="175"/>
  <c r="C125" i="175"/>
  <c r="C124" i="175"/>
  <c r="C123" i="175"/>
  <c r="C122" i="175"/>
  <c r="C121" i="175"/>
  <c r="C120" i="175"/>
  <c r="C119" i="175"/>
  <c r="C118" i="175"/>
  <c r="C117" i="175"/>
  <c r="C116" i="175"/>
  <c r="C115" i="175"/>
  <c r="C114" i="175"/>
  <c r="C113" i="175"/>
  <c r="C112" i="175"/>
  <c r="C111" i="175"/>
  <c r="C110" i="175"/>
  <c r="C109" i="175"/>
  <c r="C108" i="175"/>
  <c r="C107" i="175"/>
  <c r="C106" i="175"/>
  <c r="C105" i="175"/>
  <c r="C104" i="175"/>
  <c r="C103" i="175"/>
  <c r="C102" i="175"/>
  <c r="C101" i="175"/>
  <c r="C100" i="175"/>
  <c r="C99" i="175"/>
  <c r="C98" i="175"/>
  <c r="C97" i="175"/>
  <c r="C96" i="175"/>
  <c r="C95" i="175"/>
  <c r="C94" i="175"/>
  <c r="C93" i="175"/>
  <c r="C92" i="175"/>
  <c r="C91" i="175"/>
  <c r="C90" i="175"/>
  <c r="C89" i="175"/>
  <c r="C88" i="175"/>
  <c r="C87" i="175"/>
  <c r="C86" i="175"/>
  <c r="C85" i="175"/>
  <c r="C84" i="175"/>
  <c r="C83" i="175"/>
  <c r="C82" i="175"/>
  <c r="C81" i="175"/>
  <c r="C80" i="175"/>
  <c r="C79" i="175"/>
  <c r="C78" i="175"/>
  <c r="C77" i="175"/>
  <c r="C76" i="175"/>
  <c r="C75" i="175"/>
  <c r="C74" i="175"/>
  <c r="C73" i="175"/>
  <c r="C72" i="175"/>
  <c r="C71" i="175"/>
  <c r="C70" i="175"/>
  <c r="C69" i="175"/>
  <c r="C68" i="175"/>
  <c r="C67" i="175"/>
  <c r="C66" i="175"/>
  <c r="C65" i="175"/>
  <c r="C64" i="175"/>
  <c r="C63" i="175"/>
  <c r="C62" i="175"/>
  <c r="C61" i="175"/>
  <c r="C60" i="175"/>
  <c r="C59" i="175"/>
  <c r="C58" i="175"/>
  <c r="C57" i="175"/>
  <c r="C56" i="175"/>
  <c r="C55" i="175"/>
  <c r="C54" i="175"/>
  <c r="C53" i="175"/>
  <c r="C52" i="175"/>
  <c r="C51" i="175"/>
  <c r="C50" i="175"/>
  <c r="C49" i="175"/>
  <c r="C48" i="175"/>
  <c r="C47" i="175"/>
  <c r="C46" i="175"/>
  <c r="C45" i="175"/>
  <c r="C44" i="175"/>
  <c r="C43" i="175"/>
  <c r="C42" i="175"/>
  <c r="C41" i="175"/>
  <c r="C40" i="175"/>
  <c r="C39" i="175"/>
  <c r="C38" i="175"/>
  <c r="C37" i="175"/>
  <c r="C36" i="175"/>
  <c r="C35" i="175"/>
  <c r="C34" i="175"/>
  <c r="C33" i="175"/>
  <c r="C32" i="175"/>
  <c r="C31" i="175"/>
  <c r="C30" i="175"/>
  <c r="C29" i="175"/>
  <c r="C28" i="175"/>
  <c r="C27" i="175"/>
  <c r="C26" i="175"/>
  <c r="C25" i="175"/>
  <c r="C24" i="175"/>
  <c r="C23" i="175"/>
  <c r="C22" i="175"/>
  <c r="C21" i="175"/>
  <c r="C20" i="175"/>
  <c r="C19" i="175"/>
  <c r="C18" i="175"/>
  <c r="C17" i="175"/>
  <c r="C16" i="175"/>
  <c r="C15" i="175"/>
  <c r="C14" i="175"/>
  <c r="C13" i="175"/>
  <c r="C12" i="175"/>
  <c r="C11" i="175"/>
  <c r="C10" i="175"/>
  <c r="C9" i="175"/>
  <c r="C8" i="175"/>
  <c r="C7" i="175"/>
  <c r="C6" i="175"/>
  <c r="C5" i="175"/>
  <c r="C4" i="175"/>
  <c r="C3" i="175"/>
  <c r="C2" i="175"/>
  <c r="L66" i="173" l="1"/>
  <c r="L64" i="173"/>
  <c r="L63" i="173"/>
  <c r="L58" i="173"/>
  <c r="P58" i="173" s="1"/>
  <c r="B58" i="173"/>
  <c r="L57" i="173"/>
  <c r="P57" i="173" s="1"/>
  <c r="J56" i="173"/>
  <c r="I56" i="173"/>
  <c r="H56" i="173"/>
  <c r="G56" i="173"/>
  <c r="F56" i="173"/>
  <c r="E56" i="173"/>
  <c r="B56" i="173"/>
  <c r="E55" i="173"/>
  <c r="A50" i="173"/>
  <c r="C49" i="173"/>
  <c r="C66" i="173" s="1"/>
  <c r="A49" i="173"/>
  <c r="A66" i="173" s="1"/>
  <c r="L48" i="173"/>
  <c r="L65" i="173" s="1"/>
  <c r="A48" i="173"/>
  <c r="A65" i="173" s="1"/>
  <c r="C47" i="173"/>
  <c r="C64" i="173" s="1"/>
  <c r="A47" i="173"/>
  <c r="A64" i="173" s="1"/>
  <c r="I46" i="173"/>
  <c r="C46" i="173"/>
  <c r="C63" i="173" s="1"/>
  <c r="B46" i="173"/>
  <c r="P46" i="173" s="1"/>
  <c r="A46" i="173"/>
  <c r="A63" i="173" s="1"/>
  <c r="L45" i="173"/>
  <c r="P45" i="173" s="1"/>
  <c r="C45" i="173"/>
  <c r="C62" i="173" s="1"/>
  <c r="B45" i="173"/>
  <c r="L44" i="173"/>
  <c r="C44" i="173"/>
  <c r="C61" i="173" s="1"/>
  <c r="L43" i="173"/>
  <c r="L60" i="173" s="1"/>
  <c r="A43" i="173"/>
  <c r="A60" i="173" s="1"/>
  <c r="L42" i="173"/>
  <c r="O42" i="173" s="1"/>
  <c r="B42" i="173"/>
  <c r="A42" i="173"/>
  <c r="A59" i="173" s="1"/>
  <c r="B41" i="173"/>
  <c r="P41" i="173" s="1"/>
  <c r="A41" i="173"/>
  <c r="A58" i="173" s="1"/>
  <c r="B40" i="173"/>
  <c r="B57" i="173" s="1"/>
  <c r="A40" i="173"/>
  <c r="A57" i="173" s="1"/>
  <c r="L35" i="173"/>
  <c r="L34" i="173"/>
  <c r="P34" i="173" s="1"/>
  <c r="J34" i="173"/>
  <c r="C34" i="173"/>
  <c r="B34" i="173"/>
  <c r="A34" i="173"/>
  <c r="C33" i="173"/>
  <c r="C48" i="173" s="1"/>
  <c r="C65" i="173" s="1"/>
  <c r="B33" i="173"/>
  <c r="A33" i="173"/>
  <c r="C32" i="173"/>
  <c r="B32" i="173"/>
  <c r="A32" i="173"/>
  <c r="L31" i="173"/>
  <c r="P31" i="173" s="1"/>
  <c r="C31" i="173"/>
  <c r="H31" i="173" s="1"/>
  <c r="B31" i="173"/>
  <c r="A31" i="173"/>
  <c r="O30" i="173"/>
  <c r="L30" i="173"/>
  <c r="P30" i="173" s="1"/>
  <c r="C30" i="173"/>
  <c r="I30" i="173" s="1"/>
  <c r="B30" i="173"/>
  <c r="A30" i="173"/>
  <c r="A45" i="173" s="1"/>
  <c r="A62" i="173" s="1"/>
  <c r="L29" i="173"/>
  <c r="P29" i="173" s="1"/>
  <c r="I29" i="173"/>
  <c r="C29" i="173"/>
  <c r="B29" i="173"/>
  <c r="B44" i="173" s="1"/>
  <c r="A29" i="173"/>
  <c r="A44" i="173" s="1"/>
  <c r="A61" i="173" s="1"/>
  <c r="L28" i="173"/>
  <c r="P28" i="173" s="1"/>
  <c r="C28" i="173"/>
  <c r="C43" i="173" s="1"/>
  <c r="C60" i="173" s="1"/>
  <c r="B28" i="173"/>
  <c r="A28" i="173"/>
  <c r="L27" i="173"/>
  <c r="P27" i="173" s="1"/>
  <c r="C27" i="173"/>
  <c r="C42" i="173" s="1"/>
  <c r="B27" i="173"/>
  <c r="A27" i="173"/>
  <c r="P26" i="173"/>
  <c r="O26" i="173"/>
  <c r="C26" i="173"/>
  <c r="C41" i="173" s="1"/>
  <c r="B26" i="173"/>
  <c r="J26" i="173" s="1"/>
  <c r="A26" i="173"/>
  <c r="P25" i="173"/>
  <c r="O25" i="173"/>
  <c r="C25" i="173"/>
  <c r="C40" i="173" s="1"/>
  <c r="B25" i="173"/>
  <c r="A25" i="173"/>
  <c r="L66" i="172"/>
  <c r="L64" i="172"/>
  <c r="L63" i="172"/>
  <c r="L58" i="172"/>
  <c r="P58" i="172" s="1"/>
  <c r="B58" i="172"/>
  <c r="L57" i="172"/>
  <c r="J56" i="172"/>
  <c r="I56" i="172"/>
  <c r="H56" i="172"/>
  <c r="G56" i="172"/>
  <c r="F56" i="172"/>
  <c r="E56" i="172"/>
  <c r="B56" i="172"/>
  <c r="E55" i="172"/>
  <c r="A50" i="172"/>
  <c r="C49" i="172"/>
  <c r="C66" i="172" s="1"/>
  <c r="A49" i="172"/>
  <c r="A66" i="172" s="1"/>
  <c r="L48" i="172"/>
  <c r="L65" i="172" s="1"/>
  <c r="A48" i="172"/>
  <c r="A65" i="172" s="1"/>
  <c r="C47" i="172"/>
  <c r="C64" i="172" s="1"/>
  <c r="A47" i="172"/>
  <c r="A64" i="172" s="1"/>
  <c r="O46" i="172"/>
  <c r="C46" i="172"/>
  <c r="C63" i="172" s="1"/>
  <c r="B46" i="172"/>
  <c r="P46" i="172" s="1"/>
  <c r="A46" i="172"/>
  <c r="A63" i="172" s="1"/>
  <c r="L45" i="172"/>
  <c r="P45" i="172" s="1"/>
  <c r="C45" i="172"/>
  <c r="C62" i="172" s="1"/>
  <c r="B45" i="172"/>
  <c r="I45" i="172" s="1"/>
  <c r="L44" i="172"/>
  <c r="P44" i="172" s="1"/>
  <c r="C44" i="172"/>
  <c r="C61" i="172" s="1"/>
  <c r="L43" i="172"/>
  <c r="L60" i="172" s="1"/>
  <c r="A43" i="172"/>
  <c r="A60" i="172" s="1"/>
  <c r="P42" i="172"/>
  <c r="L42" i="172"/>
  <c r="O42" i="172" s="1"/>
  <c r="B42" i="172"/>
  <c r="A42" i="172"/>
  <c r="A59" i="172" s="1"/>
  <c r="O41" i="172"/>
  <c r="B41" i="172"/>
  <c r="P41" i="172" s="1"/>
  <c r="A41" i="172"/>
  <c r="A58" i="172" s="1"/>
  <c r="O40" i="172"/>
  <c r="B40" i="172"/>
  <c r="B57" i="172" s="1"/>
  <c r="A40" i="172"/>
  <c r="A57" i="172" s="1"/>
  <c r="L35" i="172"/>
  <c r="L34" i="172"/>
  <c r="P34" i="172" s="1"/>
  <c r="C34" i="172"/>
  <c r="B34" i="172"/>
  <c r="A34" i="172"/>
  <c r="C33" i="172"/>
  <c r="C48" i="172" s="1"/>
  <c r="C65" i="172" s="1"/>
  <c r="B33" i="172"/>
  <c r="I33" i="172" s="1"/>
  <c r="A33" i="172"/>
  <c r="C32" i="172"/>
  <c r="B32" i="172"/>
  <c r="I32" i="172" s="1"/>
  <c r="A32" i="172"/>
  <c r="L31" i="172"/>
  <c r="P31" i="172" s="1"/>
  <c r="C31" i="172"/>
  <c r="I31" i="172" s="1"/>
  <c r="B31" i="172"/>
  <c r="J31" i="172" s="1"/>
  <c r="A31" i="172"/>
  <c r="L30" i="172"/>
  <c r="O30" i="172" s="1"/>
  <c r="C30" i="172"/>
  <c r="H30" i="172" s="1"/>
  <c r="B30" i="172"/>
  <c r="A30" i="172"/>
  <c r="A45" i="172" s="1"/>
  <c r="A62" i="172" s="1"/>
  <c r="L29" i="172"/>
  <c r="O29" i="172" s="1"/>
  <c r="C29" i="172"/>
  <c r="I29" i="172" s="1"/>
  <c r="B29" i="172"/>
  <c r="B44" i="172" s="1"/>
  <c r="A29" i="172"/>
  <c r="A44" i="172" s="1"/>
  <c r="A61" i="172" s="1"/>
  <c r="L28" i="172"/>
  <c r="P28" i="172" s="1"/>
  <c r="C28" i="172"/>
  <c r="C43" i="172" s="1"/>
  <c r="C60" i="172" s="1"/>
  <c r="B28" i="172"/>
  <c r="I28" i="172" s="1"/>
  <c r="A28" i="172"/>
  <c r="L27" i="172"/>
  <c r="P27" i="172" s="1"/>
  <c r="C27" i="172"/>
  <c r="C42" i="172" s="1"/>
  <c r="B27" i="172"/>
  <c r="J27" i="172" s="1"/>
  <c r="A27" i="172"/>
  <c r="P26" i="172"/>
  <c r="O26" i="172"/>
  <c r="C26" i="172"/>
  <c r="C41" i="172" s="1"/>
  <c r="B26" i="172"/>
  <c r="J26" i="172" s="1"/>
  <c r="A26" i="172"/>
  <c r="P25" i="172"/>
  <c r="O25" i="172"/>
  <c r="C25" i="172"/>
  <c r="C40" i="172" s="1"/>
  <c r="B25" i="172"/>
  <c r="A25" i="172"/>
  <c r="L66" i="171"/>
  <c r="L64" i="171"/>
  <c r="L63" i="171"/>
  <c r="L58" i="171"/>
  <c r="P58" i="171" s="1"/>
  <c r="B58" i="171"/>
  <c r="L57" i="171"/>
  <c r="P57" i="171" s="1"/>
  <c r="J56" i="171"/>
  <c r="I56" i="171"/>
  <c r="H56" i="171"/>
  <c r="G56" i="171"/>
  <c r="F56" i="171"/>
  <c r="E56" i="171"/>
  <c r="B56" i="171"/>
  <c r="E55" i="171"/>
  <c r="A50" i="171"/>
  <c r="C49" i="171"/>
  <c r="C66" i="171" s="1"/>
  <c r="A49" i="171"/>
  <c r="A66" i="171" s="1"/>
  <c r="L48" i="171"/>
  <c r="L65" i="171" s="1"/>
  <c r="A48" i="171"/>
  <c r="A65" i="171" s="1"/>
  <c r="C47" i="171"/>
  <c r="C64" i="171" s="1"/>
  <c r="A47" i="171"/>
  <c r="A64" i="171" s="1"/>
  <c r="I46" i="171"/>
  <c r="C46" i="171"/>
  <c r="C63" i="171" s="1"/>
  <c r="B46" i="171"/>
  <c r="P46" i="171" s="1"/>
  <c r="A46" i="171"/>
  <c r="A63" i="171" s="1"/>
  <c r="L45" i="171"/>
  <c r="P45" i="171" s="1"/>
  <c r="C45" i="171"/>
  <c r="C62" i="171" s="1"/>
  <c r="B45" i="171"/>
  <c r="I45" i="171" s="1"/>
  <c r="L44" i="171"/>
  <c r="P44" i="171" s="1"/>
  <c r="C44" i="171"/>
  <c r="C61" i="171" s="1"/>
  <c r="L43" i="171"/>
  <c r="L60" i="171" s="1"/>
  <c r="A43" i="171"/>
  <c r="A60" i="171" s="1"/>
  <c r="L42" i="171"/>
  <c r="O42" i="171" s="1"/>
  <c r="B42" i="171"/>
  <c r="A42" i="171"/>
  <c r="A59" i="171" s="1"/>
  <c r="B41" i="171"/>
  <c r="P41" i="171" s="1"/>
  <c r="A41" i="171"/>
  <c r="A58" i="171" s="1"/>
  <c r="B40" i="171"/>
  <c r="B57" i="171" s="1"/>
  <c r="A40" i="171"/>
  <c r="A57" i="171" s="1"/>
  <c r="L35" i="171"/>
  <c r="L34" i="171"/>
  <c r="P34" i="171" s="1"/>
  <c r="C34" i="171"/>
  <c r="B34" i="171"/>
  <c r="A34" i="171"/>
  <c r="C33" i="171"/>
  <c r="C48" i="171" s="1"/>
  <c r="C65" i="171" s="1"/>
  <c r="B33" i="171"/>
  <c r="A33" i="171"/>
  <c r="C32" i="171"/>
  <c r="B32" i="171"/>
  <c r="I32" i="171" s="1"/>
  <c r="A32" i="171"/>
  <c r="L31" i="171"/>
  <c r="P31" i="171" s="1"/>
  <c r="C31" i="171"/>
  <c r="I31" i="171" s="1"/>
  <c r="B31" i="171"/>
  <c r="J31" i="171" s="1"/>
  <c r="A31" i="171"/>
  <c r="L30" i="171"/>
  <c r="P30" i="171" s="1"/>
  <c r="I30" i="171"/>
  <c r="H30" i="171"/>
  <c r="C30" i="171"/>
  <c r="B30" i="171"/>
  <c r="J30" i="171" s="1"/>
  <c r="A30" i="171"/>
  <c r="A45" i="171" s="1"/>
  <c r="A62" i="171" s="1"/>
  <c r="P29" i="171"/>
  <c r="L29" i="171"/>
  <c r="I29" i="171"/>
  <c r="C29" i="171"/>
  <c r="B29" i="171"/>
  <c r="B44" i="171" s="1"/>
  <c r="A29" i="171"/>
  <c r="A44" i="171" s="1"/>
  <c r="A61" i="171" s="1"/>
  <c r="L28" i="171"/>
  <c r="P28" i="171" s="1"/>
  <c r="C28" i="171"/>
  <c r="C43" i="171" s="1"/>
  <c r="C60" i="171" s="1"/>
  <c r="B28" i="171"/>
  <c r="A28" i="171"/>
  <c r="L27" i="171"/>
  <c r="P27" i="171" s="1"/>
  <c r="C27" i="171"/>
  <c r="C42" i="171" s="1"/>
  <c r="B27" i="171"/>
  <c r="A27" i="171"/>
  <c r="P26" i="171"/>
  <c r="O26" i="171"/>
  <c r="C26" i="171"/>
  <c r="C41" i="171" s="1"/>
  <c r="B26" i="171"/>
  <c r="A26" i="171"/>
  <c r="P25" i="171"/>
  <c r="O25" i="171"/>
  <c r="C25" i="171"/>
  <c r="C40" i="171" s="1"/>
  <c r="B25" i="171"/>
  <c r="J25" i="171" s="1"/>
  <c r="A25" i="171"/>
  <c r="L66" i="170"/>
  <c r="L64" i="170"/>
  <c r="L63" i="170"/>
  <c r="L58" i="170"/>
  <c r="P58" i="170" s="1"/>
  <c r="B58" i="170"/>
  <c r="L57" i="170"/>
  <c r="P57" i="170" s="1"/>
  <c r="J56" i="170"/>
  <c r="I56" i="170"/>
  <c r="H56" i="170"/>
  <c r="G56" i="170"/>
  <c r="F56" i="170"/>
  <c r="E56" i="170"/>
  <c r="B56" i="170"/>
  <c r="E55" i="170"/>
  <c r="A50" i="170"/>
  <c r="C49" i="170"/>
  <c r="C66" i="170" s="1"/>
  <c r="A49" i="170"/>
  <c r="A66" i="170" s="1"/>
  <c r="L48" i="170"/>
  <c r="L65" i="170" s="1"/>
  <c r="A48" i="170"/>
  <c r="A65" i="170" s="1"/>
  <c r="C47" i="170"/>
  <c r="C64" i="170" s="1"/>
  <c r="A47" i="170"/>
  <c r="A64" i="170" s="1"/>
  <c r="I46" i="170"/>
  <c r="C46" i="170"/>
  <c r="C63" i="170" s="1"/>
  <c r="B46" i="170"/>
  <c r="P46" i="170" s="1"/>
  <c r="A46" i="170"/>
  <c r="A63" i="170" s="1"/>
  <c r="L45" i="170"/>
  <c r="P45" i="170" s="1"/>
  <c r="C45" i="170"/>
  <c r="C62" i="170" s="1"/>
  <c r="B45" i="170"/>
  <c r="I45" i="170" s="1"/>
  <c r="L44" i="170"/>
  <c r="C44" i="170"/>
  <c r="C61" i="170" s="1"/>
  <c r="L43" i="170"/>
  <c r="L60" i="170" s="1"/>
  <c r="A43" i="170"/>
  <c r="A60" i="170" s="1"/>
  <c r="P42" i="170"/>
  <c r="L42" i="170"/>
  <c r="O42" i="170" s="1"/>
  <c r="B42" i="170"/>
  <c r="A42" i="170"/>
  <c r="A59" i="170" s="1"/>
  <c r="B41" i="170"/>
  <c r="P41" i="170" s="1"/>
  <c r="A41" i="170"/>
  <c r="A58" i="170" s="1"/>
  <c r="B40" i="170"/>
  <c r="B57" i="170" s="1"/>
  <c r="A40" i="170"/>
  <c r="A57" i="170" s="1"/>
  <c r="L35" i="170"/>
  <c r="L34" i="170"/>
  <c r="P34" i="170" s="1"/>
  <c r="C34" i="170"/>
  <c r="B34" i="170"/>
  <c r="I34" i="170" s="1"/>
  <c r="A34" i="170"/>
  <c r="C33" i="170"/>
  <c r="C48" i="170" s="1"/>
  <c r="C65" i="170" s="1"/>
  <c r="B33" i="170"/>
  <c r="I33" i="170" s="1"/>
  <c r="A33" i="170"/>
  <c r="C32" i="170"/>
  <c r="B32" i="170"/>
  <c r="A32" i="170"/>
  <c r="L31" i="170"/>
  <c r="P31" i="170" s="1"/>
  <c r="C31" i="170"/>
  <c r="H31" i="170" s="1"/>
  <c r="B31" i="170"/>
  <c r="A31" i="170"/>
  <c r="P30" i="170"/>
  <c r="O30" i="170"/>
  <c r="L30" i="170"/>
  <c r="C30" i="170"/>
  <c r="I30" i="170" s="1"/>
  <c r="B30" i="170"/>
  <c r="A30" i="170"/>
  <c r="A45" i="170" s="1"/>
  <c r="A62" i="170" s="1"/>
  <c r="L29" i="170"/>
  <c r="P29" i="170" s="1"/>
  <c r="C29" i="170"/>
  <c r="I29" i="170" s="1"/>
  <c r="B29" i="170"/>
  <c r="B44" i="170" s="1"/>
  <c r="A29" i="170"/>
  <c r="A44" i="170" s="1"/>
  <c r="A61" i="170" s="1"/>
  <c r="L28" i="170"/>
  <c r="P28" i="170" s="1"/>
  <c r="C28" i="170"/>
  <c r="C43" i="170" s="1"/>
  <c r="C60" i="170" s="1"/>
  <c r="B28" i="170"/>
  <c r="I28" i="170" s="1"/>
  <c r="A28" i="170"/>
  <c r="L27" i="170"/>
  <c r="P27" i="170" s="1"/>
  <c r="C27" i="170"/>
  <c r="C42" i="170" s="1"/>
  <c r="B27" i="170"/>
  <c r="J27" i="170" s="1"/>
  <c r="A27" i="170"/>
  <c r="P26" i="170"/>
  <c r="O26" i="170"/>
  <c r="C26" i="170"/>
  <c r="C41" i="170" s="1"/>
  <c r="B26" i="170"/>
  <c r="J26" i="170" s="1"/>
  <c r="A26" i="170"/>
  <c r="P25" i="170"/>
  <c r="O25" i="170"/>
  <c r="C25" i="170"/>
  <c r="C40" i="170" s="1"/>
  <c r="B25" i="170"/>
  <c r="A25" i="170"/>
  <c r="L66" i="169"/>
  <c r="L64" i="169"/>
  <c r="L63" i="169"/>
  <c r="L58" i="169"/>
  <c r="L57" i="169"/>
  <c r="J56" i="169"/>
  <c r="I56" i="169"/>
  <c r="H56" i="169"/>
  <c r="G56" i="169"/>
  <c r="F56" i="169"/>
  <c r="E56" i="169"/>
  <c r="B56" i="169"/>
  <c r="E55" i="169"/>
  <c r="A50" i="169"/>
  <c r="C49" i="169"/>
  <c r="C66" i="169" s="1"/>
  <c r="L48" i="169"/>
  <c r="L65" i="169" s="1"/>
  <c r="A48" i="169"/>
  <c r="A65" i="169" s="1"/>
  <c r="C47" i="169"/>
  <c r="C64" i="169" s="1"/>
  <c r="A47" i="169"/>
  <c r="A64" i="169" s="1"/>
  <c r="C46" i="169"/>
  <c r="C63" i="169" s="1"/>
  <c r="A46" i="169"/>
  <c r="A63" i="169" s="1"/>
  <c r="L45" i="169"/>
  <c r="P45" i="169" s="1"/>
  <c r="C45" i="169"/>
  <c r="C62" i="169" s="1"/>
  <c r="B45" i="169"/>
  <c r="I45" i="169" s="1"/>
  <c r="L44" i="169"/>
  <c r="L61" i="169" s="1"/>
  <c r="C44" i="169"/>
  <c r="C61" i="169" s="1"/>
  <c r="L43" i="169"/>
  <c r="L60" i="169" s="1"/>
  <c r="L42" i="169"/>
  <c r="A42" i="169"/>
  <c r="A59" i="169" s="1"/>
  <c r="A41" i="169"/>
  <c r="A58" i="169" s="1"/>
  <c r="A40" i="169"/>
  <c r="A57" i="169" s="1"/>
  <c r="L35" i="169"/>
  <c r="L34" i="169"/>
  <c r="P34" i="169" s="1"/>
  <c r="C34" i="169"/>
  <c r="B34" i="169"/>
  <c r="I34" i="169" s="1"/>
  <c r="A34" i="169"/>
  <c r="A49" i="169" s="1"/>
  <c r="A66" i="169" s="1"/>
  <c r="C33" i="169"/>
  <c r="C48" i="169" s="1"/>
  <c r="C65" i="169" s="1"/>
  <c r="B33" i="169"/>
  <c r="I33" i="169" s="1"/>
  <c r="A33" i="169"/>
  <c r="C32" i="169"/>
  <c r="B32" i="169"/>
  <c r="A32" i="169"/>
  <c r="L31" i="169"/>
  <c r="P31" i="169" s="1"/>
  <c r="C31" i="169"/>
  <c r="I31" i="169" s="1"/>
  <c r="B31" i="169"/>
  <c r="A31" i="169"/>
  <c r="L30" i="169"/>
  <c r="O30" i="169" s="1"/>
  <c r="C30" i="169"/>
  <c r="H30" i="169" s="1"/>
  <c r="B30" i="169"/>
  <c r="J30" i="169" s="1"/>
  <c r="A30" i="169"/>
  <c r="A45" i="169" s="1"/>
  <c r="A62" i="169" s="1"/>
  <c r="L29" i="169"/>
  <c r="O29" i="169" s="1"/>
  <c r="C29" i="169"/>
  <c r="I29" i="169" s="1"/>
  <c r="B29" i="169"/>
  <c r="B44" i="169" s="1"/>
  <c r="A29" i="169"/>
  <c r="A44" i="169" s="1"/>
  <c r="A61" i="169" s="1"/>
  <c r="L28" i="169"/>
  <c r="P28" i="169" s="1"/>
  <c r="C28" i="169"/>
  <c r="C43" i="169" s="1"/>
  <c r="C60" i="169" s="1"/>
  <c r="B28" i="169"/>
  <c r="A28" i="169"/>
  <c r="A43" i="169" s="1"/>
  <c r="A60" i="169" s="1"/>
  <c r="L27" i="169"/>
  <c r="P27" i="169" s="1"/>
  <c r="C27" i="169"/>
  <c r="C42" i="169" s="1"/>
  <c r="C59" i="169" s="1"/>
  <c r="B27" i="169"/>
  <c r="A27" i="169"/>
  <c r="P26" i="169"/>
  <c r="O26" i="169"/>
  <c r="C26" i="169"/>
  <c r="C41" i="169" s="1"/>
  <c r="C58" i="169" s="1"/>
  <c r="B26" i="169"/>
  <c r="J26" i="169" s="1"/>
  <c r="A26" i="169"/>
  <c r="P25" i="169"/>
  <c r="O25" i="169"/>
  <c r="C25" i="169"/>
  <c r="C40" i="169" s="1"/>
  <c r="C57" i="169" s="1"/>
  <c r="B25" i="169"/>
  <c r="J25" i="169" s="1"/>
  <c r="A25" i="169"/>
  <c r="L66" i="168"/>
  <c r="L65" i="168"/>
  <c r="L64" i="168"/>
  <c r="L63" i="168"/>
  <c r="L58" i="168"/>
  <c r="L57" i="168"/>
  <c r="J56" i="168"/>
  <c r="I56" i="168"/>
  <c r="H56" i="168"/>
  <c r="G56" i="168"/>
  <c r="F56" i="168"/>
  <c r="E56" i="168"/>
  <c r="B56" i="168"/>
  <c r="E55" i="168"/>
  <c r="A50" i="168"/>
  <c r="C49" i="168"/>
  <c r="C66" i="168" s="1"/>
  <c r="L48" i="168"/>
  <c r="A48" i="168"/>
  <c r="A65" i="168" s="1"/>
  <c r="C47" i="168"/>
  <c r="C64" i="168" s="1"/>
  <c r="A47" i="168"/>
  <c r="A64" i="168" s="1"/>
  <c r="C46" i="168"/>
  <c r="C63" i="168" s="1"/>
  <c r="A46" i="168"/>
  <c r="A63" i="168" s="1"/>
  <c r="L45" i="168"/>
  <c r="P45" i="168" s="1"/>
  <c r="C45" i="168"/>
  <c r="C62" i="168" s="1"/>
  <c r="B45" i="168"/>
  <c r="I45" i="168" s="1"/>
  <c r="L44" i="168"/>
  <c r="L61" i="168" s="1"/>
  <c r="C44" i="168"/>
  <c r="C61" i="168" s="1"/>
  <c r="L43" i="168"/>
  <c r="L60" i="168" s="1"/>
  <c r="L42" i="168"/>
  <c r="A42" i="168"/>
  <c r="A59" i="168" s="1"/>
  <c r="A41" i="168"/>
  <c r="A58" i="168" s="1"/>
  <c r="A40" i="168"/>
  <c r="A57" i="168" s="1"/>
  <c r="L35" i="168"/>
  <c r="L34" i="168"/>
  <c r="P34" i="168" s="1"/>
  <c r="C34" i="168"/>
  <c r="B34" i="168"/>
  <c r="I34" i="168" s="1"/>
  <c r="A34" i="168"/>
  <c r="A49" i="168" s="1"/>
  <c r="A66" i="168" s="1"/>
  <c r="C33" i="168"/>
  <c r="C48" i="168" s="1"/>
  <c r="C65" i="168" s="1"/>
  <c r="B33" i="168"/>
  <c r="I33" i="168" s="1"/>
  <c r="A33" i="168"/>
  <c r="C32" i="168"/>
  <c r="B32" i="168"/>
  <c r="I32" i="168" s="1"/>
  <c r="A32" i="168"/>
  <c r="L31" i="168"/>
  <c r="P31" i="168" s="1"/>
  <c r="C31" i="168"/>
  <c r="I31" i="168" s="1"/>
  <c r="B31" i="168"/>
  <c r="J31" i="168" s="1"/>
  <c r="A31" i="168"/>
  <c r="P30" i="168"/>
  <c r="O30" i="168"/>
  <c r="L30" i="168"/>
  <c r="I30" i="168"/>
  <c r="H30" i="168"/>
  <c r="C30" i="168"/>
  <c r="B30" i="168"/>
  <c r="J30" i="168" s="1"/>
  <c r="A30" i="168"/>
  <c r="A45" i="168" s="1"/>
  <c r="A62" i="168" s="1"/>
  <c r="P29" i="168"/>
  <c r="L29" i="168"/>
  <c r="I29" i="168"/>
  <c r="C29" i="168"/>
  <c r="B29" i="168"/>
  <c r="B44" i="168" s="1"/>
  <c r="A29" i="168"/>
  <c r="A44" i="168" s="1"/>
  <c r="A61" i="168" s="1"/>
  <c r="L28" i="168"/>
  <c r="P28" i="168" s="1"/>
  <c r="C28" i="168"/>
  <c r="C43" i="168" s="1"/>
  <c r="C60" i="168" s="1"/>
  <c r="B28" i="168"/>
  <c r="I28" i="168" s="1"/>
  <c r="A28" i="168"/>
  <c r="A43" i="168" s="1"/>
  <c r="A60" i="168" s="1"/>
  <c r="L27" i="168"/>
  <c r="P27" i="168" s="1"/>
  <c r="C27" i="168"/>
  <c r="C42" i="168" s="1"/>
  <c r="C59" i="168" s="1"/>
  <c r="B27" i="168"/>
  <c r="J27" i="168" s="1"/>
  <c r="A27" i="168"/>
  <c r="P26" i="168"/>
  <c r="O26" i="168"/>
  <c r="C26" i="168"/>
  <c r="C41" i="168" s="1"/>
  <c r="C58" i="168" s="1"/>
  <c r="B26" i="168"/>
  <c r="J26" i="168" s="1"/>
  <c r="A26" i="168"/>
  <c r="P25" i="168"/>
  <c r="O25" i="168"/>
  <c r="C25" i="168"/>
  <c r="C40" i="168" s="1"/>
  <c r="C57" i="168" s="1"/>
  <c r="B25" i="168"/>
  <c r="J25" i="168" s="1"/>
  <c r="A25" i="168"/>
  <c r="L66" i="167"/>
  <c r="L64" i="167"/>
  <c r="L63" i="167"/>
  <c r="L58" i="167"/>
  <c r="L57" i="167"/>
  <c r="J56" i="167"/>
  <c r="I56" i="167"/>
  <c r="H56" i="167"/>
  <c r="G56" i="167"/>
  <c r="F56" i="167"/>
  <c r="E56" i="167"/>
  <c r="B56" i="167"/>
  <c r="E55" i="167"/>
  <c r="A50" i="167"/>
  <c r="C49" i="167"/>
  <c r="C66" i="167" s="1"/>
  <c r="L48" i="167"/>
  <c r="L65" i="167" s="1"/>
  <c r="A48" i="167"/>
  <c r="A65" i="167" s="1"/>
  <c r="C47" i="167"/>
  <c r="C64" i="167" s="1"/>
  <c r="A47" i="167"/>
  <c r="A64" i="167" s="1"/>
  <c r="C46" i="167"/>
  <c r="C63" i="167" s="1"/>
  <c r="A46" i="167"/>
  <c r="A63" i="167" s="1"/>
  <c r="L45" i="167"/>
  <c r="L62" i="167" s="1"/>
  <c r="C45" i="167"/>
  <c r="C62" i="167" s="1"/>
  <c r="B45" i="167"/>
  <c r="L44" i="167"/>
  <c r="C44" i="167"/>
  <c r="C61" i="167" s="1"/>
  <c r="L43" i="167"/>
  <c r="L60" i="167" s="1"/>
  <c r="L42" i="167"/>
  <c r="A42" i="167"/>
  <c r="A59" i="167" s="1"/>
  <c r="A41" i="167"/>
  <c r="A58" i="167" s="1"/>
  <c r="A40" i="167"/>
  <c r="A57" i="167" s="1"/>
  <c r="L35" i="167"/>
  <c r="L34" i="167"/>
  <c r="P34" i="167" s="1"/>
  <c r="C34" i="167"/>
  <c r="B34" i="167"/>
  <c r="A34" i="167"/>
  <c r="A49" i="167" s="1"/>
  <c r="A66" i="167" s="1"/>
  <c r="C33" i="167"/>
  <c r="C48" i="167" s="1"/>
  <c r="C65" i="167" s="1"/>
  <c r="B33" i="167"/>
  <c r="I33" i="167" s="1"/>
  <c r="A33" i="167"/>
  <c r="C32" i="167"/>
  <c r="B32" i="167"/>
  <c r="A32" i="167"/>
  <c r="L31" i="167"/>
  <c r="P31" i="167" s="1"/>
  <c r="C31" i="167"/>
  <c r="I31" i="167" s="1"/>
  <c r="B31" i="167"/>
  <c r="A31" i="167"/>
  <c r="O30" i="167"/>
  <c r="L30" i="167"/>
  <c r="C30" i="167"/>
  <c r="H30" i="167" s="1"/>
  <c r="B30" i="167"/>
  <c r="J30" i="167" s="1"/>
  <c r="A30" i="167"/>
  <c r="A45" i="167" s="1"/>
  <c r="A62" i="167" s="1"/>
  <c r="L29" i="167"/>
  <c r="O29" i="167" s="1"/>
  <c r="C29" i="167"/>
  <c r="I29" i="167" s="1"/>
  <c r="B29" i="167"/>
  <c r="B44" i="167" s="1"/>
  <c r="A29" i="167"/>
  <c r="A44" i="167" s="1"/>
  <c r="A61" i="167" s="1"/>
  <c r="L28" i="167"/>
  <c r="P28" i="167" s="1"/>
  <c r="C28" i="167"/>
  <c r="C43" i="167" s="1"/>
  <c r="C60" i="167" s="1"/>
  <c r="B28" i="167"/>
  <c r="A28" i="167"/>
  <c r="A43" i="167" s="1"/>
  <c r="A60" i="167" s="1"/>
  <c r="L27" i="167"/>
  <c r="P27" i="167" s="1"/>
  <c r="C27" i="167"/>
  <c r="C42" i="167" s="1"/>
  <c r="C59" i="167" s="1"/>
  <c r="B27" i="167"/>
  <c r="A27" i="167"/>
  <c r="P26" i="167"/>
  <c r="O26" i="167"/>
  <c r="C26" i="167"/>
  <c r="C41" i="167" s="1"/>
  <c r="C58" i="167" s="1"/>
  <c r="B26" i="167"/>
  <c r="A26" i="167"/>
  <c r="P25" i="167"/>
  <c r="O25" i="167"/>
  <c r="C25" i="167"/>
  <c r="C40" i="167" s="1"/>
  <c r="C57" i="167" s="1"/>
  <c r="B25" i="167"/>
  <c r="J25" i="167" s="1"/>
  <c r="A25" i="167"/>
  <c r="L66" i="166"/>
  <c r="L64" i="166"/>
  <c r="L63" i="166"/>
  <c r="L58" i="166"/>
  <c r="L57" i="166"/>
  <c r="J56" i="166"/>
  <c r="I56" i="166"/>
  <c r="H56" i="166"/>
  <c r="G56" i="166"/>
  <c r="F56" i="166"/>
  <c r="E56" i="166"/>
  <c r="B56" i="166"/>
  <c r="E55" i="166"/>
  <c r="A50" i="166"/>
  <c r="C49" i="166"/>
  <c r="C66" i="166" s="1"/>
  <c r="L48" i="166"/>
  <c r="L65" i="166" s="1"/>
  <c r="A48" i="166"/>
  <c r="A65" i="166" s="1"/>
  <c r="C47" i="166"/>
  <c r="C64" i="166" s="1"/>
  <c r="A47" i="166"/>
  <c r="A64" i="166" s="1"/>
  <c r="C46" i="166"/>
  <c r="C63" i="166" s="1"/>
  <c r="A46" i="166"/>
  <c r="A63" i="166" s="1"/>
  <c r="L45" i="166"/>
  <c r="L62" i="166" s="1"/>
  <c r="C45" i="166"/>
  <c r="C62" i="166" s="1"/>
  <c r="B45" i="166"/>
  <c r="L44" i="166"/>
  <c r="C44" i="166"/>
  <c r="C61" i="166" s="1"/>
  <c r="L43" i="166"/>
  <c r="L60" i="166" s="1"/>
  <c r="L42" i="166"/>
  <c r="A42" i="166"/>
  <c r="A59" i="166" s="1"/>
  <c r="A41" i="166"/>
  <c r="A58" i="166" s="1"/>
  <c r="A40" i="166"/>
  <c r="A57" i="166" s="1"/>
  <c r="L35" i="166"/>
  <c r="L34" i="166"/>
  <c r="P34" i="166" s="1"/>
  <c r="C34" i="166"/>
  <c r="B34" i="166"/>
  <c r="A34" i="166"/>
  <c r="A49" i="166" s="1"/>
  <c r="A66" i="166" s="1"/>
  <c r="C33" i="166"/>
  <c r="C48" i="166" s="1"/>
  <c r="C65" i="166" s="1"/>
  <c r="B33" i="166"/>
  <c r="I33" i="166" s="1"/>
  <c r="A33" i="166"/>
  <c r="C32" i="166"/>
  <c r="B32" i="166"/>
  <c r="A32" i="166"/>
  <c r="L31" i="166"/>
  <c r="P31" i="166" s="1"/>
  <c r="C31" i="166"/>
  <c r="I31" i="166" s="1"/>
  <c r="B31" i="166"/>
  <c r="A31" i="166"/>
  <c r="O30" i="166"/>
  <c r="L30" i="166"/>
  <c r="C30" i="166"/>
  <c r="H30" i="166" s="1"/>
  <c r="B30" i="166"/>
  <c r="A30" i="166"/>
  <c r="A45" i="166" s="1"/>
  <c r="A62" i="166" s="1"/>
  <c r="L29" i="166"/>
  <c r="O29" i="166" s="1"/>
  <c r="I29" i="166"/>
  <c r="C29" i="166"/>
  <c r="B29" i="166"/>
  <c r="B44" i="166" s="1"/>
  <c r="A29" i="166"/>
  <c r="A44" i="166" s="1"/>
  <c r="A61" i="166" s="1"/>
  <c r="L28" i="166"/>
  <c r="P28" i="166" s="1"/>
  <c r="C28" i="166"/>
  <c r="C43" i="166" s="1"/>
  <c r="C60" i="166" s="1"/>
  <c r="B28" i="166"/>
  <c r="A28" i="166"/>
  <c r="A43" i="166" s="1"/>
  <c r="A60" i="166" s="1"/>
  <c r="L27" i="166"/>
  <c r="P27" i="166" s="1"/>
  <c r="C27" i="166"/>
  <c r="C42" i="166" s="1"/>
  <c r="C59" i="166" s="1"/>
  <c r="B27" i="166"/>
  <c r="A27" i="166"/>
  <c r="P26" i="166"/>
  <c r="O26" i="166"/>
  <c r="C26" i="166"/>
  <c r="C41" i="166" s="1"/>
  <c r="C58" i="166" s="1"/>
  <c r="B26" i="166"/>
  <c r="J26" i="166" s="1"/>
  <c r="A26" i="166"/>
  <c r="P25" i="166"/>
  <c r="O25" i="166"/>
  <c r="C25" i="166"/>
  <c r="C40" i="166" s="1"/>
  <c r="C57" i="166" s="1"/>
  <c r="B25" i="166"/>
  <c r="A25" i="166"/>
  <c r="L66" i="165"/>
  <c r="L64" i="165"/>
  <c r="C64" i="165"/>
  <c r="L63" i="165"/>
  <c r="L58" i="165"/>
  <c r="L57" i="165"/>
  <c r="J56" i="165"/>
  <c r="I56" i="165"/>
  <c r="H56" i="165"/>
  <c r="G56" i="165"/>
  <c r="F56" i="165"/>
  <c r="E56" i="165"/>
  <c r="B56" i="165"/>
  <c r="E55" i="165"/>
  <c r="A50" i="165"/>
  <c r="C49" i="165"/>
  <c r="C66" i="165" s="1"/>
  <c r="L48" i="165"/>
  <c r="L65" i="165" s="1"/>
  <c r="C47" i="165"/>
  <c r="C46" i="165"/>
  <c r="C63" i="165" s="1"/>
  <c r="L45" i="165"/>
  <c r="L62" i="165" s="1"/>
  <c r="C45" i="165"/>
  <c r="C62" i="165" s="1"/>
  <c r="A45" i="165"/>
  <c r="A62" i="165" s="1"/>
  <c r="L44" i="165"/>
  <c r="P44" i="165" s="1"/>
  <c r="C44" i="165"/>
  <c r="C61" i="165" s="1"/>
  <c r="B44" i="165"/>
  <c r="I44" i="165" s="1"/>
  <c r="L43" i="165"/>
  <c r="L42" i="165"/>
  <c r="L59" i="165" s="1"/>
  <c r="L35" i="165"/>
  <c r="L34" i="165"/>
  <c r="P34" i="165" s="1"/>
  <c r="C34" i="165"/>
  <c r="I34" i="165" s="1"/>
  <c r="B34" i="165"/>
  <c r="B49" i="165" s="1"/>
  <c r="A34" i="165"/>
  <c r="A49" i="165" s="1"/>
  <c r="A66" i="165" s="1"/>
  <c r="C33" i="165"/>
  <c r="C48" i="165" s="1"/>
  <c r="C65" i="165" s="1"/>
  <c r="B33" i="165"/>
  <c r="P33" i="165" s="1"/>
  <c r="A33" i="165"/>
  <c r="A48" i="165" s="1"/>
  <c r="A65" i="165" s="1"/>
  <c r="C32" i="165"/>
  <c r="I32" i="165" s="1"/>
  <c r="B32" i="165"/>
  <c r="P32" i="165" s="1"/>
  <c r="A32" i="165"/>
  <c r="A47" i="165" s="1"/>
  <c r="A64" i="165" s="1"/>
  <c r="L31" i="165"/>
  <c r="P31" i="165" s="1"/>
  <c r="C31" i="165"/>
  <c r="B31" i="165"/>
  <c r="A31" i="165"/>
  <c r="A46" i="165" s="1"/>
  <c r="A63" i="165" s="1"/>
  <c r="L30" i="165"/>
  <c r="C30" i="165"/>
  <c r="H30" i="165" s="1"/>
  <c r="B30" i="165"/>
  <c r="J30" i="165" s="1"/>
  <c r="A30" i="165"/>
  <c r="L29" i="165"/>
  <c r="P29" i="165" s="1"/>
  <c r="I29" i="165"/>
  <c r="C29" i="165"/>
  <c r="H29" i="165" s="1"/>
  <c r="B29" i="165"/>
  <c r="J29" i="165" s="1"/>
  <c r="A29" i="165"/>
  <c r="A44" i="165" s="1"/>
  <c r="A61" i="165" s="1"/>
  <c r="L28" i="165"/>
  <c r="O28" i="165" s="1"/>
  <c r="C28" i="165"/>
  <c r="I28" i="165" s="1"/>
  <c r="B28" i="165"/>
  <c r="B43" i="165" s="1"/>
  <c r="A28" i="165"/>
  <c r="A43" i="165" s="1"/>
  <c r="A60" i="165" s="1"/>
  <c r="L27" i="165"/>
  <c r="J27" i="165"/>
  <c r="C27" i="165"/>
  <c r="C42" i="165" s="1"/>
  <c r="C59" i="165" s="1"/>
  <c r="B27" i="165"/>
  <c r="A27" i="165"/>
  <c r="A42" i="165" s="1"/>
  <c r="A59" i="165" s="1"/>
  <c r="J26" i="165"/>
  <c r="C26" i="165"/>
  <c r="C41" i="165" s="1"/>
  <c r="C58" i="165" s="1"/>
  <c r="B26" i="165"/>
  <c r="A26" i="165"/>
  <c r="A41" i="165" s="1"/>
  <c r="A58" i="165" s="1"/>
  <c r="J25" i="165"/>
  <c r="C25" i="165"/>
  <c r="C40" i="165" s="1"/>
  <c r="C57" i="165" s="1"/>
  <c r="B25" i="165"/>
  <c r="A25" i="165"/>
  <c r="A40" i="165" s="1"/>
  <c r="A57" i="165" s="1"/>
  <c r="L66" i="164"/>
  <c r="L64" i="164"/>
  <c r="L63" i="164"/>
  <c r="L58" i="164"/>
  <c r="P58" i="164" s="1"/>
  <c r="B58" i="164"/>
  <c r="L57" i="164"/>
  <c r="J56" i="164"/>
  <c r="I56" i="164"/>
  <c r="H56" i="164"/>
  <c r="G56" i="164"/>
  <c r="F56" i="164"/>
  <c r="E56" i="164"/>
  <c r="B56" i="164"/>
  <c r="E55" i="164"/>
  <c r="A50" i="164"/>
  <c r="C49" i="164"/>
  <c r="C66" i="164" s="1"/>
  <c r="A49" i="164"/>
  <c r="A66" i="164" s="1"/>
  <c r="L48" i="164"/>
  <c r="L65" i="164" s="1"/>
  <c r="A48" i="164"/>
  <c r="A65" i="164" s="1"/>
  <c r="C47" i="164"/>
  <c r="C64" i="164" s="1"/>
  <c r="A47" i="164"/>
  <c r="A64" i="164" s="1"/>
  <c r="I46" i="164"/>
  <c r="C46" i="164"/>
  <c r="C63" i="164" s="1"/>
  <c r="B46" i="164"/>
  <c r="P46" i="164" s="1"/>
  <c r="A46" i="164"/>
  <c r="A63" i="164" s="1"/>
  <c r="L45" i="164"/>
  <c r="P45" i="164" s="1"/>
  <c r="C45" i="164"/>
  <c r="C62" i="164" s="1"/>
  <c r="B45" i="164"/>
  <c r="L44" i="164"/>
  <c r="P44" i="164" s="1"/>
  <c r="C44" i="164"/>
  <c r="C61" i="164" s="1"/>
  <c r="L43" i="164"/>
  <c r="L60" i="164" s="1"/>
  <c r="A43" i="164"/>
  <c r="A60" i="164" s="1"/>
  <c r="P42" i="164"/>
  <c r="L42" i="164"/>
  <c r="L59" i="164" s="1"/>
  <c r="B42" i="164"/>
  <c r="O42" i="164" s="1"/>
  <c r="A42" i="164"/>
  <c r="A59" i="164" s="1"/>
  <c r="B41" i="164"/>
  <c r="P41" i="164" s="1"/>
  <c r="A41" i="164"/>
  <c r="A58" i="164" s="1"/>
  <c r="B40" i="164"/>
  <c r="B57" i="164" s="1"/>
  <c r="A40" i="164"/>
  <c r="A57" i="164" s="1"/>
  <c r="L35" i="164"/>
  <c r="L34" i="164"/>
  <c r="P34" i="164" s="1"/>
  <c r="C34" i="164"/>
  <c r="B34" i="164"/>
  <c r="A34" i="164"/>
  <c r="C33" i="164"/>
  <c r="C48" i="164" s="1"/>
  <c r="C65" i="164" s="1"/>
  <c r="B33" i="164"/>
  <c r="I33" i="164" s="1"/>
  <c r="A33" i="164"/>
  <c r="C32" i="164"/>
  <c r="B32" i="164"/>
  <c r="A32" i="164"/>
  <c r="L31" i="164"/>
  <c r="P31" i="164" s="1"/>
  <c r="C31" i="164"/>
  <c r="H31" i="164" s="1"/>
  <c r="B31" i="164"/>
  <c r="A31" i="164"/>
  <c r="O30" i="164"/>
  <c r="L30" i="164"/>
  <c r="P30" i="164" s="1"/>
  <c r="C30" i="164"/>
  <c r="I30" i="164" s="1"/>
  <c r="B30" i="164"/>
  <c r="A30" i="164"/>
  <c r="A45" i="164" s="1"/>
  <c r="A62" i="164" s="1"/>
  <c r="L29" i="164"/>
  <c r="P29" i="164" s="1"/>
  <c r="C29" i="164"/>
  <c r="I29" i="164" s="1"/>
  <c r="B29" i="164"/>
  <c r="B44" i="164" s="1"/>
  <c r="A29" i="164"/>
  <c r="A44" i="164" s="1"/>
  <c r="A61" i="164" s="1"/>
  <c r="L28" i="164"/>
  <c r="P28" i="164" s="1"/>
  <c r="C28" i="164"/>
  <c r="C43" i="164" s="1"/>
  <c r="C60" i="164" s="1"/>
  <c r="B28" i="164"/>
  <c r="A28" i="164"/>
  <c r="L27" i="164"/>
  <c r="P27" i="164" s="1"/>
  <c r="C27" i="164"/>
  <c r="C42" i="164" s="1"/>
  <c r="B27" i="164"/>
  <c r="A27" i="164"/>
  <c r="P26" i="164"/>
  <c r="O26" i="164"/>
  <c r="C26" i="164"/>
  <c r="C41" i="164" s="1"/>
  <c r="B26" i="164"/>
  <c r="J26" i="164" s="1"/>
  <c r="A26" i="164"/>
  <c r="P25" i="164"/>
  <c r="O25" i="164"/>
  <c r="C25" i="164"/>
  <c r="C40" i="164" s="1"/>
  <c r="B25" i="164"/>
  <c r="A25" i="164"/>
  <c r="L66" i="163"/>
  <c r="L64" i="163"/>
  <c r="L63" i="163"/>
  <c r="L58" i="163"/>
  <c r="P58" i="163" s="1"/>
  <c r="B58" i="163"/>
  <c r="L57" i="163"/>
  <c r="J56" i="163"/>
  <c r="I56" i="163"/>
  <c r="H56" i="163"/>
  <c r="G56" i="163"/>
  <c r="F56" i="163"/>
  <c r="E56" i="163"/>
  <c r="B56" i="163"/>
  <c r="E55" i="163"/>
  <c r="A50" i="163"/>
  <c r="C49" i="163"/>
  <c r="C66" i="163" s="1"/>
  <c r="L48" i="163"/>
  <c r="L65" i="163" s="1"/>
  <c r="A48" i="163"/>
  <c r="A65" i="163" s="1"/>
  <c r="C47" i="163"/>
  <c r="C64" i="163" s="1"/>
  <c r="A47" i="163"/>
  <c r="A64" i="163" s="1"/>
  <c r="C46" i="163"/>
  <c r="C63" i="163" s="1"/>
  <c r="A46" i="163"/>
  <c r="A63" i="163" s="1"/>
  <c r="L45" i="163"/>
  <c r="L62" i="163" s="1"/>
  <c r="C45" i="163"/>
  <c r="C62" i="163" s="1"/>
  <c r="B45" i="163"/>
  <c r="L44" i="163"/>
  <c r="L61" i="163" s="1"/>
  <c r="C44" i="163"/>
  <c r="C61" i="163" s="1"/>
  <c r="L43" i="163"/>
  <c r="L60" i="163" s="1"/>
  <c r="A43" i="163"/>
  <c r="A60" i="163" s="1"/>
  <c r="L42" i="163"/>
  <c r="O42" i="163" s="1"/>
  <c r="B42" i="163"/>
  <c r="A42" i="163"/>
  <c r="A59" i="163" s="1"/>
  <c r="O41" i="163"/>
  <c r="B41" i="163"/>
  <c r="P41" i="163" s="1"/>
  <c r="A41" i="163"/>
  <c r="A58" i="163" s="1"/>
  <c r="O40" i="163"/>
  <c r="B40" i="163"/>
  <c r="B57" i="163" s="1"/>
  <c r="A40" i="163"/>
  <c r="A57" i="163" s="1"/>
  <c r="L35" i="163"/>
  <c r="L34" i="163"/>
  <c r="P34" i="163" s="1"/>
  <c r="C34" i="163"/>
  <c r="B34" i="163"/>
  <c r="I34" i="163" s="1"/>
  <c r="A34" i="163"/>
  <c r="A49" i="163" s="1"/>
  <c r="A66" i="163" s="1"/>
  <c r="C33" i="163"/>
  <c r="C48" i="163" s="1"/>
  <c r="C65" i="163" s="1"/>
  <c r="B33" i="163"/>
  <c r="I33" i="163" s="1"/>
  <c r="A33" i="163"/>
  <c r="C32" i="163"/>
  <c r="B32" i="163"/>
  <c r="A32" i="163"/>
  <c r="L31" i="163"/>
  <c r="P31" i="163" s="1"/>
  <c r="C31" i="163"/>
  <c r="I31" i="163" s="1"/>
  <c r="B31" i="163"/>
  <c r="A31" i="163"/>
  <c r="O30" i="163"/>
  <c r="L30" i="163"/>
  <c r="C30" i="163"/>
  <c r="H30" i="163" s="1"/>
  <c r="B30" i="163"/>
  <c r="J30" i="163" s="1"/>
  <c r="A30" i="163"/>
  <c r="A45" i="163" s="1"/>
  <c r="A62" i="163" s="1"/>
  <c r="L29" i="163"/>
  <c r="O29" i="163" s="1"/>
  <c r="I29" i="163"/>
  <c r="C29" i="163"/>
  <c r="B29" i="163"/>
  <c r="B44" i="163" s="1"/>
  <c r="A29" i="163"/>
  <c r="A44" i="163" s="1"/>
  <c r="A61" i="163" s="1"/>
  <c r="L28" i="163"/>
  <c r="P28" i="163" s="1"/>
  <c r="C28" i="163"/>
  <c r="C43" i="163" s="1"/>
  <c r="C60" i="163" s="1"/>
  <c r="B28" i="163"/>
  <c r="A28" i="163"/>
  <c r="L27" i="163"/>
  <c r="P27" i="163" s="1"/>
  <c r="C27" i="163"/>
  <c r="C42" i="163" s="1"/>
  <c r="B27" i="163"/>
  <c r="A27" i="163"/>
  <c r="P26" i="163"/>
  <c r="O26" i="163"/>
  <c r="C26" i="163"/>
  <c r="C41" i="163" s="1"/>
  <c r="B26" i="163"/>
  <c r="J26" i="163" s="1"/>
  <c r="A26" i="163"/>
  <c r="P25" i="163"/>
  <c r="O25" i="163"/>
  <c r="C25" i="163"/>
  <c r="C40" i="163" s="1"/>
  <c r="B25" i="163"/>
  <c r="J25" i="163" s="1"/>
  <c r="A25" i="163"/>
  <c r="L66" i="162"/>
  <c r="L64" i="162"/>
  <c r="L63" i="162"/>
  <c r="B62" i="162"/>
  <c r="L58" i="162"/>
  <c r="P58" i="162" s="1"/>
  <c r="B58" i="162"/>
  <c r="L57" i="162"/>
  <c r="J56" i="162"/>
  <c r="I56" i="162"/>
  <c r="H56" i="162"/>
  <c r="G56" i="162"/>
  <c r="F56" i="162"/>
  <c r="E56" i="162"/>
  <c r="B56" i="162"/>
  <c r="E55" i="162"/>
  <c r="A50" i="162"/>
  <c r="C49" i="162"/>
  <c r="C66" i="162" s="1"/>
  <c r="A49" i="162"/>
  <c r="A66" i="162" s="1"/>
  <c r="L48" i="162"/>
  <c r="L65" i="162" s="1"/>
  <c r="A48" i="162"/>
  <c r="A65" i="162" s="1"/>
  <c r="C47" i="162"/>
  <c r="C64" i="162" s="1"/>
  <c r="A47" i="162"/>
  <c r="A64" i="162" s="1"/>
  <c r="C46" i="162"/>
  <c r="C63" i="162" s="1"/>
  <c r="B46" i="162"/>
  <c r="P46" i="162" s="1"/>
  <c r="A46" i="162"/>
  <c r="A63" i="162" s="1"/>
  <c r="L45" i="162"/>
  <c r="P45" i="162" s="1"/>
  <c r="J45" i="162"/>
  <c r="C45" i="162"/>
  <c r="C62" i="162" s="1"/>
  <c r="B45" i="162"/>
  <c r="L44" i="162"/>
  <c r="L61" i="162" s="1"/>
  <c r="C44" i="162"/>
  <c r="C61" i="162" s="1"/>
  <c r="L43" i="162"/>
  <c r="L60" i="162" s="1"/>
  <c r="A43" i="162"/>
  <c r="A60" i="162" s="1"/>
  <c r="L42" i="162"/>
  <c r="O42" i="162" s="1"/>
  <c r="B42" i="162"/>
  <c r="A42" i="162"/>
  <c r="A59" i="162" s="1"/>
  <c r="B41" i="162"/>
  <c r="P41" i="162" s="1"/>
  <c r="A41" i="162"/>
  <c r="A58" i="162" s="1"/>
  <c r="B40" i="162"/>
  <c r="B57" i="162" s="1"/>
  <c r="A40" i="162"/>
  <c r="A57" i="162" s="1"/>
  <c r="L35" i="162"/>
  <c r="L34" i="162"/>
  <c r="C34" i="162"/>
  <c r="B34" i="162"/>
  <c r="A34" i="162"/>
  <c r="C33" i="162"/>
  <c r="C48" i="162" s="1"/>
  <c r="C65" i="162" s="1"/>
  <c r="B33" i="162"/>
  <c r="A33" i="162"/>
  <c r="C32" i="162"/>
  <c r="B32" i="162"/>
  <c r="J32" i="162" s="1"/>
  <c r="A32" i="162"/>
  <c r="L31" i="162"/>
  <c r="C31" i="162"/>
  <c r="B31" i="162"/>
  <c r="J31" i="162" s="1"/>
  <c r="A31" i="162"/>
  <c r="L30" i="162"/>
  <c r="P30" i="162" s="1"/>
  <c r="I30" i="162"/>
  <c r="C30" i="162"/>
  <c r="H30" i="162" s="1"/>
  <c r="B30" i="162"/>
  <c r="J30" i="162" s="1"/>
  <c r="A30" i="162"/>
  <c r="A45" i="162" s="1"/>
  <c r="A62" i="162" s="1"/>
  <c r="L29" i="162"/>
  <c r="O29" i="162" s="1"/>
  <c r="I29" i="162"/>
  <c r="C29" i="162"/>
  <c r="B29" i="162"/>
  <c r="B44" i="162" s="1"/>
  <c r="A29" i="162"/>
  <c r="A44" i="162" s="1"/>
  <c r="A61" i="162" s="1"/>
  <c r="L28" i="162"/>
  <c r="P28" i="162" s="1"/>
  <c r="C28" i="162"/>
  <c r="C43" i="162" s="1"/>
  <c r="C60" i="162" s="1"/>
  <c r="B28" i="162"/>
  <c r="A28" i="162"/>
  <c r="L27" i="162"/>
  <c r="C27" i="162"/>
  <c r="B27" i="162"/>
  <c r="A27" i="162"/>
  <c r="P26" i="162"/>
  <c r="O26" i="162"/>
  <c r="C26" i="162"/>
  <c r="B26" i="162"/>
  <c r="J26" i="162" s="1"/>
  <c r="A26" i="162"/>
  <c r="P25" i="162"/>
  <c r="O25" i="162"/>
  <c r="C25" i="162"/>
  <c r="B25" i="162"/>
  <c r="A25" i="162"/>
  <c r="L66" i="161"/>
  <c r="L64" i="161"/>
  <c r="L63" i="161"/>
  <c r="L58" i="161"/>
  <c r="L57" i="161"/>
  <c r="J56" i="161"/>
  <c r="I56" i="161"/>
  <c r="H56" i="161"/>
  <c r="G56" i="161"/>
  <c r="F56" i="161"/>
  <c r="E56" i="161"/>
  <c r="B56" i="161"/>
  <c r="E55" i="161"/>
  <c r="A50" i="161"/>
  <c r="C49" i="161"/>
  <c r="C66" i="161" s="1"/>
  <c r="L48" i="161"/>
  <c r="L65" i="161" s="1"/>
  <c r="A48" i="161"/>
  <c r="A65" i="161" s="1"/>
  <c r="C47" i="161"/>
  <c r="C64" i="161" s="1"/>
  <c r="A47" i="161"/>
  <c r="A64" i="161" s="1"/>
  <c r="C46" i="161"/>
  <c r="C63" i="161" s="1"/>
  <c r="A46" i="161"/>
  <c r="A63" i="161" s="1"/>
  <c r="L45" i="161"/>
  <c r="L62" i="161" s="1"/>
  <c r="C45" i="161"/>
  <c r="C62" i="161" s="1"/>
  <c r="B45" i="161"/>
  <c r="P45" i="161" s="1"/>
  <c r="L44" i="161"/>
  <c r="C44" i="161"/>
  <c r="C61" i="161" s="1"/>
  <c r="L43" i="161"/>
  <c r="L60" i="161" s="1"/>
  <c r="L42" i="161"/>
  <c r="A42" i="161"/>
  <c r="A59" i="161" s="1"/>
  <c r="A41" i="161"/>
  <c r="A58" i="161" s="1"/>
  <c r="A40" i="161"/>
  <c r="A57" i="161" s="1"/>
  <c r="L35" i="161"/>
  <c r="L34" i="161"/>
  <c r="P34" i="161" s="1"/>
  <c r="C34" i="161"/>
  <c r="B34" i="161"/>
  <c r="I34" i="161" s="1"/>
  <c r="A34" i="161"/>
  <c r="A49" i="161" s="1"/>
  <c r="A66" i="161" s="1"/>
  <c r="C33" i="161"/>
  <c r="C48" i="161" s="1"/>
  <c r="C65" i="161" s="1"/>
  <c r="B33" i="161"/>
  <c r="I33" i="161" s="1"/>
  <c r="A33" i="161"/>
  <c r="C32" i="161"/>
  <c r="B32" i="161"/>
  <c r="A32" i="161"/>
  <c r="L31" i="161"/>
  <c r="P31" i="161" s="1"/>
  <c r="C31" i="161"/>
  <c r="B31" i="161"/>
  <c r="A31" i="161"/>
  <c r="L30" i="161"/>
  <c r="P30" i="161" s="1"/>
  <c r="C30" i="161"/>
  <c r="H30" i="161" s="1"/>
  <c r="B30" i="161"/>
  <c r="J30" i="161" s="1"/>
  <c r="A30" i="161"/>
  <c r="A45" i="161" s="1"/>
  <c r="A62" i="161" s="1"/>
  <c r="L29" i="161"/>
  <c r="P29" i="161" s="1"/>
  <c r="I29" i="161"/>
  <c r="C29" i="161"/>
  <c r="H29" i="161" s="1"/>
  <c r="B29" i="161"/>
  <c r="B44" i="161" s="1"/>
  <c r="A29" i="161"/>
  <c r="A44" i="161" s="1"/>
  <c r="A61" i="161" s="1"/>
  <c r="L28" i="161"/>
  <c r="C28" i="161"/>
  <c r="C43" i="161" s="1"/>
  <c r="C60" i="161" s="1"/>
  <c r="B28" i="161"/>
  <c r="P28" i="161" s="1"/>
  <c r="A28" i="161"/>
  <c r="A43" i="161" s="1"/>
  <c r="A60" i="161" s="1"/>
  <c r="L27" i="161"/>
  <c r="P27" i="161" s="1"/>
  <c r="C27" i="161"/>
  <c r="C42" i="161" s="1"/>
  <c r="C59" i="161" s="1"/>
  <c r="B27" i="161"/>
  <c r="J27" i="161" s="1"/>
  <c r="A27" i="161"/>
  <c r="O26" i="161"/>
  <c r="C26" i="161"/>
  <c r="C41" i="161" s="1"/>
  <c r="C58" i="161" s="1"/>
  <c r="B26" i="161"/>
  <c r="J26" i="161" s="1"/>
  <c r="A26" i="161"/>
  <c r="O25" i="161"/>
  <c r="C25" i="161"/>
  <c r="C40" i="161" s="1"/>
  <c r="C57" i="161" s="1"/>
  <c r="B25" i="161"/>
  <c r="A25" i="161"/>
  <c r="L66" i="160"/>
  <c r="L64" i="160"/>
  <c r="L63" i="160"/>
  <c r="L58" i="160"/>
  <c r="P58" i="160" s="1"/>
  <c r="B58" i="160"/>
  <c r="L57" i="160"/>
  <c r="P57" i="160" s="1"/>
  <c r="J56" i="160"/>
  <c r="I56" i="160"/>
  <c r="H56" i="160"/>
  <c r="G56" i="160"/>
  <c r="F56" i="160"/>
  <c r="E56" i="160"/>
  <c r="B56" i="160"/>
  <c r="E55" i="160"/>
  <c r="A50" i="160"/>
  <c r="C49" i="160"/>
  <c r="C66" i="160" s="1"/>
  <c r="A49" i="160"/>
  <c r="A66" i="160" s="1"/>
  <c r="L48" i="160"/>
  <c r="L65" i="160" s="1"/>
  <c r="A48" i="160"/>
  <c r="A65" i="160" s="1"/>
  <c r="C47" i="160"/>
  <c r="C64" i="160" s="1"/>
  <c r="A47" i="160"/>
  <c r="A64" i="160" s="1"/>
  <c r="I46" i="160"/>
  <c r="C46" i="160"/>
  <c r="C63" i="160" s="1"/>
  <c r="B46" i="160"/>
  <c r="P46" i="160" s="1"/>
  <c r="A46" i="160"/>
  <c r="A63" i="160" s="1"/>
  <c r="L45" i="160"/>
  <c r="P45" i="160" s="1"/>
  <c r="C45" i="160"/>
  <c r="C62" i="160" s="1"/>
  <c r="B45" i="160"/>
  <c r="I45" i="160" s="1"/>
  <c r="L44" i="160"/>
  <c r="P44" i="160" s="1"/>
  <c r="C44" i="160"/>
  <c r="C61" i="160" s="1"/>
  <c r="L43" i="160"/>
  <c r="L60" i="160" s="1"/>
  <c r="A43" i="160"/>
  <c r="A60" i="160" s="1"/>
  <c r="L42" i="160"/>
  <c r="O42" i="160" s="1"/>
  <c r="B42" i="160"/>
  <c r="A42" i="160"/>
  <c r="A59" i="160" s="1"/>
  <c r="B41" i="160"/>
  <c r="P41" i="160" s="1"/>
  <c r="A41" i="160"/>
  <c r="A58" i="160" s="1"/>
  <c r="B40" i="160"/>
  <c r="B57" i="160" s="1"/>
  <c r="A40" i="160"/>
  <c r="A57" i="160" s="1"/>
  <c r="L35" i="160"/>
  <c r="L34" i="160"/>
  <c r="P34" i="160" s="1"/>
  <c r="C34" i="160"/>
  <c r="B34" i="160"/>
  <c r="I34" i="160" s="1"/>
  <c r="A34" i="160"/>
  <c r="C33" i="160"/>
  <c r="C48" i="160" s="1"/>
  <c r="C65" i="160" s="1"/>
  <c r="B33" i="160"/>
  <c r="A33" i="160"/>
  <c r="C32" i="160"/>
  <c r="B32" i="160"/>
  <c r="I32" i="160" s="1"/>
  <c r="A32" i="160"/>
  <c r="L31" i="160"/>
  <c r="P31" i="160" s="1"/>
  <c r="C31" i="160"/>
  <c r="I31" i="160" s="1"/>
  <c r="B31" i="160"/>
  <c r="J31" i="160" s="1"/>
  <c r="A31" i="160"/>
  <c r="L30" i="160"/>
  <c r="P30" i="160" s="1"/>
  <c r="I30" i="160"/>
  <c r="H30" i="160"/>
  <c r="C30" i="160"/>
  <c r="B30" i="160"/>
  <c r="J30" i="160" s="1"/>
  <c r="A30" i="160"/>
  <c r="A45" i="160" s="1"/>
  <c r="A62" i="160" s="1"/>
  <c r="P29" i="160"/>
  <c r="L29" i="160"/>
  <c r="I29" i="160"/>
  <c r="C29" i="160"/>
  <c r="B29" i="160"/>
  <c r="B44" i="160" s="1"/>
  <c r="A29" i="160"/>
  <c r="A44" i="160" s="1"/>
  <c r="A61" i="160" s="1"/>
  <c r="L28" i="160"/>
  <c r="P28" i="160" s="1"/>
  <c r="C28" i="160"/>
  <c r="C43" i="160" s="1"/>
  <c r="C60" i="160" s="1"/>
  <c r="B28" i="160"/>
  <c r="I28" i="160" s="1"/>
  <c r="A28" i="160"/>
  <c r="L27" i="160"/>
  <c r="P27" i="160" s="1"/>
  <c r="C27" i="160"/>
  <c r="C42" i="160" s="1"/>
  <c r="B27" i="160"/>
  <c r="J27" i="160" s="1"/>
  <c r="A27" i="160"/>
  <c r="P26" i="160"/>
  <c r="O26" i="160"/>
  <c r="C26" i="160"/>
  <c r="C41" i="160" s="1"/>
  <c r="B26" i="160"/>
  <c r="A26" i="160"/>
  <c r="P25" i="160"/>
  <c r="O25" i="160"/>
  <c r="C25" i="160"/>
  <c r="C40" i="160" s="1"/>
  <c r="B25" i="160"/>
  <c r="J25" i="160" s="1"/>
  <c r="A25" i="160"/>
  <c r="L66" i="159"/>
  <c r="L64" i="159"/>
  <c r="L63" i="159"/>
  <c r="L58" i="159"/>
  <c r="L57" i="159"/>
  <c r="J56" i="159"/>
  <c r="I56" i="159"/>
  <c r="H56" i="159"/>
  <c r="G56" i="159"/>
  <c r="F56" i="159"/>
  <c r="E56" i="159"/>
  <c r="B56" i="159"/>
  <c r="E55" i="159"/>
  <c r="A50" i="159"/>
  <c r="C49" i="159"/>
  <c r="C66" i="159" s="1"/>
  <c r="L48" i="159"/>
  <c r="L65" i="159" s="1"/>
  <c r="A48" i="159"/>
  <c r="A65" i="159" s="1"/>
  <c r="C47" i="159"/>
  <c r="C64" i="159" s="1"/>
  <c r="A47" i="159"/>
  <c r="A64" i="159" s="1"/>
  <c r="C46" i="159"/>
  <c r="C63" i="159" s="1"/>
  <c r="A46" i="159"/>
  <c r="A63" i="159" s="1"/>
  <c r="L45" i="159"/>
  <c r="L62" i="159" s="1"/>
  <c r="C45" i="159"/>
  <c r="C62" i="159" s="1"/>
  <c r="B45" i="159"/>
  <c r="L44" i="159"/>
  <c r="C44" i="159"/>
  <c r="C61" i="159" s="1"/>
  <c r="L43" i="159"/>
  <c r="L60" i="159" s="1"/>
  <c r="L42" i="159"/>
  <c r="A42" i="159"/>
  <c r="A59" i="159" s="1"/>
  <c r="A41" i="159"/>
  <c r="A58" i="159" s="1"/>
  <c r="A40" i="159"/>
  <c r="A57" i="159" s="1"/>
  <c r="L35" i="159"/>
  <c r="L34" i="159"/>
  <c r="P34" i="159" s="1"/>
  <c r="C34" i="159"/>
  <c r="B34" i="159"/>
  <c r="I34" i="159" s="1"/>
  <c r="A34" i="159"/>
  <c r="A49" i="159" s="1"/>
  <c r="A66" i="159" s="1"/>
  <c r="C33" i="159"/>
  <c r="C48" i="159" s="1"/>
  <c r="C65" i="159" s="1"/>
  <c r="B33" i="159"/>
  <c r="I33" i="159" s="1"/>
  <c r="A33" i="159"/>
  <c r="C32" i="159"/>
  <c r="B32" i="159"/>
  <c r="A32" i="159"/>
  <c r="L31" i="159"/>
  <c r="P31" i="159" s="1"/>
  <c r="C31" i="159"/>
  <c r="B31" i="159"/>
  <c r="A31" i="159"/>
  <c r="O30" i="159"/>
  <c r="L30" i="159"/>
  <c r="P30" i="159" s="1"/>
  <c r="C30" i="159"/>
  <c r="H30" i="159" s="1"/>
  <c r="B30" i="159"/>
  <c r="J30" i="159" s="1"/>
  <c r="A30" i="159"/>
  <c r="A45" i="159" s="1"/>
  <c r="A62" i="159" s="1"/>
  <c r="L29" i="159"/>
  <c r="P29" i="159" s="1"/>
  <c r="C29" i="159"/>
  <c r="I29" i="159" s="1"/>
  <c r="B29" i="159"/>
  <c r="B44" i="159" s="1"/>
  <c r="A29" i="159"/>
  <c r="A44" i="159" s="1"/>
  <c r="A61" i="159" s="1"/>
  <c r="L28" i="159"/>
  <c r="C28" i="159"/>
  <c r="C43" i="159" s="1"/>
  <c r="C60" i="159" s="1"/>
  <c r="B28" i="159"/>
  <c r="P28" i="159" s="1"/>
  <c r="A28" i="159"/>
  <c r="A43" i="159" s="1"/>
  <c r="A60" i="159" s="1"/>
  <c r="L27" i="159"/>
  <c r="P27" i="159" s="1"/>
  <c r="C27" i="159"/>
  <c r="C42" i="159" s="1"/>
  <c r="C59" i="159" s="1"/>
  <c r="B27" i="159"/>
  <c r="A27" i="159"/>
  <c r="O26" i="159"/>
  <c r="C26" i="159"/>
  <c r="C41" i="159" s="1"/>
  <c r="C58" i="159" s="1"/>
  <c r="B26" i="159"/>
  <c r="A26" i="159"/>
  <c r="O25" i="159"/>
  <c r="C25" i="159"/>
  <c r="C40" i="159" s="1"/>
  <c r="C57" i="159" s="1"/>
  <c r="B25" i="159"/>
  <c r="A25" i="159"/>
  <c r="L66" i="158"/>
  <c r="L64" i="158"/>
  <c r="L63" i="158"/>
  <c r="L58" i="158"/>
  <c r="L57" i="158"/>
  <c r="J56" i="158"/>
  <c r="I56" i="158"/>
  <c r="H56" i="158"/>
  <c r="G56" i="158"/>
  <c r="F56" i="158"/>
  <c r="E56" i="158"/>
  <c r="B56" i="158"/>
  <c r="E55" i="158"/>
  <c r="A50" i="158"/>
  <c r="C49" i="158"/>
  <c r="C66" i="158" s="1"/>
  <c r="L48" i="158"/>
  <c r="L65" i="158" s="1"/>
  <c r="A48" i="158"/>
  <c r="A65" i="158" s="1"/>
  <c r="C47" i="158"/>
  <c r="C64" i="158" s="1"/>
  <c r="A47" i="158"/>
  <c r="A64" i="158" s="1"/>
  <c r="C46" i="158"/>
  <c r="C63" i="158" s="1"/>
  <c r="A46" i="158"/>
  <c r="A63" i="158" s="1"/>
  <c r="L45" i="158"/>
  <c r="L62" i="158" s="1"/>
  <c r="C45" i="158"/>
  <c r="C62" i="158" s="1"/>
  <c r="B45" i="158"/>
  <c r="L44" i="158"/>
  <c r="C44" i="158"/>
  <c r="C61" i="158" s="1"/>
  <c r="L43" i="158"/>
  <c r="L60" i="158" s="1"/>
  <c r="L42" i="158"/>
  <c r="A42" i="158"/>
  <c r="A59" i="158" s="1"/>
  <c r="A41" i="158"/>
  <c r="A58" i="158" s="1"/>
  <c r="A40" i="158"/>
  <c r="A57" i="158" s="1"/>
  <c r="L35" i="158"/>
  <c r="L34" i="158"/>
  <c r="P34" i="158" s="1"/>
  <c r="C34" i="158"/>
  <c r="B34" i="158"/>
  <c r="I34" i="158" s="1"/>
  <c r="A34" i="158"/>
  <c r="A49" i="158" s="1"/>
  <c r="A66" i="158" s="1"/>
  <c r="C33" i="158"/>
  <c r="C48" i="158" s="1"/>
  <c r="C65" i="158" s="1"/>
  <c r="B33" i="158"/>
  <c r="I33" i="158" s="1"/>
  <c r="A33" i="158"/>
  <c r="C32" i="158"/>
  <c r="B32" i="158"/>
  <c r="A32" i="158"/>
  <c r="L31" i="158"/>
  <c r="P31" i="158" s="1"/>
  <c r="C31" i="158"/>
  <c r="B31" i="158"/>
  <c r="A31" i="158"/>
  <c r="O30" i="158"/>
  <c r="L30" i="158"/>
  <c r="P30" i="158" s="1"/>
  <c r="C30" i="158"/>
  <c r="H30" i="158" s="1"/>
  <c r="B30" i="158"/>
  <c r="J30" i="158" s="1"/>
  <c r="A30" i="158"/>
  <c r="A45" i="158" s="1"/>
  <c r="A62" i="158" s="1"/>
  <c r="L29" i="158"/>
  <c r="P29" i="158" s="1"/>
  <c r="C29" i="158"/>
  <c r="I29" i="158" s="1"/>
  <c r="B29" i="158"/>
  <c r="B44" i="158" s="1"/>
  <c r="A29" i="158"/>
  <c r="A44" i="158" s="1"/>
  <c r="A61" i="158" s="1"/>
  <c r="L28" i="158"/>
  <c r="C28" i="158"/>
  <c r="C43" i="158" s="1"/>
  <c r="C60" i="158" s="1"/>
  <c r="B28" i="158"/>
  <c r="P28" i="158" s="1"/>
  <c r="A28" i="158"/>
  <c r="A43" i="158" s="1"/>
  <c r="A60" i="158" s="1"/>
  <c r="L27" i="158"/>
  <c r="P27" i="158" s="1"/>
  <c r="C27" i="158"/>
  <c r="C42" i="158" s="1"/>
  <c r="C59" i="158" s="1"/>
  <c r="B27" i="158"/>
  <c r="J27" i="158" s="1"/>
  <c r="A27" i="158"/>
  <c r="O26" i="158"/>
  <c r="C26" i="158"/>
  <c r="C41" i="158" s="1"/>
  <c r="C58" i="158" s="1"/>
  <c r="B26" i="158"/>
  <c r="J26" i="158" s="1"/>
  <c r="A26" i="158"/>
  <c r="O25" i="158"/>
  <c r="C25" i="158"/>
  <c r="C40" i="158" s="1"/>
  <c r="C57" i="158" s="1"/>
  <c r="B25" i="158"/>
  <c r="J25" i="158" s="1"/>
  <c r="A25" i="158"/>
  <c r="L66" i="157"/>
  <c r="L64" i="157"/>
  <c r="L63" i="157"/>
  <c r="L58" i="157"/>
  <c r="L57" i="157"/>
  <c r="J56" i="157"/>
  <c r="I56" i="157"/>
  <c r="H56" i="157"/>
  <c r="G56" i="157"/>
  <c r="F56" i="157"/>
  <c r="E56" i="157"/>
  <c r="B56" i="157"/>
  <c r="E55" i="157"/>
  <c r="A50" i="157"/>
  <c r="C49" i="157"/>
  <c r="C66" i="157" s="1"/>
  <c r="L48" i="157"/>
  <c r="L65" i="157" s="1"/>
  <c r="A48" i="157"/>
  <c r="A65" i="157" s="1"/>
  <c r="C47" i="157"/>
  <c r="C64" i="157" s="1"/>
  <c r="A47" i="157"/>
  <c r="A64" i="157" s="1"/>
  <c r="C46" i="157"/>
  <c r="C63" i="157" s="1"/>
  <c r="A46" i="157"/>
  <c r="A63" i="157" s="1"/>
  <c r="L45" i="157"/>
  <c r="P45" i="157" s="1"/>
  <c r="J45" i="157"/>
  <c r="C45" i="157"/>
  <c r="C62" i="157" s="1"/>
  <c r="B45" i="157"/>
  <c r="L44" i="157"/>
  <c r="C44" i="157"/>
  <c r="C61" i="157" s="1"/>
  <c r="L43" i="157"/>
  <c r="L60" i="157" s="1"/>
  <c r="L42" i="157"/>
  <c r="A42" i="157"/>
  <c r="A59" i="157" s="1"/>
  <c r="A41" i="157"/>
  <c r="A58" i="157" s="1"/>
  <c r="A40" i="157"/>
  <c r="A57" i="157" s="1"/>
  <c r="L35" i="157"/>
  <c r="L34" i="157"/>
  <c r="J34" i="157"/>
  <c r="C34" i="157"/>
  <c r="B34" i="157"/>
  <c r="A34" i="157"/>
  <c r="A49" i="157" s="1"/>
  <c r="A66" i="157" s="1"/>
  <c r="J33" i="157"/>
  <c r="C33" i="157"/>
  <c r="C48" i="157" s="1"/>
  <c r="C65" i="157" s="1"/>
  <c r="B33" i="157"/>
  <c r="A33" i="157"/>
  <c r="J32" i="157"/>
  <c r="C32" i="157"/>
  <c r="B32" i="157"/>
  <c r="A32" i="157"/>
  <c r="L31" i="157"/>
  <c r="C31" i="157"/>
  <c r="B31" i="157"/>
  <c r="A31" i="157"/>
  <c r="O30" i="157"/>
  <c r="L30" i="157"/>
  <c r="C30" i="157"/>
  <c r="H30" i="157" s="1"/>
  <c r="B30" i="157"/>
  <c r="J30" i="157" s="1"/>
  <c r="A30" i="157"/>
  <c r="A45" i="157" s="1"/>
  <c r="A62" i="157" s="1"/>
  <c r="L29" i="157"/>
  <c r="O29" i="157" s="1"/>
  <c r="I29" i="157"/>
  <c r="C29" i="157"/>
  <c r="B29" i="157"/>
  <c r="B44" i="157" s="1"/>
  <c r="A29" i="157"/>
  <c r="A44" i="157" s="1"/>
  <c r="A61" i="157" s="1"/>
  <c r="L28" i="157"/>
  <c r="P28" i="157" s="1"/>
  <c r="J28" i="157"/>
  <c r="C28" i="157"/>
  <c r="C43" i="157" s="1"/>
  <c r="C60" i="157" s="1"/>
  <c r="B28" i="157"/>
  <c r="A28" i="157"/>
  <c r="A43" i="157" s="1"/>
  <c r="A60" i="157" s="1"/>
  <c r="L27" i="157"/>
  <c r="C27" i="157"/>
  <c r="B27" i="157"/>
  <c r="A27" i="157"/>
  <c r="P26" i="157"/>
  <c r="O26" i="157"/>
  <c r="C26" i="157"/>
  <c r="B26" i="157"/>
  <c r="J26" i="157" s="1"/>
  <c r="A26" i="157"/>
  <c r="P25" i="157"/>
  <c r="O25" i="157"/>
  <c r="C25" i="157"/>
  <c r="B25" i="157"/>
  <c r="A25" i="157"/>
  <c r="L66" i="156"/>
  <c r="L64" i="156"/>
  <c r="L63" i="156"/>
  <c r="L58" i="156"/>
  <c r="L57" i="156"/>
  <c r="J56" i="156"/>
  <c r="I56" i="156"/>
  <c r="H56" i="156"/>
  <c r="G56" i="156"/>
  <c r="F56" i="156"/>
  <c r="E56" i="156"/>
  <c r="B56" i="156"/>
  <c r="E55" i="156"/>
  <c r="A50" i="156"/>
  <c r="C49" i="156"/>
  <c r="C66" i="156" s="1"/>
  <c r="L48" i="156"/>
  <c r="L65" i="156" s="1"/>
  <c r="A48" i="156"/>
  <c r="A65" i="156" s="1"/>
  <c r="C47" i="156"/>
  <c r="C64" i="156" s="1"/>
  <c r="A47" i="156"/>
  <c r="A64" i="156" s="1"/>
  <c r="C46" i="156"/>
  <c r="C63" i="156" s="1"/>
  <c r="A46" i="156"/>
  <c r="A63" i="156" s="1"/>
  <c r="L45" i="156"/>
  <c r="C45" i="156"/>
  <c r="C62" i="156" s="1"/>
  <c r="B45" i="156"/>
  <c r="L44" i="156"/>
  <c r="C44" i="156"/>
  <c r="C61" i="156" s="1"/>
  <c r="L43" i="156"/>
  <c r="L60" i="156" s="1"/>
  <c r="L42" i="156"/>
  <c r="A42" i="156"/>
  <c r="A59" i="156" s="1"/>
  <c r="A41" i="156"/>
  <c r="A58" i="156" s="1"/>
  <c r="A40" i="156"/>
  <c r="A57" i="156" s="1"/>
  <c r="L35" i="156"/>
  <c r="L34" i="156"/>
  <c r="C34" i="156"/>
  <c r="J34" i="156" s="1"/>
  <c r="B34" i="156"/>
  <c r="A34" i="156"/>
  <c r="A49" i="156" s="1"/>
  <c r="A66" i="156" s="1"/>
  <c r="C33" i="156"/>
  <c r="C48" i="156" s="1"/>
  <c r="C65" i="156" s="1"/>
  <c r="B33" i="156"/>
  <c r="A33" i="156"/>
  <c r="C32" i="156"/>
  <c r="J32" i="156" s="1"/>
  <c r="B32" i="156"/>
  <c r="A32" i="156"/>
  <c r="L31" i="156"/>
  <c r="C31" i="156"/>
  <c r="B31" i="156"/>
  <c r="A31" i="156"/>
  <c r="L30" i="156"/>
  <c r="O30" i="156" s="1"/>
  <c r="C30" i="156"/>
  <c r="H30" i="156" s="1"/>
  <c r="B30" i="156"/>
  <c r="A30" i="156"/>
  <c r="A45" i="156" s="1"/>
  <c r="A62" i="156" s="1"/>
  <c r="L29" i="156"/>
  <c r="O29" i="156" s="1"/>
  <c r="C29" i="156"/>
  <c r="I29" i="156" s="1"/>
  <c r="B29" i="156"/>
  <c r="B44" i="156" s="1"/>
  <c r="A29" i="156"/>
  <c r="A44" i="156" s="1"/>
  <c r="A61" i="156" s="1"/>
  <c r="L28" i="156"/>
  <c r="P28" i="156" s="1"/>
  <c r="C28" i="156"/>
  <c r="C43" i="156" s="1"/>
  <c r="C60" i="156" s="1"/>
  <c r="B28" i="156"/>
  <c r="A28" i="156"/>
  <c r="A43" i="156" s="1"/>
  <c r="A60" i="156" s="1"/>
  <c r="L27" i="156"/>
  <c r="C27" i="156"/>
  <c r="B27" i="156"/>
  <c r="A27" i="156"/>
  <c r="P26" i="156"/>
  <c r="O26" i="156"/>
  <c r="C26" i="156"/>
  <c r="B26" i="156"/>
  <c r="J26" i="156" s="1"/>
  <c r="A26" i="156"/>
  <c r="P25" i="156"/>
  <c r="O25" i="156"/>
  <c r="C25" i="156"/>
  <c r="B25" i="156"/>
  <c r="A25" i="156"/>
  <c r="L66" i="155"/>
  <c r="L64" i="155"/>
  <c r="L63" i="155"/>
  <c r="L58" i="155"/>
  <c r="L57" i="155"/>
  <c r="J56" i="155"/>
  <c r="I56" i="155"/>
  <c r="H56" i="155"/>
  <c r="G56" i="155"/>
  <c r="F56" i="155"/>
  <c r="E56" i="155"/>
  <c r="B56" i="155"/>
  <c r="E55" i="155"/>
  <c r="A50" i="155"/>
  <c r="C49" i="155"/>
  <c r="C66" i="155" s="1"/>
  <c r="L48" i="155"/>
  <c r="L65" i="155" s="1"/>
  <c r="A48" i="155"/>
  <c r="A65" i="155" s="1"/>
  <c r="C47" i="155"/>
  <c r="C64" i="155" s="1"/>
  <c r="A47" i="155"/>
  <c r="A64" i="155" s="1"/>
  <c r="C46" i="155"/>
  <c r="C63" i="155" s="1"/>
  <c r="A46" i="155"/>
  <c r="A63" i="155" s="1"/>
  <c r="L45" i="155"/>
  <c r="L62" i="155" s="1"/>
  <c r="C45" i="155"/>
  <c r="C62" i="155" s="1"/>
  <c r="B45" i="155"/>
  <c r="L44" i="155"/>
  <c r="C44" i="155"/>
  <c r="C61" i="155" s="1"/>
  <c r="L43" i="155"/>
  <c r="L60" i="155" s="1"/>
  <c r="L42" i="155"/>
  <c r="A42" i="155"/>
  <c r="A59" i="155" s="1"/>
  <c r="A41" i="155"/>
  <c r="A58" i="155" s="1"/>
  <c r="A40" i="155"/>
  <c r="A57" i="155" s="1"/>
  <c r="L35" i="155"/>
  <c r="L34" i="155"/>
  <c r="P34" i="155" s="1"/>
  <c r="C34" i="155"/>
  <c r="B34" i="155"/>
  <c r="I34" i="155" s="1"/>
  <c r="A34" i="155"/>
  <c r="A49" i="155" s="1"/>
  <c r="A66" i="155" s="1"/>
  <c r="C33" i="155"/>
  <c r="C48" i="155" s="1"/>
  <c r="C65" i="155" s="1"/>
  <c r="B33" i="155"/>
  <c r="I33" i="155" s="1"/>
  <c r="A33" i="155"/>
  <c r="C32" i="155"/>
  <c r="B32" i="155"/>
  <c r="A32" i="155"/>
  <c r="L31" i="155"/>
  <c r="P31" i="155" s="1"/>
  <c r="C31" i="155"/>
  <c r="I31" i="155" s="1"/>
  <c r="B31" i="155"/>
  <c r="A31" i="155"/>
  <c r="O30" i="155"/>
  <c r="L30" i="155"/>
  <c r="C30" i="155"/>
  <c r="H30" i="155" s="1"/>
  <c r="B30" i="155"/>
  <c r="J30" i="155" s="1"/>
  <c r="A30" i="155"/>
  <c r="A45" i="155" s="1"/>
  <c r="A62" i="155" s="1"/>
  <c r="L29" i="155"/>
  <c r="O29" i="155" s="1"/>
  <c r="I29" i="155"/>
  <c r="C29" i="155"/>
  <c r="B29" i="155"/>
  <c r="B44" i="155" s="1"/>
  <c r="A29" i="155"/>
  <c r="A44" i="155" s="1"/>
  <c r="A61" i="155" s="1"/>
  <c r="L28" i="155"/>
  <c r="P28" i="155" s="1"/>
  <c r="C28" i="155"/>
  <c r="C43" i="155" s="1"/>
  <c r="C60" i="155" s="1"/>
  <c r="B28" i="155"/>
  <c r="A28" i="155"/>
  <c r="A43" i="155" s="1"/>
  <c r="A60" i="155" s="1"/>
  <c r="L27" i="155"/>
  <c r="P27" i="155" s="1"/>
  <c r="C27" i="155"/>
  <c r="C42" i="155" s="1"/>
  <c r="C59" i="155" s="1"/>
  <c r="B27" i="155"/>
  <c r="A27" i="155"/>
  <c r="P26" i="155"/>
  <c r="O26" i="155"/>
  <c r="C26" i="155"/>
  <c r="C41" i="155" s="1"/>
  <c r="C58" i="155" s="1"/>
  <c r="B26" i="155"/>
  <c r="J26" i="155" s="1"/>
  <c r="A26" i="155"/>
  <c r="P25" i="155"/>
  <c r="O25" i="155"/>
  <c r="C25" i="155"/>
  <c r="C40" i="155" s="1"/>
  <c r="C57" i="155" s="1"/>
  <c r="B25" i="155"/>
  <c r="J25" i="155" s="1"/>
  <c r="A25" i="155"/>
  <c r="L66" i="154"/>
  <c r="L64" i="154"/>
  <c r="L63" i="154"/>
  <c r="L58" i="154"/>
  <c r="L57" i="154"/>
  <c r="J56" i="154"/>
  <c r="I56" i="154"/>
  <c r="H56" i="154"/>
  <c r="G56" i="154"/>
  <c r="F56" i="154"/>
  <c r="E56" i="154"/>
  <c r="B56" i="154"/>
  <c r="E55" i="154"/>
  <c r="A50" i="154"/>
  <c r="O49" i="154"/>
  <c r="C49" i="154"/>
  <c r="C66" i="154" s="1"/>
  <c r="B49" i="154"/>
  <c r="L48" i="154"/>
  <c r="L65" i="154" s="1"/>
  <c r="B48" i="154"/>
  <c r="B65" i="154" s="1"/>
  <c r="P47" i="154"/>
  <c r="C47" i="154"/>
  <c r="C64" i="154" s="1"/>
  <c r="B47" i="154"/>
  <c r="B64" i="154" s="1"/>
  <c r="C46" i="154"/>
  <c r="C63" i="154" s="1"/>
  <c r="L45" i="154"/>
  <c r="C45" i="154"/>
  <c r="C62" i="154" s="1"/>
  <c r="L44" i="154"/>
  <c r="L61" i="154" s="1"/>
  <c r="C44" i="154"/>
  <c r="C61" i="154" s="1"/>
  <c r="A44" i="154"/>
  <c r="A61" i="154" s="1"/>
  <c r="L43" i="154"/>
  <c r="L60" i="154" s="1"/>
  <c r="B43" i="154"/>
  <c r="B60" i="154" s="1"/>
  <c r="L42" i="154"/>
  <c r="L59" i="154" s="1"/>
  <c r="L35" i="154"/>
  <c r="L34" i="154"/>
  <c r="O34" i="154" s="1"/>
  <c r="C34" i="154"/>
  <c r="H34" i="154" s="1"/>
  <c r="B34" i="154"/>
  <c r="J34" i="154" s="1"/>
  <c r="A34" i="154"/>
  <c r="A49" i="154" s="1"/>
  <c r="A66" i="154" s="1"/>
  <c r="P33" i="154"/>
  <c r="O33" i="154"/>
  <c r="C33" i="154"/>
  <c r="C48" i="154" s="1"/>
  <c r="B33" i="154"/>
  <c r="A33" i="154"/>
  <c r="A48" i="154" s="1"/>
  <c r="A65" i="154" s="1"/>
  <c r="P32" i="154"/>
  <c r="O32" i="154"/>
  <c r="C32" i="154"/>
  <c r="H32" i="154" s="1"/>
  <c r="B32" i="154"/>
  <c r="A32" i="154"/>
  <c r="A47" i="154" s="1"/>
  <c r="A64" i="154" s="1"/>
  <c r="L31" i="154"/>
  <c r="C31" i="154"/>
  <c r="B31" i="154"/>
  <c r="A31" i="154"/>
  <c r="A46" i="154" s="1"/>
  <c r="A63" i="154" s="1"/>
  <c r="L30" i="154"/>
  <c r="P30" i="154" s="1"/>
  <c r="C30" i="154"/>
  <c r="I30" i="154" s="1"/>
  <c r="B30" i="154"/>
  <c r="A30" i="154"/>
  <c r="A45" i="154" s="1"/>
  <c r="A62" i="154" s="1"/>
  <c r="L29" i="154"/>
  <c r="P29" i="154" s="1"/>
  <c r="C29" i="154"/>
  <c r="H29" i="154" s="1"/>
  <c r="B29" i="154"/>
  <c r="B44" i="154" s="1"/>
  <c r="A29" i="154"/>
  <c r="L28" i="154"/>
  <c r="O28" i="154" s="1"/>
  <c r="C28" i="154"/>
  <c r="C43" i="154" s="1"/>
  <c r="B28" i="154"/>
  <c r="A28" i="154"/>
  <c r="A43" i="154" s="1"/>
  <c r="A60" i="154" s="1"/>
  <c r="L27" i="154"/>
  <c r="C27" i="154"/>
  <c r="C42" i="154" s="1"/>
  <c r="C59" i="154" s="1"/>
  <c r="B27" i="154"/>
  <c r="A27" i="154"/>
  <c r="A42" i="154" s="1"/>
  <c r="A59" i="154" s="1"/>
  <c r="C26" i="154"/>
  <c r="C41" i="154" s="1"/>
  <c r="C58" i="154" s="1"/>
  <c r="B26" i="154"/>
  <c r="J26" i="154" s="1"/>
  <c r="A26" i="154"/>
  <c r="A41" i="154" s="1"/>
  <c r="A58" i="154" s="1"/>
  <c r="C25" i="154"/>
  <c r="C40" i="154" s="1"/>
  <c r="C57" i="154" s="1"/>
  <c r="B25" i="154"/>
  <c r="A25" i="154"/>
  <c r="A40" i="154" s="1"/>
  <c r="A57" i="154" s="1"/>
  <c r="L66" i="153"/>
  <c r="L64" i="153"/>
  <c r="L63" i="153"/>
  <c r="L58" i="153"/>
  <c r="L57" i="153"/>
  <c r="J56" i="153"/>
  <c r="I56" i="153"/>
  <c r="H56" i="153"/>
  <c r="G56" i="153"/>
  <c r="F56" i="153"/>
  <c r="E56" i="153"/>
  <c r="B56" i="153"/>
  <c r="E55" i="153"/>
  <c r="A50" i="153"/>
  <c r="C49" i="153"/>
  <c r="C66" i="153" s="1"/>
  <c r="A49" i="153"/>
  <c r="A66" i="153" s="1"/>
  <c r="L48" i="153"/>
  <c r="L65" i="153" s="1"/>
  <c r="A48" i="153"/>
  <c r="A65" i="153" s="1"/>
  <c r="C47" i="153"/>
  <c r="C64" i="153" s="1"/>
  <c r="A47" i="153"/>
  <c r="A64" i="153" s="1"/>
  <c r="C46" i="153"/>
  <c r="C63" i="153" s="1"/>
  <c r="B46" i="153"/>
  <c r="P46" i="153" s="1"/>
  <c r="A46" i="153"/>
  <c r="A63" i="153" s="1"/>
  <c r="L45" i="153"/>
  <c r="P45" i="153" s="1"/>
  <c r="C45" i="153"/>
  <c r="C62" i="153" s="1"/>
  <c r="B45" i="153"/>
  <c r="I45" i="153" s="1"/>
  <c r="L44" i="153"/>
  <c r="C44" i="153"/>
  <c r="C61" i="153" s="1"/>
  <c r="L43" i="153"/>
  <c r="L60" i="153" s="1"/>
  <c r="A43" i="153"/>
  <c r="A60" i="153" s="1"/>
  <c r="P42" i="153"/>
  <c r="L42" i="153"/>
  <c r="O42" i="153" s="1"/>
  <c r="B42" i="153"/>
  <c r="A42" i="153"/>
  <c r="A59" i="153" s="1"/>
  <c r="B41" i="153"/>
  <c r="P41" i="153" s="1"/>
  <c r="A41" i="153"/>
  <c r="A58" i="153" s="1"/>
  <c r="B40" i="153"/>
  <c r="B57" i="153" s="1"/>
  <c r="A40" i="153"/>
  <c r="A57" i="153" s="1"/>
  <c r="L35" i="153"/>
  <c r="L34" i="153"/>
  <c r="P34" i="153" s="1"/>
  <c r="C34" i="153"/>
  <c r="B34" i="153"/>
  <c r="I34" i="153" s="1"/>
  <c r="A34" i="153"/>
  <c r="C33" i="153"/>
  <c r="C48" i="153" s="1"/>
  <c r="C65" i="153" s="1"/>
  <c r="B33" i="153"/>
  <c r="I33" i="153" s="1"/>
  <c r="A33" i="153"/>
  <c r="C32" i="153"/>
  <c r="B32" i="153"/>
  <c r="A32" i="153"/>
  <c r="L31" i="153"/>
  <c r="P31" i="153" s="1"/>
  <c r="C31" i="153"/>
  <c r="I31" i="153" s="1"/>
  <c r="B31" i="153"/>
  <c r="A31" i="153"/>
  <c r="P30" i="153"/>
  <c r="O30" i="153"/>
  <c r="L30" i="153"/>
  <c r="C30" i="153"/>
  <c r="H30" i="153" s="1"/>
  <c r="B30" i="153"/>
  <c r="A30" i="153"/>
  <c r="A45" i="153" s="1"/>
  <c r="A62" i="153" s="1"/>
  <c r="L29" i="153"/>
  <c r="O29" i="153" s="1"/>
  <c r="C29" i="153"/>
  <c r="I29" i="153" s="1"/>
  <c r="B29" i="153"/>
  <c r="B44" i="153" s="1"/>
  <c r="A29" i="153"/>
  <c r="A44" i="153" s="1"/>
  <c r="A61" i="153" s="1"/>
  <c r="L28" i="153"/>
  <c r="P28" i="153" s="1"/>
  <c r="C28" i="153"/>
  <c r="C43" i="153" s="1"/>
  <c r="C60" i="153" s="1"/>
  <c r="B28" i="153"/>
  <c r="A28" i="153"/>
  <c r="L27" i="153"/>
  <c r="P27" i="153" s="1"/>
  <c r="C27" i="153"/>
  <c r="C42" i="153" s="1"/>
  <c r="B27" i="153"/>
  <c r="A27" i="153"/>
  <c r="P26" i="153"/>
  <c r="O26" i="153"/>
  <c r="C26" i="153"/>
  <c r="C41" i="153" s="1"/>
  <c r="B26" i="153"/>
  <c r="J26" i="153" s="1"/>
  <c r="A26" i="153"/>
  <c r="P25" i="153"/>
  <c r="O25" i="153"/>
  <c r="C25" i="153"/>
  <c r="C40" i="153" s="1"/>
  <c r="B25" i="153"/>
  <c r="A25" i="153"/>
  <c r="L66" i="152"/>
  <c r="L64" i="152"/>
  <c r="L63" i="152"/>
  <c r="L58" i="152"/>
  <c r="L57" i="152"/>
  <c r="J56" i="152"/>
  <c r="I56" i="152"/>
  <c r="H56" i="152"/>
  <c r="G56" i="152"/>
  <c r="F56" i="152"/>
  <c r="E56" i="152"/>
  <c r="B56" i="152"/>
  <c r="E55" i="152"/>
  <c r="A50" i="152"/>
  <c r="C49" i="152"/>
  <c r="C66" i="152" s="1"/>
  <c r="L48" i="152"/>
  <c r="L65" i="152" s="1"/>
  <c r="A48" i="152"/>
  <c r="A65" i="152" s="1"/>
  <c r="C47" i="152"/>
  <c r="C64" i="152" s="1"/>
  <c r="A47" i="152"/>
  <c r="A64" i="152" s="1"/>
  <c r="C46" i="152"/>
  <c r="C63" i="152" s="1"/>
  <c r="A46" i="152"/>
  <c r="A63" i="152" s="1"/>
  <c r="L45" i="152"/>
  <c r="L62" i="152" s="1"/>
  <c r="C45" i="152"/>
  <c r="C62" i="152" s="1"/>
  <c r="B45" i="152"/>
  <c r="P45" i="152" s="1"/>
  <c r="L44" i="152"/>
  <c r="C44" i="152"/>
  <c r="C61" i="152" s="1"/>
  <c r="L43" i="152"/>
  <c r="L60" i="152" s="1"/>
  <c r="L42" i="152"/>
  <c r="A42" i="152"/>
  <c r="A59" i="152" s="1"/>
  <c r="A41" i="152"/>
  <c r="A58" i="152" s="1"/>
  <c r="A40" i="152"/>
  <c r="A57" i="152" s="1"/>
  <c r="L35" i="152"/>
  <c r="L34" i="152"/>
  <c r="P34" i="152" s="1"/>
  <c r="C34" i="152"/>
  <c r="B34" i="152"/>
  <c r="A34" i="152"/>
  <c r="A49" i="152" s="1"/>
  <c r="A66" i="152" s="1"/>
  <c r="C33" i="152"/>
  <c r="C48" i="152" s="1"/>
  <c r="C65" i="152" s="1"/>
  <c r="B33" i="152"/>
  <c r="I33" i="152" s="1"/>
  <c r="A33" i="152"/>
  <c r="C32" i="152"/>
  <c r="B32" i="152"/>
  <c r="A32" i="152"/>
  <c r="L31" i="152"/>
  <c r="P31" i="152" s="1"/>
  <c r="C31" i="152"/>
  <c r="I31" i="152" s="1"/>
  <c r="B31" i="152"/>
  <c r="A31" i="152"/>
  <c r="L30" i="152"/>
  <c r="O30" i="152" s="1"/>
  <c r="C30" i="152"/>
  <c r="H30" i="152" s="1"/>
  <c r="B30" i="152"/>
  <c r="A30" i="152"/>
  <c r="A45" i="152" s="1"/>
  <c r="A62" i="152" s="1"/>
  <c r="L29" i="152"/>
  <c r="O29" i="152" s="1"/>
  <c r="C29" i="152"/>
  <c r="I29" i="152" s="1"/>
  <c r="B29" i="152"/>
  <c r="B44" i="152" s="1"/>
  <c r="A29" i="152"/>
  <c r="A44" i="152" s="1"/>
  <c r="A61" i="152" s="1"/>
  <c r="L28" i="152"/>
  <c r="P28" i="152" s="1"/>
  <c r="C28" i="152"/>
  <c r="C43" i="152" s="1"/>
  <c r="C60" i="152" s="1"/>
  <c r="B28" i="152"/>
  <c r="A28" i="152"/>
  <c r="A43" i="152" s="1"/>
  <c r="A60" i="152" s="1"/>
  <c r="L27" i="152"/>
  <c r="P27" i="152" s="1"/>
  <c r="C27" i="152"/>
  <c r="C42" i="152" s="1"/>
  <c r="C59" i="152" s="1"/>
  <c r="B27" i="152"/>
  <c r="A27" i="152"/>
  <c r="P26" i="152"/>
  <c r="O26" i="152"/>
  <c r="C26" i="152"/>
  <c r="C41" i="152" s="1"/>
  <c r="C58" i="152" s="1"/>
  <c r="B26" i="152"/>
  <c r="J26" i="152" s="1"/>
  <c r="A26" i="152"/>
  <c r="P25" i="152"/>
  <c r="O25" i="152"/>
  <c r="C25" i="152"/>
  <c r="C40" i="152" s="1"/>
  <c r="C57" i="152" s="1"/>
  <c r="B25" i="152"/>
  <c r="A25" i="152"/>
  <c r="L66" i="151"/>
  <c r="L64" i="151"/>
  <c r="L63" i="151"/>
  <c r="L58" i="151"/>
  <c r="P58" i="151" s="1"/>
  <c r="B58" i="151"/>
  <c r="L57" i="151"/>
  <c r="P57" i="151" s="1"/>
  <c r="J56" i="151"/>
  <c r="I56" i="151"/>
  <c r="H56" i="151"/>
  <c r="G56" i="151"/>
  <c r="F56" i="151"/>
  <c r="E56" i="151"/>
  <c r="B56" i="151"/>
  <c r="E55" i="151"/>
  <c r="A50" i="151"/>
  <c r="C49" i="151"/>
  <c r="C66" i="151" s="1"/>
  <c r="A49" i="151"/>
  <c r="A66" i="151" s="1"/>
  <c r="L48" i="151"/>
  <c r="L65" i="151" s="1"/>
  <c r="A48" i="151"/>
  <c r="A65" i="151" s="1"/>
  <c r="C47" i="151"/>
  <c r="C64" i="151" s="1"/>
  <c r="A47" i="151"/>
  <c r="A64" i="151" s="1"/>
  <c r="I46" i="151"/>
  <c r="C46" i="151"/>
  <c r="C63" i="151" s="1"/>
  <c r="B46" i="151"/>
  <c r="P46" i="151" s="1"/>
  <c r="A46" i="151"/>
  <c r="A63" i="151" s="1"/>
  <c r="L45" i="151"/>
  <c r="P45" i="151" s="1"/>
  <c r="C45" i="151"/>
  <c r="C62" i="151" s="1"/>
  <c r="B45" i="151"/>
  <c r="L44" i="151"/>
  <c r="L61" i="151" s="1"/>
  <c r="C44" i="151"/>
  <c r="C61" i="151" s="1"/>
  <c r="L43" i="151"/>
  <c r="L60" i="151" s="1"/>
  <c r="A43" i="151"/>
  <c r="A60" i="151" s="1"/>
  <c r="L42" i="151"/>
  <c r="O42" i="151" s="1"/>
  <c r="B42" i="151"/>
  <c r="A42" i="151"/>
  <c r="A59" i="151" s="1"/>
  <c r="B41" i="151"/>
  <c r="P41" i="151" s="1"/>
  <c r="A41" i="151"/>
  <c r="A58" i="151" s="1"/>
  <c r="B40" i="151"/>
  <c r="B57" i="151" s="1"/>
  <c r="A40" i="151"/>
  <c r="A57" i="151" s="1"/>
  <c r="L35" i="151"/>
  <c r="L34" i="151"/>
  <c r="P34" i="151" s="1"/>
  <c r="C34" i="151"/>
  <c r="B34" i="151"/>
  <c r="A34" i="151"/>
  <c r="C33" i="151"/>
  <c r="C48" i="151" s="1"/>
  <c r="C65" i="151" s="1"/>
  <c r="B33" i="151"/>
  <c r="A33" i="151"/>
  <c r="C32" i="151"/>
  <c r="B32" i="151"/>
  <c r="A32" i="151"/>
  <c r="L31" i="151"/>
  <c r="P31" i="151" s="1"/>
  <c r="C31" i="151"/>
  <c r="I31" i="151" s="1"/>
  <c r="B31" i="151"/>
  <c r="A31" i="151"/>
  <c r="O30" i="151"/>
  <c r="L30" i="151"/>
  <c r="P30" i="151" s="1"/>
  <c r="C30" i="151"/>
  <c r="I30" i="151" s="1"/>
  <c r="B30" i="151"/>
  <c r="A30" i="151"/>
  <c r="A45" i="151" s="1"/>
  <c r="A62" i="151" s="1"/>
  <c r="L29" i="151"/>
  <c r="O29" i="151" s="1"/>
  <c r="I29" i="151"/>
  <c r="C29" i="151"/>
  <c r="B29" i="151"/>
  <c r="B44" i="151" s="1"/>
  <c r="A29" i="151"/>
  <c r="A44" i="151" s="1"/>
  <c r="A61" i="151" s="1"/>
  <c r="L28" i="151"/>
  <c r="P28" i="151" s="1"/>
  <c r="C28" i="151"/>
  <c r="C43" i="151" s="1"/>
  <c r="C60" i="151" s="1"/>
  <c r="B28" i="151"/>
  <c r="A28" i="151"/>
  <c r="L27" i="151"/>
  <c r="P27" i="151" s="1"/>
  <c r="C27" i="151"/>
  <c r="C42" i="151" s="1"/>
  <c r="B27" i="151"/>
  <c r="A27" i="151"/>
  <c r="P26" i="151"/>
  <c r="O26" i="151"/>
  <c r="C26" i="151"/>
  <c r="C41" i="151" s="1"/>
  <c r="B26" i="151"/>
  <c r="J26" i="151" s="1"/>
  <c r="A26" i="151"/>
  <c r="P25" i="151"/>
  <c r="O25" i="151"/>
  <c r="C25" i="151"/>
  <c r="C40" i="151" s="1"/>
  <c r="B25" i="151"/>
  <c r="A25" i="151"/>
  <c r="L66" i="150"/>
  <c r="C65" i="150"/>
  <c r="L64" i="150"/>
  <c r="L63" i="150"/>
  <c r="A63" i="150"/>
  <c r="C61" i="150"/>
  <c r="A59" i="150"/>
  <c r="L58" i="150"/>
  <c r="B58" i="150"/>
  <c r="L57" i="150"/>
  <c r="J56" i="150"/>
  <c r="I56" i="150"/>
  <c r="H56" i="150"/>
  <c r="G56" i="150"/>
  <c r="F56" i="150"/>
  <c r="E56" i="150"/>
  <c r="B56" i="150"/>
  <c r="E55" i="150"/>
  <c r="A50" i="150"/>
  <c r="C49" i="150"/>
  <c r="C66" i="150" s="1"/>
  <c r="A49" i="150"/>
  <c r="A66" i="150" s="1"/>
  <c r="L48" i="150"/>
  <c r="L65" i="150" s="1"/>
  <c r="A48" i="150"/>
  <c r="A65" i="150" s="1"/>
  <c r="C47" i="150"/>
  <c r="C64" i="150" s="1"/>
  <c r="A47" i="150"/>
  <c r="A64" i="150" s="1"/>
  <c r="J46" i="150"/>
  <c r="C46" i="150"/>
  <c r="C63" i="150" s="1"/>
  <c r="B46" i="150"/>
  <c r="A46" i="150"/>
  <c r="L45" i="150"/>
  <c r="C45" i="150"/>
  <c r="C62" i="150" s="1"/>
  <c r="B45" i="150"/>
  <c r="L44" i="150"/>
  <c r="L61" i="150" s="1"/>
  <c r="C44" i="150"/>
  <c r="L43" i="150"/>
  <c r="L60" i="150" s="1"/>
  <c r="A43" i="150"/>
  <c r="A60" i="150" s="1"/>
  <c r="L42" i="150"/>
  <c r="O42" i="150" s="1"/>
  <c r="B42" i="150"/>
  <c r="A42" i="150"/>
  <c r="B41" i="150"/>
  <c r="A41" i="150"/>
  <c r="A58" i="150" s="1"/>
  <c r="B40" i="150"/>
  <c r="A40" i="150"/>
  <c r="A57" i="150" s="1"/>
  <c r="L35" i="150"/>
  <c r="L34" i="150"/>
  <c r="C34" i="150"/>
  <c r="J34" i="150" s="1"/>
  <c r="B34" i="150"/>
  <c r="A34" i="150"/>
  <c r="O33" i="150"/>
  <c r="C33" i="150"/>
  <c r="C48" i="150" s="1"/>
  <c r="B33" i="150"/>
  <c r="A33" i="150"/>
  <c r="C32" i="150"/>
  <c r="B32" i="150"/>
  <c r="J32" i="150" s="1"/>
  <c r="A32" i="150"/>
  <c r="L31" i="150"/>
  <c r="P31" i="150" s="1"/>
  <c r="C31" i="150"/>
  <c r="I31" i="150" s="1"/>
  <c r="B31" i="150"/>
  <c r="J31" i="150" s="1"/>
  <c r="A31" i="150"/>
  <c r="L30" i="150"/>
  <c r="P30" i="150" s="1"/>
  <c r="C30" i="150"/>
  <c r="I30" i="150" s="1"/>
  <c r="B30" i="150"/>
  <c r="J30" i="150" s="1"/>
  <c r="A30" i="150"/>
  <c r="A45" i="150" s="1"/>
  <c r="A62" i="150" s="1"/>
  <c r="L29" i="150"/>
  <c r="P29" i="150" s="1"/>
  <c r="I29" i="150"/>
  <c r="C29" i="150"/>
  <c r="B29" i="150"/>
  <c r="J29" i="150" s="1"/>
  <c r="A29" i="150"/>
  <c r="A44" i="150" s="1"/>
  <c r="A61" i="150" s="1"/>
  <c r="L28" i="150"/>
  <c r="C28" i="150"/>
  <c r="C43" i="150" s="1"/>
  <c r="C60" i="150" s="1"/>
  <c r="B28" i="150"/>
  <c r="A28" i="150"/>
  <c r="L27" i="150"/>
  <c r="P27" i="150" s="1"/>
  <c r="C27" i="150"/>
  <c r="B27" i="150"/>
  <c r="J27" i="150" s="1"/>
  <c r="A27" i="150"/>
  <c r="P26" i="150"/>
  <c r="O26" i="150"/>
  <c r="H26" i="150"/>
  <c r="C26" i="150"/>
  <c r="B26" i="150"/>
  <c r="A26" i="150"/>
  <c r="P25" i="150"/>
  <c r="O25" i="150"/>
  <c r="C25" i="150"/>
  <c r="B25" i="150"/>
  <c r="J25" i="150" s="1"/>
  <c r="A25" i="150"/>
  <c r="L66" i="149"/>
  <c r="L64" i="149"/>
  <c r="L63" i="149"/>
  <c r="L58" i="149"/>
  <c r="P58" i="149" s="1"/>
  <c r="B58" i="149"/>
  <c r="L57" i="149"/>
  <c r="P57" i="149" s="1"/>
  <c r="J56" i="149"/>
  <c r="I56" i="149"/>
  <c r="H56" i="149"/>
  <c r="G56" i="149"/>
  <c r="F56" i="149"/>
  <c r="E56" i="149"/>
  <c r="B56" i="149"/>
  <c r="E55" i="149"/>
  <c r="A50" i="149"/>
  <c r="C49" i="149"/>
  <c r="C66" i="149" s="1"/>
  <c r="A49" i="149"/>
  <c r="A66" i="149" s="1"/>
  <c r="L48" i="149"/>
  <c r="L65" i="149" s="1"/>
  <c r="A48" i="149"/>
  <c r="A65" i="149" s="1"/>
  <c r="C47" i="149"/>
  <c r="C64" i="149" s="1"/>
  <c r="A47" i="149"/>
  <c r="A64" i="149" s="1"/>
  <c r="I46" i="149"/>
  <c r="C46" i="149"/>
  <c r="C63" i="149" s="1"/>
  <c r="B46" i="149"/>
  <c r="P46" i="149" s="1"/>
  <c r="A46" i="149"/>
  <c r="A63" i="149" s="1"/>
  <c r="L45" i="149"/>
  <c r="P45" i="149" s="1"/>
  <c r="C45" i="149"/>
  <c r="C62" i="149" s="1"/>
  <c r="B45" i="149"/>
  <c r="I45" i="149" s="1"/>
  <c r="L44" i="149"/>
  <c r="L61" i="149" s="1"/>
  <c r="C44" i="149"/>
  <c r="C61" i="149" s="1"/>
  <c r="L43" i="149"/>
  <c r="L60" i="149" s="1"/>
  <c r="A43" i="149"/>
  <c r="A60" i="149" s="1"/>
  <c r="L42" i="149"/>
  <c r="O42" i="149" s="1"/>
  <c r="B42" i="149"/>
  <c r="A42" i="149"/>
  <c r="A59" i="149" s="1"/>
  <c r="B41" i="149"/>
  <c r="P41" i="149" s="1"/>
  <c r="A41" i="149"/>
  <c r="A58" i="149" s="1"/>
  <c r="B40" i="149"/>
  <c r="B57" i="149" s="1"/>
  <c r="A40" i="149"/>
  <c r="A57" i="149" s="1"/>
  <c r="L35" i="149"/>
  <c r="L34" i="149"/>
  <c r="P34" i="149" s="1"/>
  <c r="C34" i="149"/>
  <c r="B34" i="149"/>
  <c r="I34" i="149" s="1"/>
  <c r="A34" i="149"/>
  <c r="C33" i="149"/>
  <c r="C48" i="149" s="1"/>
  <c r="C65" i="149" s="1"/>
  <c r="B33" i="149"/>
  <c r="A33" i="149"/>
  <c r="C32" i="149"/>
  <c r="B32" i="149"/>
  <c r="I32" i="149" s="1"/>
  <c r="A32" i="149"/>
  <c r="L31" i="149"/>
  <c r="P31" i="149" s="1"/>
  <c r="C31" i="149"/>
  <c r="H31" i="149" s="1"/>
  <c r="B31" i="149"/>
  <c r="J31" i="149" s="1"/>
  <c r="A31" i="149"/>
  <c r="L30" i="149"/>
  <c r="P30" i="149" s="1"/>
  <c r="C30" i="149"/>
  <c r="I30" i="149" s="1"/>
  <c r="B30" i="149"/>
  <c r="J30" i="149" s="1"/>
  <c r="A30" i="149"/>
  <c r="A45" i="149" s="1"/>
  <c r="A62" i="149" s="1"/>
  <c r="L29" i="149"/>
  <c r="P29" i="149" s="1"/>
  <c r="I29" i="149"/>
  <c r="C29" i="149"/>
  <c r="B29" i="149"/>
  <c r="B44" i="149" s="1"/>
  <c r="A29" i="149"/>
  <c r="A44" i="149" s="1"/>
  <c r="A61" i="149" s="1"/>
  <c r="L28" i="149"/>
  <c r="P28" i="149" s="1"/>
  <c r="C28" i="149"/>
  <c r="C43" i="149" s="1"/>
  <c r="C60" i="149" s="1"/>
  <c r="B28" i="149"/>
  <c r="I28" i="149" s="1"/>
  <c r="A28" i="149"/>
  <c r="L27" i="149"/>
  <c r="P27" i="149" s="1"/>
  <c r="C27" i="149"/>
  <c r="C42" i="149" s="1"/>
  <c r="B27" i="149"/>
  <c r="J27" i="149" s="1"/>
  <c r="A27" i="149"/>
  <c r="P26" i="149"/>
  <c r="O26" i="149"/>
  <c r="C26" i="149"/>
  <c r="C41" i="149" s="1"/>
  <c r="B26" i="149"/>
  <c r="J26" i="149" s="1"/>
  <c r="A26" i="149"/>
  <c r="P25" i="149"/>
  <c r="O25" i="149"/>
  <c r="C25" i="149"/>
  <c r="C40" i="149" s="1"/>
  <c r="B25" i="149"/>
  <c r="J25" i="149" s="1"/>
  <c r="A25" i="149"/>
  <c r="L66" i="148"/>
  <c r="L64" i="148"/>
  <c r="L63" i="148"/>
  <c r="L58" i="148"/>
  <c r="P58" i="148" s="1"/>
  <c r="B58" i="148"/>
  <c r="L57" i="148"/>
  <c r="P57" i="148" s="1"/>
  <c r="J56" i="148"/>
  <c r="I56" i="148"/>
  <c r="H56" i="148"/>
  <c r="G56" i="148"/>
  <c r="F56" i="148"/>
  <c r="E56" i="148"/>
  <c r="B56" i="148"/>
  <c r="E55" i="148"/>
  <c r="A50" i="148"/>
  <c r="C49" i="148"/>
  <c r="C66" i="148" s="1"/>
  <c r="A49" i="148"/>
  <c r="A66" i="148" s="1"/>
  <c r="L48" i="148"/>
  <c r="L65" i="148" s="1"/>
  <c r="A48" i="148"/>
  <c r="A65" i="148" s="1"/>
  <c r="C47" i="148"/>
  <c r="C64" i="148" s="1"/>
  <c r="A47" i="148"/>
  <c r="A64" i="148" s="1"/>
  <c r="I46" i="148"/>
  <c r="C46" i="148"/>
  <c r="C63" i="148" s="1"/>
  <c r="B46" i="148"/>
  <c r="P46" i="148" s="1"/>
  <c r="A46" i="148"/>
  <c r="A63" i="148" s="1"/>
  <c r="L45" i="148"/>
  <c r="P45" i="148" s="1"/>
  <c r="C45" i="148"/>
  <c r="C62" i="148" s="1"/>
  <c r="B45" i="148"/>
  <c r="L44" i="148"/>
  <c r="C44" i="148"/>
  <c r="C61" i="148" s="1"/>
  <c r="L43" i="148"/>
  <c r="L60" i="148" s="1"/>
  <c r="A43" i="148"/>
  <c r="A60" i="148" s="1"/>
  <c r="P42" i="148"/>
  <c r="L42" i="148"/>
  <c r="O42" i="148" s="1"/>
  <c r="B42" i="148"/>
  <c r="A42" i="148"/>
  <c r="A59" i="148" s="1"/>
  <c r="B41" i="148"/>
  <c r="P41" i="148" s="1"/>
  <c r="A41" i="148"/>
  <c r="A58" i="148" s="1"/>
  <c r="B40" i="148"/>
  <c r="B57" i="148" s="1"/>
  <c r="A40" i="148"/>
  <c r="A57" i="148" s="1"/>
  <c r="L35" i="148"/>
  <c r="L34" i="148"/>
  <c r="P34" i="148" s="1"/>
  <c r="C34" i="148"/>
  <c r="B34" i="148"/>
  <c r="A34" i="148"/>
  <c r="C33" i="148"/>
  <c r="C48" i="148" s="1"/>
  <c r="C65" i="148" s="1"/>
  <c r="B33" i="148"/>
  <c r="A33" i="148"/>
  <c r="C32" i="148"/>
  <c r="B32" i="148"/>
  <c r="A32" i="148"/>
  <c r="L31" i="148"/>
  <c r="P31" i="148" s="1"/>
  <c r="C31" i="148"/>
  <c r="I31" i="148" s="1"/>
  <c r="B31" i="148"/>
  <c r="A31" i="148"/>
  <c r="O30" i="148"/>
  <c r="L30" i="148"/>
  <c r="P30" i="148" s="1"/>
  <c r="C30" i="148"/>
  <c r="I30" i="148" s="1"/>
  <c r="B30" i="148"/>
  <c r="A30" i="148"/>
  <c r="A45" i="148" s="1"/>
  <c r="A62" i="148" s="1"/>
  <c r="L29" i="148"/>
  <c r="O29" i="148" s="1"/>
  <c r="I29" i="148"/>
  <c r="C29" i="148"/>
  <c r="B29" i="148"/>
  <c r="B44" i="148" s="1"/>
  <c r="A29" i="148"/>
  <c r="A44" i="148" s="1"/>
  <c r="A61" i="148" s="1"/>
  <c r="L28" i="148"/>
  <c r="P28" i="148" s="1"/>
  <c r="C28" i="148"/>
  <c r="C43" i="148" s="1"/>
  <c r="C60" i="148" s="1"/>
  <c r="B28" i="148"/>
  <c r="A28" i="148"/>
  <c r="L27" i="148"/>
  <c r="P27" i="148" s="1"/>
  <c r="C27" i="148"/>
  <c r="C42" i="148" s="1"/>
  <c r="B27" i="148"/>
  <c r="A27" i="148"/>
  <c r="P26" i="148"/>
  <c r="O26" i="148"/>
  <c r="C26" i="148"/>
  <c r="C41" i="148" s="1"/>
  <c r="B26" i="148"/>
  <c r="J26" i="148" s="1"/>
  <c r="A26" i="148"/>
  <c r="P25" i="148"/>
  <c r="O25" i="148"/>
  <c r="C25" i="148"/>
  <c r="C40" i="148" s="1"/>
  <c r="B25" i="148"/>
  <c r="A25" i="148"/>
  <c r="L66" i="147"/>
  <c r="L64" i="147"/>
  <c r="L63" i="147"/>
  <c r="L58" i="147"/>
  <c r="P58" i="147" s="1"/>
  <c r="B58" i="147"/>
  <c r="L57" i="147"/>
  <c r="P57" i="147" s="1"/>
  <c r="J56" i="147"/>
  <c r="I56" i="147"/>
  <c r="H56" i="147"/>
  <c r="G56" i="147"/>
  <c r="F56" i="147"/>
  <c r="E56" i="147"/>
  <c r="B56" i="147"/>
  <c r="E55" i="147"/>
  <c r="A50" i="147"/>
  <c r="C49" i="147"/>
  <c r="C66" i="147" s="1"/>
  <c r="A49" i="147"/>
  <c r="A66" i="147" s="1"/>
  <c r="L48" i="147"/>
  <c r="L65" i="147" s="1"/>
  <c r="A48" i="147"/>
  <c r="A65" i="147" s="1"/>
  <c r="C47" i="147"/>
  <c r="C64" i="147" s="1"/>
  <c r="A47" i="147"/>
  <c r="A64" i="147" s="1"/>
  <c r="C46" i="147"/>
  <c r="C63" i="147" s="1"/>
  <c r="B46" i="147"/>
  <c r="P46" i="147" s="1"/>
  <c r="A46" i="147"/>
  <c r="A63" i="147" s="1"/>
  <c r="L45" i="147"/>
  <c r="P45" i="147" s="1"/>
  <c r="C45" i="147"/>
  <c r="C62" i="147" s="1"/>
  <c r="B45" i="147"/>
  <c r="L44" i="147"/>
  <c r="P44" i="147" s="1"/>
  <c r="C44" i="147"/>
  <c r="C61" i="147" s="1"/>
  <c r="L43" i="147"/>
  <c r="L60" i="147" s="1"/>
  <c r="A43" i="147"/>
  <c r="A60" i="147" s="1"/>
  <c r="P42" i="147"/>
  <c r="L42" i="147"/>
  <c r="O42" i="147" s="1"/>
  <c r="B42" i="147"/>
  <c r="A42" i="147"/>
  <c r="A59" i="147" s="1"/>
  <c r="B41" i="147"/>
  <c r="P41" i="147" s="1"/>
  <c r="A41" i="147"/>
  <c r="A58" i="147" s="1"/>
  <c r="B40" i="147"/>
  <c r="B57" i="147" s="1"/>
  <c r="A40" i="147"/>
  <c r="A57" i="147" s="1"/>
  <c r="L35" i="147"/>
  <c r="L34" i="147"/>
  <c r="P34" i="147" s="1"/>
  <c r="C34" i="147"/>
  <c r="B34" i="147"/>
  <c r="A34" i="147"/>
  <c r="C33" i="147"/>
  <c r="C48" i="147" s="1"/>
  <c r="C65" i="147" s="1"/>
  <c r="B33" i="147"/>
  <c r="I33" i="147" s="1"/>
  <c r="A33" i="147"/>
  <c r="C32" i="147"/>
  <c r="B32" i="147"/>
  <c r="A32" i="147"/>
  <c r="L31" i="147"/>
  <c r="P31" i="147" s="1"/>
  <c r="C31" i="147"/>
  <c r="H31" i="147" s="1"/>
  <c r="B31" i="147"/>
  <c r="A31" i="147"/>
  <c r="O30" i="147"/>
  <c r="L30" i="147"/>
  <c r="P30" i="147" s="1"/>
  <c r="C30" i="147"/>
  <c r="I30" i="147" s="1"/>
  <c r="B30" i="147"/>
  <c r="A30" i="147"/>
  <c r="A45" i="147" s="1"/>
  <c r="A62" i="147" s="1"/>
  <c r="L29" i="147"/>
  <c r="P29" i="147" s="1"/>
  <c r="C29" i="147"/>
  <c r="I29" i="147" s="1"/>
  <c r="B29" i="147"/>
  <c r="B44" i="147" s="1"/>
  <c r="A29" i="147"/>
  <c r="A44" i="147" s="1"/>
  <c r="A61" i="147" s="1"/>
  <c r="L28" i="147"/>
  <c r="P28" i="147" s="1"/>
  <c r="C28" i="147"/>
  <c r="C43" i="147" s="1"/>
  <c r="C60" i="147" s="1"/>
  <c r="B28" i="147"/>
  <c r="A28" i="147"/>
  <c r="L27" i="147"/>
  <c r="P27" i="147" s="1"/>
  <c r="C27" i="147"/>
  <c r="C42" i="147" s="1"/>
  <c r="B27" i="147"/>
  <c r="A27" i="147"/>
  <c r="P26" i="147"/>
  <c r="O26" i="147"/>
  <c r="C26" i="147"/>
  <c r="C41" i="147" s="1"/>
  <c r="B26" i="147"/>
  <c r="J26" i="147" s="1"/>
  <c r="A26" i="147"/>
  <c r="P25" i="147"/>
  <c r="O25" i="147"/>
  <c r="C25" i="147"/>
  <c r="C40" i="147" s="1"/>
  <c r="B25" i="147"/>
  <c r="A25" i="147"/>
  <c r="L66" i="146"/>
  <c r="L64" i="146"/>
  <c r="L63" i="146"/>
  <c r="L58" i="146"/>
  <c r="L57" i="146"/>
  <c r="J56" i="146"/>
  <c r="I56" i="146"/>
  <c r="H56" i="146"/>
  <c r="G56" i="146"/>
  <c r="F56" i="146"/>
  <c r="E56" i="146"/>
  <c r="B56" i="146"/>
  <c r="E55" i="146"/>
  <c r="A50" i="146"/>
  <c r="C49" i="146"/>
  <c r="C66" i="146" s="1"/>
  <c r="B49" i="146"/>
  <c r="O49" i="146" s="1"/>
  <c r="L48" i="146"/>
  <c r="C47" i="146"/>
  <c r="C64" i="146" s="1"/>
  <c r="C46" i="146"/>
  <c r="C63" i="146" s="1"/>
  <c r="L45" i="146"/>
  <c r="C45" i="146"/>
  <c r="C62" i="146" s="1"/>
  <c r="L44" i="146"/>
  <c r="L61" i="146" s="1"/>
  <c r="C44" i="146"/>
  <c r="C61" i="146" s="1"/>
  <c r="A44" i="146"/>
  <c r="A61" i="146" s="1"/>
  <c r="L43" i="146"/>
  <c r="L60" i="146" s="1"/>
  <c r="B43" i="146"/>
  <c r="B60" i="146" s="1"/>
  <c r="L42" i="146"/>
  <c r="L35" i="146"/>
  <c r="L34" i="146"/>
  <c r="P34" i="146" s="1"/>
  <c r="C34" i="146"/>
  <c r="H34" i="146" s="1"/>
  <c r="B34" i="146"/>
  <c r="A34" i="146"/>
  <c r="A49" i="146" s="1"/>
  <c r="A66" i="146" s="1"/>
  <c r="P33" i="146"/>
  <c r="O33" i="146"/>
  <c r="C33" i="146"/>
  <c r="I33" i="146" s="1"/>
  <c r="B33" i="146"/>
  <c r="B48" i="146" s="1"/>
  <c r="A33" i="146"/>
  <c r="A48" i="146" s="1"/>
  <c r="A65" i="146" s="1"/>
  <c r="P32" i="146"/>
  <c r="O32" i="146"/>
  <c r="C32" i="146"/>
  <c r="I32" i="146" s="1"/>
  <c r="B32" i="146"/>
  <c r="B47" i="146" s="1"/>
  <c r="A32" i="146"/>
  <c r="A47" i="146" s="1"/>
  <c r="A64" i="146" s="1"/>
  <c r="P31" i="146"/>
  <c r="O31" i="146"/>
  <c r="L31" i="146"/>
  <c r="C31" i="146"/>
  <c r="I31" i="146" s="1"/>
  <c r="B31" i="146"/>
  <c r="A31" i="146"/>
  <c r="A46" i="146" s="1"/>
  <c r="A63" i="146" s="1"/>
  <c r="L30" i="146"/>
  <c r="O30" i="146" s="1"/>
  <c r="C30" i="146"/>
  <c r="B30" i="146"/>
  <c r="A30" i="146"/>
  <c r="A45" i="146" s="1"/>
  <c r="A62" i="146" s="1"/>
  <c r="L29" i="146"/>
  <c r="O29" i="146" s="1"/>
  <c r="C29" i="146"/>
  <c r="B29" i="146"/>
  <c r="B44" i="146" s="1"/>
  <c r="A29" i="146"/>
  <c r="L28" i="146"/>
  <c r="P28" i="146" s="1"/>
  <c r="C28" i="146"/>
  <c r="C43" i="146" s="1"/>
  <c r="C60" i="146" s="1"/>
  <c r="B28" i="146"/>
  <c r="A28" i="146"/>
  <c r="A43" i="146" s="1"/>
  <c r="A60" i="146" s="1"/>
  <c r="O27" i="146"/>
  <c r="L27" i="146"/>
  <c r="P27" i="146" s="1"/>
  <c r="I27" i="146"/>
  <c r="C27" i="146"/>
  <c r="C42" i="146" s="1"/>
  <c r="C59" i="146" s="1"/>
  <c r="B27" i="146"/>
  <c r="A27" i="146"/>
  <c r="A42" i="146" s="1"/>
  <c r="A59" i="146" s="1"/>
  <c r="P26" i="146"/>
  <c r="C26" i="146"/>
  <c r="C41" i="146" s="1"/>
  <c r="C58" i="146" s="1"/>
  <c r="B26" i="146"/>
  <c r="A26" i="146"/>
  <c r="A41" i="146" s="1"/>
  <c r="A58" i="146" s="1"/>
  <c r="P25" i="146"/>
  <c r="I25" i="146"/>
  <c r="C25" i="146"/>
  <c r="H25" i="146" s="1"/>
  <c r="B25" i="146"/>
  <c r="A25" i="146"/>
  <c r="A40" i="146" s="1"/>
  <c r="A57" i="146" s="1"/>
  <c r="L66" i="145"/>
  <c r="L64" i="145"/>
  <c r="A64" i="145"/>
  <c r="L63" i="145"/>
  <c r="L58" i="145"/>
  <c r="L57" i="145"/>
  <c r="P57" i="145" s="1"/>
  <c r="J56" i="145"/>
  <c r="I56" i="145"/>
  <c r="H56" i="145"/>
  <c r="G56" i="145"/>
  <c r="F56" i="145"/>
  <c r="E56" i="145"/>
  <c r="B56" i="145"/>
  <c r="E55" i="145"/>
  <c r="A50" i="145"/>
  <c r="C49" i="145"/>
  <c r="C66" i="145" s="1"/>
  <c r="A49" i="145"/>
  <c r="A66" i="145" s="1"/>
  <c r="L48" i="145"/>
  <c r="O48" i="145" s="1"/>
  <c r="B48" i="145"/>
  <c r="B65" i="145" s="1"/>
  <c r="A48" i="145"/>
  <c r="A65" i="145" s="1"/>
  <c r="C47" i="145"/>
  <c r="C64" i="145" s="1"/>
  <c r="B47" i="145"/>
  <c r="P47" i="145" s="1"/>
  <c r="A47" i="145"/>
  <c r="C46" i="145"/>
  <c r="C63" i="145" s="1"/>
  <c r="B46" i="145"/>
  <c r="P46" i="145" s="1"/>
  <c r="A46" i="145"/>
  <c r="A63" i="145" s="1"/>
  <c r="L45" i="145"/>
  <c r="P45" i="145" s="1"/>
  <c r="C45" i="145"/>
  <c r="C62" i="145" s="1"/>
  <c r="B45" i="145"/>
  <c r="I45" i="145" s="1"/>
  <c r="L44" i="145"/>
  <c r="C44" i="145"/>
  <c r="C61" i="145" s="1"/>
  <c r="L43" i="145"/>
  <c r="L60" i="145" s="1"/>
  <c r="A43" i="145"/>
  <c r="A60" i="145" s="1"/>
  <c r="L42" i="145"/>
  <c r="O42" i="145" s="1"/>
  <c r="B42" i="145"/>
  <c r="A42" i="145"/>
  <c r="A59" i="145" s="1"/>
  <c r="B41" i="145"/>
  <c r="P41" i="145" s="1"/>
  <c r="A41" i="145"/>
  <c r="A58" i="145" s="1"/>
  <c r="B40" i="145"/>
  <c r="B57" i="145" s="1"/>
  <c r="A40" i="145"/>
  <c r="A57" i="145" s="1"/>
  <c r="L35" i="145"/>
  <c r="L34" i="145"/>
  <c r="P34" i="145" s="1"/>
  <c r="C34" i="145"/>
  <c r="B34" i="145"/>
  <c r="A34" i="145"/>
  <c r="O33" i="145"/>
  <c r="C33" i="145"/>
  <c r="C48" i="145" s="1"/>
  <c r="C65" i="145" s="1"/>
  <c r="B33" i="145"/>
  <c r="A33" i="145"/>
  <c r="O32" i="145"/>
  <c r="C32" i="145"/>
  <c r="B32" i="145"/>
  <c r="A32" i="145"/>
  <c r="L31" i="145"/>
  <c r="P31" i="145" s="1"/>
  <c r="C31" i="145"/>
  <c r="I31" i="145" s="1"/>
  <c r="B31" i="145"/>
  <c r="A31" i="145"/>
  <c r="P30" i="145"/>
  <c r="O30" i="145"/>
  <c r="L30" i="145"/>
  <c r="I30" i="145"/>
  <c r="C30" i="145"/>
  <c r="H30" i="145" s="1"/>
  <c r="B30" i="145"/>
  <c r="A30" i="145"/>
  <c r="A45" i="145" s="1"/>
  <c r="A62" i="145" s="1"/>
  <c r="L29" i="145"/>
  <c r="O29" i="145" s="1"/>
  <c r="C29" i="145"/>
  <c r="B29" i="145"/>
  <c r="B44" i="145" s="1"/>
  <c r="A29" i="145"/>
  <c r="A44" i="145" s="1"/>
  <c r="A61" i="145" s="1"/>
  <c r="L28" i="145"/>
  <c r="P28" i="145" s="1"/>
  <c r="C28" i="145"/>
  <c r="C43" i="145" s="1"/>
  <c r="C60" i="145" s="1"/>
  <c r="B28" i="145"/>
  <c r="A28" i="145"/>
  <c r="L27" i="145"/>
  <c r="P27" i="145" s="1"/>
  <c r="C27" i="145"/>
  <c r="C42" i="145" s="1"/>
  <c r="C59" i="145" s="1"/>
  <c r="B27" i="145"/>
  <c r="A27" i="145"/>
  <c r="P26" i="145"/>
  <c r="O26" i="145"/>
  <c r="C26" i="145"/>
  <c r="C41" i="145" s="1"/>
  <c r="C58" i="145" s="1"/>
  <c r="B26" i="145"/>
  <c r="A26" i="145"/>
  <c r="P25" i="145"/>
  <c r="O25" i="145"/>
  <c r="C25" i="145"/>
  <c r="C40" i="145" s="1"/>
  <c r="C57" i="145" s="1"/>
  <c r="B25" i="145"/>
  <c r="A25" i="145"/>
  <c r="L66" i="144"/>
  <c r="L64" i="144"/>
  <c r="L63" i="144"/>
  <c r="B62" i="144"/>
  <c r="L61" i="144"/>
  <c r="L58" i="144"/>
  <c r="P58" i="144" s="1"/>
  <c r="B58" i="144"/>
  <c r="L57" i="144"/>
  <c r="J56" i="144"/>
  <c r="I56" i="144"/>
  <c r="H56" i="144"/>
  <c r="G56" i="144"/>
  <c r="F56" i="144"/>
  <c r="E56" i="144"/>
  <c r="B56" i="144"/>
  <c r="E55" i="144"/>
  <c r="A50" i="144"/>
  <c r="C49" i="144"/>
  <c r="C66" i="144" s="1"/>
  <c r="A49" i="144"/>
  <c r="A66" i="144" s="1"/>
  <c r="L48" i="144"/>
  <c r="L65" i="144" s="1"/>
  <c r="A48" i="144"/>
  <c r="A65" i="144" s="1"/>
  <c r="C47" i="144"/>
  <c r="C64" i="144" s="1"/>
  <c r="A47" i="144"/>
  <c r="A64" i="144" s="1"/>
  <c r="C46" i="144"/>
  <c r="C63" i="144" s="1"/>
  <c r="B46" i="144"/>
  <c r="P46" i="144" s="1"/>
  <c r="A46" i="144"/>
  <c r="A63" i="144" s="1"/>
  <c r="L45" i="144"/>
  <c r="P45" i="144" s="1"/>
  <c r="J45" i="144"/>
  <c r="C45" i="144"/>
  <c r="C62" i="144" s="1"/>
  <c r="B45" i="144"/>
  <c r="L44" i="144"/>
  <c r="C44" i="144"/>
  <c r="C61" i="144" s="1"/>
  <c r="L43" i="144"/>
  <c r="L60" i="144" s="1"/>
  <c r="A43" i="144"/>
  <c r="A60" i="144" s="1"/>
  <c r="L42" i="144"/>
  <c r="O42" i="144" s="1"/>
  <c r="B42" i="144"/>
  <c r="A42" i="144"/>
  <c r="A59" i="144" s="1"/>
  <c r="B41" i="144"/>
  <c r="P41" i="144" s="1"/>
  <c r="A41" i="144"/>
  <c r="A58" i="144" s="1"/>
  <c r="B40" i="144"/>
  <c r="A40" i="144"/>
  <c r="A57" i="144" s="1"/>
  <c r="L35" i="144"/>
  <c r="L34" i="144"/>
  <c r="J34" i="144"/>
  <c r="C34" i="144"/>
  <c r="B34" i="144"/>
  <c r="A34" i="144"/>
  <c r="O33" i="144"/>
  <c r="C33" i="144"/>
  <c r="C48" i="144" s="1"/>
  <c r="C65" i="144" s="1"/>
  <c r="B33" i="144"/>
  <c r="J33" i="144" s="1"/>
  <c r="A33" i="144"/>
  <c r="C32" i="144"/>
  <c r="B32" i="144"/>
  <c r="O32" i="144" s="1"/>
  <c r="A32" i="144"/>
  <c r="L31" i="144"/>
  <c r="P31" i="144" s="1"/>
  <c r="H31" i="144"/>
  <c r="C31" i="144"/>
  <c r="I31" i="144" s="1"/>
  <c r="B31" i="144"/>
  <c r="J31" i="144" s="1"/>
  <c r="A31" i="144"/>
  <c r="L30" i="144"/>
  <c r="O30" i="144" s="1"/>
  <c r="I30" i="144"/>
  <c r="H30" i="144"/>
  <c r="C30" i="144"/>
  <c r="B30" i="144"/>
  <c r="J30" i="144" s="1"/>
  <c r="A30" i="144"/>
  <c r="A45" i="144" s="1"/>
  <c r="A62" i="144" s="1"/>
  <c r="P29" i="144"/>
  <c r="L29" i="144"/>
  <c r="J29" i="144"/>
  <c r="I29" i="144"/>
  <c r="C29" i="144"/>
  <c r="B29" i="144"/>
  <c r="A29" i="144"/>
  <c r="A44" i="144" s="1"/>
  <c r="A61" i="144" s="1"/>
  <c r="L28" i="144"/>
  <c r="J28" i="144"/>
  <c r="C28" i="144"/>
  <c r="C43" i="144" s="1"/>
  <c r="C60" i="144" s="1"/>
  <c r="B28" i="144"/>
  <c r="A28" i="144"/>
  <c r="O27" i="144"/>
  <c r="L27" i="144"/>
  <c r="P27" i="144" s="1"/>
  <c r="C27" i="144"/>
  <c r="H27" i="144" s="1"/>
  <c r="B27" i="144"/>
  <c r="J27" i="144" s="1"/>
  <c r="A27" i="144"/>
  <c r="P26" i="144"/>
  <c r="O26" i="144"/>
  <c r="H26" i="144"/>
  <c r="C26" i="144"/>
  <c r="B26" i="144"/>
  <c r="A26" i="144"/>
  <c r="P25" i="144"/>
  <c r="O25" i="144"/>
  <c r="C25" i="144"/>
  <c r="H25" i="144" s="1"/>
  <c r="B25" i="144"/>
  <c r="J25" i="144" s="1"/>
  <c r="A25" i="144"/>
  <c r="L66" i="143"/>
  <c r="L64" i="143"/>
  <c r="L63" i="143"/>
  <c r="L58" i="143"/>
  <c r="P58" i="143" s="1"/>
  <c r="B58" i="143"/>
  <c r="L57" i="143"/>
  <c r="P57" i="143" s="1"/>
  <c r="J56" i="143"/>
  <c r="I56" i="143"/>
  <c r="H56" i="143"/>
  <c r="G56" i="143"/>
  <c r="F56" i="143"/>
  <c r="E56" i="143"/>
  <c r="B56" i="143"/>
  <c r="E55" i="143"/>
  <c r="A50" i="143"/>
  <c r="C49" i="143"/>
  <c r="C66" i="143" s="1"/>
  <c r="A49" i="143"/>
  <c r="A66" i="143" s="1"/>
  <c r="L48" i="143"/>
  <c r="L65" i="143" s="1"/>
  <c r="A48" i="143"/>
  <c r="A65" i="143" s="1"/>
  <c r="C47" i="143"/>
  <c r="C64" i="143" s="1"/>
  <c r="A47" i="143"/>
  <c r="A64" i="143" s="1"/>
  <c r="C46" i="143"/>
  <c r="C63" i="143" s="1"/>
  <c r="B46" i="143"/>
  <c r="P46" i="143" s="1"/>
  <c r="A46" i="143"/>
  <c r="A63" i="143" s="1"/>
  <c r="L45" i="143"/>
  <c r="P45" i="143" s="1"/>
  <c r="C45" i="143"/>
  <c r="C62" i="143" s="1"/>
  <c r="B45" i="143"/>
  <c r="L44" i="143"/>
  <c r="C44" i="143"/>
  <c r="C61" i="143" s="1"/>
  <c r="L43" i="143"/>
  <c r="L60" i="143" s="1"/>
  <c r="A43" i="143"/>
  <c r="A60" i="143" s="1"/>
  <c r="P42" i="143"/>
  <c r="L42" i="143"/>
  <c r="O42" i="143" s="1"/>
  <c r="B42" i="143"/>
  <c r="A42" i="143"/>
  <c r="A59" i="143" s="1"/>
  <c r="B41" i="143"/>
  <c r="P41" i="143" s="1"/>
  <c r="A41" i="143"/>
  <c r="A58" i="143" s="1"/>
  <c r="B40" i="143"/>
  <c r="B57" i="143" s="1"/>
  <c r="A40" i="143"/>
  <c r="A57" i="143" s="1"/>
  <c r="L35" i="143"/>
  <c r="L34" i="143"/>
  <c r="P34" i="143" s="1"/>
  <c r="C34" i="143"/>
  <c r="B34" i="143"/>
  <c r="A34" i="143"/>
  <c r="C33" i="143"/>
  <c r="C48" i="143" s="1"/>
  <c r="C65" i="143" s="1"/>
  <c r="B33" i="143"/>
  <c r="I33" i="143" s="1"/>
  <c r="A33" i="143"/>
  <c r="C32" i="143"/>
  <c r="B32" i="143"/>
  <c r="A32" i="143"/>
  <c r="L31" i="143"/>
  <c r="P31" i="143" s="1"/>
  <c r="C31" i="143"/>
  <c r="I31" i="143" s="1"/>
  <c r="B31" i="143"/>
  <c r="A31" i="143"/>
  <c r="O30" i="143"/>
  <c r="L30" i="143"/>
  <c r="P30" i="143" s="1"/>
  <c r="C30" i="143"/>
  <c r="I30" i="143" s="1"/>
  <c r="B30" i="143"/>
  <c r="A30" i="143"/>
  <c r="A45" i="143" s="1"/>
  <c r="A62" i="143" s="1"/>
  <c r="L29" i="143"/>
  <c r="O29" i="143" s="1"/>
  <c r="C29" i="143"/>
  <c r="I29" i="143" s="1"/>
  <c r="B29" i="143"/>
  <c r="B44" i="143" s="1"/>
  <c r="A29" i="143"/>
  <c r="A44" i="143" s="1"/>
  <c r="A61" i="143" s="1"/>
  <c r="L28" i="143"/>
  <c r="P28" i="143" s="1"/>
  <c r="C28" i="143"/>
  <c r="C43" i="143" s="1"/>
  <c r="C60" i="143" s="1"/>
  <c r="B28" i="143"/>
  <c r="A28" i="143"/>
  <c r="L27" i="143"/>
  <c r="P27" i="143" s="1"/>
  <c r="C27" i="143"/>
  <c r="C42" i="143" s="1"/>
  <c r="B27" i="143"/>
  <c r="A27" i="143"/>
  <c r="P26" i="143"/>
  <c r="O26" i="143"/>
  <c r="C26" i="143"/>
  <c r="C41" i="143" s="1"/>
  <c r="B26" i="143"/>
  <c r="J26" i="143" s="1"/>
  <c r="A26" i="143"/>
  <c r="P25" i="143"/>
  <c r="O25" i="143"/>
  <c r="C25" i="143"/>
  <c r="C40" i="143" s="1"/>
  <c r="B25" i="143"/>
  <c r="A25" i="143"/>
  <c r="L66" i="142"/>
  <c r="L64" i="142"/>
  <c r="L63" i="142"/>
  <c r="L58" i="142"/>
  <c r="L57" i="142"/>
  <c r="J56" i="142"/>
  <c r="I56" i="142"/>
  <c r="H56" i="142"/>
  <c r="G56" i="142"/>
  <c r="F56" i="142"/>
  <c r="E56" i="142"/>
  <c r="B56" i="142"/>
  <c r="E55" i="142"/>
  <c r="A50" i="142"/>
  <c r="C49" i="142"/>
  <c r="C66" i="142" s="1"/>
  <c r="L48" i="142"/>
  <c r="L65" i="142" s="1"/>
  <c r="A48" i="142"/>
  <c r="A65" i="142" s="1"/>
  <c r="C47" i="142"/>
  <c r="C64" i="142" s="1"/>
  <c r="A47" i="142"/>
  <c r="A64" i="142" s="1"/>
  <c r="C46" i="142"/>
  <c r="C63" i="142" s="1"/>
  <c r="A46" i="142"/>
  <c r="A63" i="142" s="1"/>
  <c r="L45" i="142"/>
  <c r="L62" i="142" s="1"/>
  <c r="C45" i="142"/>
  <c r="C62" i="142" s="1"/>
  <c r="B45" i="142"/>
  <c r="P45" i="142" s="1"/>
  <c r="L44" i="142"/>
  <c r="C44" i="142"/>
  <c r="C61" i="142" s="1"/>
  <c r="L43" i="142"/>
  <c r="L60" i="142" s="1"/>
  <c r="L42" i="142"/>
  <c r="A42" i="142"/>
  <c r="A59" i="142" s="1"/>
  <c r="A41" i="142"/>
  <c r="A58" i="142" s="1"/>
  <c r="A40" i="142"/>
  <c r="A57" i="142" s="1"/>
  <c r="L35" i="142"/>
  <c r="L34" i="142"/>
  <c r="P34" i="142" s="1"/>
  <c r="C34" i="142"/>
  <c r="B34" i="142"/>
  <c r="A34" i="142"/>
  <c r="A49" i="142" s="1"/>
  <c r="A66" i="142" s="1"/>
  <c r="C33" i="142"/>
  <c r="C48" i="142" s="1"/>
  <c r="C65" i="142" s="1"/>
  <c r="B33" i="142"/>
  <c r="I33" i="142" s="1"/>
  <c r="A33" i="142"/>
  <c r="C32" i="142"/>
  <c r="B32" i="142"/>
  <c r="A32" i="142"/>
  <c r="L31" i="142"/>
  <c r="P31" i="142" s="1"/>
  <c r="C31" i="142"/>
  <c r="B31" i="142"/>
  <c r="A31" i="142"/>
  <c r="L30" i="142"/>
  <c r="P30" i="142" s="1"/>
  <c r="C30" i="142"/>
  <c r="H30" i="142" s="1"/>
  <c r="B30" i="142"/>
  <c r="A30" i="142"/>
  <c r="A45" i="142" s="1"/>
  <c r="A62" i="142" s="1"/>
  <c r="O29" i="142"/>
  <c r="L29" i="142"/>
  <c r="P29" i="142" s="1"/>
  <c r="I29" i="142"/>
  <c r="C29" i="142"/>
  <c r="H29" i="142" s="1"/>
  <c r="B29" i="142"/>
  <c r="B44" i="142" s="1"/>
  <c r="A29" i="142"/>
  <c r="A44" i="142" s="1"/>
  <c r="A61" i="142" s="1"/>
  <c r="L28" i="142"/>
  <c r="C28" i="142"/>
  <c r="C43" i="142" s="1"/>
  <c r="C60" i="142" s="1"/>
  <c r="B28" i="142"/>
  <c r="A28" i="142"/>
  <c r="A43" i="142" s="1"/>
  <c r="A60" i="142" s="1"/>
  <c r="L27" i="142"/>
  <c r="C27" i="142"/>
  <c r="C42" i="142" s="1"/>
  <c r="C59" i="142" s="1"/>
  <c r="B27" i="142"/>
  <c r="A27" i="142"/>
  <c r="O26" i="142"/>
  <c r="C26" i="142"/>
  <c r="C41" i="142" s="1"/>
  <c r="C58" i="142" s="1"/>
  <c r="B26" i="142"/>
  <c r="A26" i="142"/>
  <c r="O25" i="142"/>
  <c r="C25" i="142"/>
  <c r="C40" i="142" s="1"/>
  <c r="C57" i="142" s="1"/>
  <c r="B25" i="142"/>
  <c r="A25" i="142"/>
  <c r="L66" i="141"/>
  <c r="L64" i="141"/>
  <c r="L63" i="141"/>
  <c r="A63" i="141"/>
  <c r="C61" i="141"/>
  <c r="L58" i="141"/>
  <c r="B58" i="141"/>
  <c r="L57" i="141"/>
  <c r="J56" i="141"/>
  <c r="I56" i="141"/>
  <c r="H56" i="141"/>
  <c r="G56" i="141"/>
  <c r="F56" i="141"/>
  <c r="E56" i="141"/>
  <c r="B56" i="141"/>
  <c r="E55" i="141"/>
  <c r="A50" i="141"/>
  <c r="C49" i="141"/>
  <c r="C66" i="141" s="1"/>
  <c r="A49" i="141"/>
  <c r="A66" i="141" s="1"/>
  <c r="L48" i="141"/>
  <c r="L65" i="141" s="1"/>
  <c r="A48" i="141"/>
  <c r="A65" i="141" s="1"/>
  <c r="C47" i="141"/>
  <c r="C64" i="141" s="1"/>
  <c r="A47" i="141"/>
  <c r="A64" i="141" s="1"/>
  <c r="C46" i="141"/>
  <c r="C63" i="141" s="1"/>
  <c r="B46" i="141"/>
  <c r="J46" i="141" s="1"/>
  <c r="A46" i="141"/>
  <c r="L45" i="141"/>
  <c r="C45" i="141"/>
  <c r="C62" i="141" s="1"/>
  <c r="B45" i="141"/>
  <c r="L44" i="141"/>
  <c r="C44" i="141"/>
  <c r="L43" i="141"/>
  <c r="L60" i="141" s="1"/>
  <c r="A43" i="141"/>
  <c r="A60" i="141" s="1"/>
  <c r="L42" i="141"/>
  <c r="I42" i="141"/>
  <c r="B42" i="141"/>
  <c r="J42" i="141" s="1"/>
  <c r="A42" i="141"/>
  <c r="A59" i="141" s="1"/>
  <c r="B41" i="141"/>
  <c r="A41" i="141"/>
  <c r="A58" i="141" s="1"/>
  <c r="B40" i="141"/>
  <c r="J40" i="141" s="1"/>
  <c r="A40" i="141"/>
  <c r="A57" i="141" s="1"/>
  <c r="L35" i="141"/>
  <c r="L34" i="141"/>
  <c r="C34" i="141"/>
  <c r="J34" i="141" s="1"/>
  <c r="B34" i="141"/>
  <c r="A34" i="141"/>
  <c r="O33" i="141"/>
  <c r="C33" i="141"/>
  <c r="C48" i="141" s="1"/>
  <c r="C65" i="141" s="1"/>
  <c r="B33" i="141"/>
  <c r="A33" i="141"/>
  <c r="C32" i="141"/>
  <c r="B32" i="141"/>
  <c r="A32" i="141"/>
  <c r="L31" i="141"/>
  <c r="P31" i="141" s="1"/>
  <c r="C31" i="141"/>
  <c r="H31" i="141" s="1"/>
  <c r="B31" i="141"/>
  <c r="A31" i="141"/>
  <c r="P30" i="141"/>
  <c r="O30" i="141"/>
  <c r="L30" i="141"/>
  <c r="C30" i="141"/>
  <c r="I30" i="141" s="1"/>
  <c r="B30" i="141"/>
  <c r="A30" i="141"/>
  <c r="A45" i="141" s="1"/>
  <c r="A62" i="141" s="1"/>
  <c r="L29" i="141"/>
  <c r="P29" i="141" s="1"/>
  <c r="C29" i="141"/>
  <c r="J29" i="141" s="1"/>
  <c r="B29" i="141"/>
  <c r="I29" i="141" s="1"/>
  <c r="A29" i="141"/>
  <c r="A44" i="141" s="1"/>
  <c r="A61" i="141" s="1"/>
  <c r="L28" i="141"/>
  <c r="C28" i="141"/>
  <c r="C43" i="141" s="1"/>
  <c r="C60" i="141" s="1"/>
  <c r="B28" i="141"/>
  <c r="A28" i="141"/>
  <c r="L27" i="141"/>
  <c r="P27" i="141" s="1"/>
  <c r="H27" i="141"/>
  <c r="C27" i="141"/>
  <c r="C42" i="141" s="1"/>
  <c r="C59" i="141" s="1"/>
  <c r="B27" i="141"/>
  <c r="J27" i="141" s="1"/>
  <c r="A27" i="141"/>
  <c r="P26" i="141"/>
  <c r="O26" i="141"/>
  <c r="C26" i="141"/>
  <c r="C41" i="141" s="1"/>
  <c r="C58" i="141" s="1"/>
  <c r="B26" i="141"/>
  <c r="J26" i="141" s="1"/>
  <c r="A26" i="141"/>
  <c r="P25" i="141"/>
  <c r="O25" i="141"/>
  <c r="H25" i="141"/>
  <c r="C25" i="141"/>
  <c r="C40" i="141" s="1"/>
  <c r="C57" i="141" s="1"/>
  <c r="B25" i="141"/>
  <c r="J25" i="141" s="1"/>
  <c r="A25" i="141"/>
  <c r="L66" i="140"/>
  <c r="L64" i="140"/>
  <c r="L63" i="140"/>
  <c r="L58" i="140"/>
  <c r="L57" i="140"/>
  <c r="J56" i="140"/>
  <c r="I56" i="140"/>
  <c r="H56" i="140"/>
  <c r="G56" i="140"/>
  <c r="F56" i="140"/>
  <c r="E56" i="140"/>
  <c r="B56" i="140"/>
  <c r="E55" i="140"/>
  <c r="A50" i="140"/>
  <c r="C49" i="140"/>
  <c r="C66" i="140" s="1"/>
  <c r="L48" i="140"/>
  <c r="L65" i="140" s="1"/>
  <c r="A48" i="140"/>
  <c r="A65" i="140" s="1"/>
  <c r="C47" i="140"/>
  <c r="C64" i="140" s="1"/>
  <c r="A47" i="140"/>
  <c r="A64" i="140" s="1"/>
  <c r="C46" i="140"/>
  <c r="C63" i="140" s="1"/>
  <c r="A46" i="140"/>
  <c r="A63" i="140" s="1"/>
  <c r="L45" i="140"/>
  <c r="L62" i="140" s="1"/>
  <c r="C45" i="140"/>
  <c r="C62" i="140" s="1"/>
  <c r="B45" i="140"/>
  <c r="L44" i="140"/>
  <c r="C44" i="140"/>
  <c r="C61" i="140" s="1"/>
  <c r="L43" i="140"/>
  <c r="L60" i="140" s="1"/>
  <c r="L42" i="140"/>
  <c r="A42" i="140"/>
  <c r="A59" i="140" s="1"/>
  <c r="A41" i="140"/>
  <c r="A58" i="140" s="1"/>
  <c r="A40" i="140"/>
  <c r="A57" i="140" s="1"/>
  <c r="L35" i="140"/>
  <c r="L34" i="140"/>
  <c r="P34" i="140" s="1"/>
  <c r="C34" i="140"/>
  <c r="B34" i="140"/>
  <c r="I34" i="140" s="1"/>
  <c r="A34" i="140"/>
  <c r="A49" i="140" s="1"/>
  <c r="A66" i="140" s="1"/>
  <c r="C33" i="140"/>
  <c r="C48" i="140" s="1"/>
  <c r="C65" i="140" s="1"/>
  <c r="B33" i="140"/>
  <c r="I33" i="140" s="1"/>
  <c r="A33" i="140"/>
  <c r="C32" i="140"/>
  <c r="B32" i="140"/>
  <c r="A32" i="140"/>
  <c r="L31" i="140"/>
  <c r="P31" i="140" s="1"/>
  <c r="C31" i="140"/>
  <c r="I31" i="140" s="1"/>
  <c r="B31" i="140"/>
  <c r="A31" i="140"/>
  <c r="O30" i="140"/>
  <c r="L30" i="140"/>
  <c r="C30" i="140"/>
  <c r="H30" i="140" s="1"/>
  <c r="B30" i="140"/>
  <c r="J30" i="140" s="1"/>
  <c r="A30" i="140"/>
  <c r="A45" i="140" s="1"/>
  <c r="A62" i="140" s="1"/>
  <c r="L29" i="140"/>
  <c r="O29" i="140" s="1"/>
  <c r="I29" i="140"/>
  <c r="C29" i="140"/>
  <c r="B29" i="140"/>
  <c r="B44" i="140" s="1"/>
  <c r="A29" i="140"/>
  <c r="A44" i="140" s="1"/>
  <c r="A61" i="140" s="1"/>
  <c r="L28" i="140"/>
  <c r="P28" i="140" s="1"/>
  <c r="C28" i="140"/>
  <c r="C43" i="140" s="1"/>
  <c r="C60" i="140" s="1"/>
  <c r="B28" i="140"/>
  <c r="A28" i="140"/>
  <c r="A43" i="140" s="1"/>
  <c r="A60" i="140" s="1"/>
  <c r="L27" i="140"/>
  <c r="P27" i="140" s="1"/>
  <c r="C27" i="140"/>
  <c r="C42" i="140" s="1"/>
  <c r="C59" i="140" s="1"/>
  <c r="B27" i="140"/>
  <c r="A27" i="140"/>
  <c r="P26" i="140"/>
  <c r="O26" i="140"/>
  <c r="C26" i="140"/>
  <c r="C41" i="140" s="1"/>
  <c r="C58" i="140" s="1"/>
  <c r="B26" i="140"/>
  <c r="J26" i="140" s="1"/>
  <c r="A26" i="140"/>
  <c r="P25" i="140"/>
  <c r="O25" i="140"/>
  <c r="C25" i="140"/>
  <c r="C40" i="140" s="1"/>
  <c r="C57" i="140" s="1"/>
  <c r="B25" i="140"/>
  <c r="J25" i="140" s="1"/>
  <c r="A25" i="140"/>
  <c r="L66" i="139"/>
  <c r="L64" i="139"/>
  <c r="L63" i="139"/>
  <c r="L58" i="139"/>
  <c r="P58" i="139" s="1"/>
  <c r="B58" i="139"/>
  <c r="L57" i="139"/>
  <c r="P57" i="139" s="1"/>
  <c r="J56" i="139"/>
  <c r="I56" i="139"/>
  <c r="H56" i="139"/>
  <c r="G56" i="139"/>
  <c r="F56" i="139"/>
  <c r="E56" i="139"/>
  <c r="B56" i="139"/>
  <c r="E55" i="139"/>
  <c r="A50" i="139"/>
  <c r="C49" i="139"/>
  <c r="C66" i="139" s="1"/>
  <c r="A49" i="139"/>
  <c r="A66" i="139" s="1"/>
  <c r="L48" i="139"/>
  <c r="L65" i="139" s="1"/>
  <c r="A48" i="139"/>
  <c r="A65" i="139" s="1"/>
  <c r="C47" i="139"/>
  <c r="C64" i="139" s="1"/>
  <c r="A47" i="139"/>
  <c r="A64" i="139" s="1"/>
  <c r="O46" i="139"/>
  <c r="C46" i="139"/>
  <c r="C63" i="139" s="1"/>
  <c r="B46" i="139"/>
  <c r="P46" i="139" s="1"/>
  <c r="L45" i="139"/>
  <c r="C45" i="139"/>
  <c r="C62" i="139" s="1"/>
  <c r="L44" i="139"/>
  <c r="C44" i="139"/>
  <c r="C61" i="139" s="1"/>
  <c r="A44" i="139"/>
  <c r="A61" i="139" s="1"/>
  <c r="L43" i="139"/>
  <c r="L60" i="139" s="1"/>
  <c r="B43" i="139"/>
  <c r="B60" i="139" s="1"/>
  <c r="A43" i="139"/>
  <c r="A60" i="139" s="1"/>
  <c r="L42" i="139"/>
  <c r="O42" i="139" s="1"/>
  <c r="B42" i="139"/>
  <c r="O41" i="139"/>
  <c r="C41" i="139"/>
  <c r="C58" i="139" s="1"/>
  <c r="B41" i="139"/>
  <c r="P41" i="139" s="1"/>
  <c r="O40" i="139"/>
  <c r="B40" i="139"/>
  <c r="B57" i="139" s="1"/>
  <c r="L35" i="139"/>
  <c r="L34" i="139"/>
  <c r="P34" i="139" s="1"/>
  <c r="C34" i="139"/>
  <c r="H34" i="139" s="1"/>
  <c r="B34" i="139"/>
  <c r="A34" i="139"/>
  <c r="P33" i="139"/>
  <c r="H33" i="139"/>
  <c r="C33" i="139"/>
  <c r="C48" i="139" s="1"/>
  <c r="C65" i="139" s="1"/>
  <c r="B33" i="139"/>
  <c r="I33" i="139" s="1"/>
  <c r="A33" i="139"/>
  <c r="P32" i="139"/>
  <c r="C32" i="139"/>
  <c r="H32" i="139" s="1"/>
  <c r="B32" i="139"/>
  <c r="I32" i="139" s="1"/>
  <c r="A32" i="139"/>
  <c r="L31" i="139"/>
  <c r="O31" i="139" s="1"/>
  <c r="C31" i="139"/>
  <c r="H31" i="139" s="1"/>
  <c r="B31" i="139"/>
  <c r="A31" i="139"/>
  <c r="A46" i="139" s="1"/>
  <c r="A63" i="139" s="1"/>
  <c r="L30" i="139"/>
  <c r="C30" i="139"/>
  <c r="B30" i="139"/>
  <c r="A30" i="139"/>
  <c r="A45" i="139" s="1"/>
  <c r="A62" i="139" s="1"/>
  <c r="L29" i="139"/>
  <c r="O29" i="139" s="1"/>
  <c r="C29" i="139"/>
  <c r="I29" i="139" s="1"/>
  <c r="B29" i="139"/>
  <c r="B44" i="139" s="1"/>
  <c r="A29" i="139"/>
  <c r="L28" i="139"/>
  <c r="P28" i="139" s="1"/>
  <c r="C28" i="139"/>
  <c r="C43" i="139" s="1"/>
  <c r="C60" i="139" s="1"/>
  <c r="B28" i="139"/>
  <c r="I28" i="139" s="1"/>
  <c r="A28" i="139"/>
  <c r="L27" i="139"/>
  <c r="O27" i="139" s="1"/>
  <c r="C27" i="139"/>
  <c r="H27" i="139" s="1"/>
  <c r="B27" i="139"/>
  <c r="A27" i="139"/>
  <c r="A42" i="139" s="1"/>
  <c r="A59" i="139" s="1"/>
  <c r="P26" i="139"/>
  <c r="O26" i="139"/>
  <c r="C26" i="139"/>
  <c r="H26" i="139" s="1"/>
  <c r="B26" i="139"/>
  <c r="J26" i="139" s="1"/>
  <c r="A26" i="139"/>
  <c r="A41" i="139" s="1"/>
  <c r="A58" i="139" s="1"/>
  <c r="P25" i="139"/>
  <c r="O25" i="139"/>
  <c r="C25" i="139"/>
  <c r="H25" i="139" s="1"/>
  <c r="B25" i="139"/>
  <c r="A25" i="139"/>
  <c r="A40" i="139" s="1"/>
  <c r="A57" i="139" s="1"/>
  <c r="L66" i="138"/>
  <c r="L64" i="138"/>
  <c r="L63" i="138"/>
  <c r="L58" i="138"/>
  <c r="P58" i="138" s="1"/>
  <c r="B58" i="138"/>
  <c r="L57" i="138"/>
  <c r="P57" i="138" s="1"/>
  <c r="J56" i="138"/>
  <c r="I56" i="138"/>
  <c r="H56" i="138"/>
  <c r="G56" i="138"/>
  <c r="F56" i="138"/>
  <c r="E56" i="138"/>
  <c r="B56" i="138"/>
  <c r="E55" i="138"/>
  <c r="A50" i="138"/>
  <c r="C49" i="138"/>
  <c r="C66" i="138" s="1"/>
  <c r="A49" i="138"/>
  <c r="A66" i="138" s="1"/>
  <c r="L48" i="138"/>
  <c r="L65" i="138" s="1"/>
  <c r="A48" i="138"/>
  <c r="A65" i="138" s="1"/>
  <c r="C47" i="138"/>
  <c r="C64" i="138" s="1"/>
  <c r="A47" i="138"/>
  <c r="A64" i="138" s="1"/>
  <c r="I46" i="138"/>
  <c r="C46" i="138"/>
  <c r="C63" i="138" s="1"/>
  <c r="B46" i="138"/>
  <c r="P46" i="138" s="1"/>
  <c r="A46" i="138"/>
  <c r="A63" i="138" s="1"/>
  <c r="L45" i="138"/>
  <c r="P45" i="138" s="1"/>
  <c r="C45" i="138"/>
  <c r="C62" i="138" s="1"/>
  <c r="B45" i="138"/>
  <c r="I45" i="138" s="1"/>
  <c r="L44" i="138"/>
  <c r="P44" i="138" s="1"/>
  <c r="C44" i="138"/>
  <c r="C61" i="138" s="1"/>
  <c r="L43" i="138"/>
  <c r="L60" i="138" s="1"/>
  <c r="A43" i="138"/>
  <c r="A60" i="138" s="1"/>
  <c r="P42" i="138"/>
  <c r="L42" i="138"/>
  <c r="O42" i="138" s="1"/>
  <c r="B42" i="138"/>
  <c r="A42" i="138"/>
  <c r="A59" i="138" s="1"/>
  <c r="B41" i="138"/>
  <c r="P41" i="138" s="1"/>
  <c r="A41" i="138"/>
  <c r="A58" i="138" s="1"/>
  <c r="B40" i="138"/>
  <c r="B57" i="138" s="1"/>
  <c r="A40" i="138"/>
  <c r="A57" i="138" s="1"/>
  <c r="L35" i="138"/>
  <c r="L34" i="138"/>
  <c r="P34" i="138" s="1"/>
  <c r="C34" i="138"/>
  <c r="B34" i="138"/>
  <c r="A34" i="138"/>
  <c r="C33" i="138"/>
  <c r="C48" i="138" s="1"/>
  <c r="C65" i="138" s="1"/>
  <c r="B33" i="138"/>
  <c r="I33" i="138" s="1"/>
  <c r="A33" i="138"/>
  <c r="C32" i="138"/>
  <c r="B32" i="138"/>
  <c r="A32" i="138"/>
  <c r="L31" i="138"/>
  <c r="P31" i="138" s="1"/>
  <c r="C31" i="138"/>
  <c r="H31" i="138" s="1"/>
  <c r="B31" i="138"/>
  <c r="A31" i="138"/>
  <c r="O30" i="138"/>
  <c r="L30" i="138"/>
  <c r="P30" i="138" s="1"/>
  <c r="C30" i="138"/>
  <c r="I30" i="138" s="1"/>
  <c r="B30" i="138"/>
  <c r="A30" i="138"/>
  <c r="A45" i="138" s="1"/>
  <c r="A62" i="138" s="1"/>
  <c r="L29" i="138"/>
  <c r="P29" i="138" s="1"/>
  <c r="I29" i="138"/>
  <c r="C29" i="138"/>
  <c r="B29" i="138"/>
  <c r="B44" i="138" s="1"/>
  <c r="A29" i="138"/>
  <c r="A44" i="138" s="1"/>
  <c r="A61" i="138" s="1"/>
  <c r="L28" i="138"/>
  <c r="P28" i="138" s="1"/>
  <c r="C28" i="138"/>
  <c r="C43" i="138" s="1"/>
  <c r="C60" i="138" s="1"/>
  <c r="B28" i="138"/>
  <c r="A28" i="138"/>
  <c r="L27" i="138"/>
  <c r="P27" i="138" s="1"/>
  <c r="C27" i="138"/>
  <c r="C42" i="138" s="1"/>
  <c r="B27" i="138"/>
  <c r="A27" i="138"/>
  <c r="P26" i="138"/>
  <c r="O26" i="138"/>
  <c r="C26" i="138"/>
  <c r="C41" i="138" s="1"/>
  <c r="B26" i="138"/>
  <c r="J26" i="138" s="1"/>
  <c r="A26" i="138"/>
  <c r="P25" i="138"/>
  <c r="O25" i="138"/>
  <c r="C25" i="138"/>
  <c r="C40" i="138" s="1"/>
  <c r="B25" i="138"/>
  <c r="A25" i="138"/>
  <c r="L66" i="137"/>
  <c r="L64" i="137"/>
  <c r="L63" i="137"/>
  <c r="L58" i="137"/>
  <c r="L57" i="137"/>
  <c r="J56" i="137"/>
  <c r="I56" i="137"/>
  <c r="H56" i="137"/>
  <c r="G56" i="137"/>
  <c r="F56" i="137"/>
  <c r="E56" i="137"/>
  <c r="B56" i="137"/>
  <c r="E55" i="137"/>
  <c r="A50" i="137"/>
  <c r="C49" i="137"/>
  <c r="I49" i="137" s="1"/>
  <c r="B49" i="137"/>
  <c r="O49" i="137" s="1"/>
  <c r="A49" i="137"/>
  <c r="A66" i="137" s="1"/>
  <c r="L48" i="137"/>
  <c r="O48" i="137" s="1"/>
  <c r="B48" i="137"/>
  <c r="B65" i="137" s="1"/>
  <c r="C47" i="137"/>
  <c r="C64" i="137" s="1"/>
  <c r="B47" i="137"/>
  <c r="P47" i="137" s="1"/>
  <c r="C46" i="137"/>
  <c r="C63" i="137" s="1"/>
  <c r="B46" i="137"/>
  <c r="P46" i="137" s="1"/>
  <c r="L45" i="137"/>
  <c r="C45" i="137"/>
  <c r="C62" i="137" s="1"/>
  <c r="L44" i="137"/>
  <c r="L61" i="137" s="1"/>
  <c r="C44" i="137"/>
  <c r="C61" i="137" s="1"/>
  <c r="A44" i="137"/>
  <c r="A61" i="137" s="1"/>
  <c r="P43" i="137"/>
  <c r="L43" i="137"/>
  <c r="L60" i="137" s="1"/>
  <c r="B43" i="137"/>
  <c r="B60" i="137" s="1"/>
  <c r="A43" i="137"/>
  <c r="A60" i="137" s="1"/>
  <c r="L42" i="137"/>
  <c r="O42" i="137" s="1"/>
  <c r="B42" i="137"/>
  <c r="B41" i="137"/>
  <c r="P41" i="137" s="1"/>
  <c r="B40" i="137"/>
  <c r="B57" i="137" s="1"/>
  <c r="L35" i="137"/>
  <c r="L34" i="137"/>
  <c r="P34" i="137" s="1"/>
  <c r="C34" i="137"/>
  <c r="H34" i="137" s="1"/>
  <c r="B34" i="137"/>
  <c r="A34" i="137"/>
  <c r="P33" i="137"/>
  <c r="O33" i="137"/>
  <c r="C33" i="137"/>
  <c r="C48" i="137" s="1"/>
  <c r="C65" i="137" s="1"/>
  <c r="B33" i="137"/>
  <c r="I33" i="137" s="1"/>
  <c r="A33" i="137"/>
  <c r="A48" i="137" s="1"/>
  <c r="A65" i="137" s="1"/>
  <c r="P32" i="137"/>
  <c r="O32" i="137"/>
  <c r="C32" i="137"/>
  <c r="H32" i="137" s="1"/>
  <c r="B32" i="137"/>
  <c r="I32" i="137" s="1"/>
  <c r="A32" i="137"/>
  <c r="A47" i="137" s="1"/>
  <c r="A64" i="137" s="1"/>
  <c r="L31" i="137"/>
  <c r="P31" i="137" s="1"/>
  <c r="C31" i="137"/>
  <c r="I31" i="137" s="1"/>
  <c r="B31" i="137"/>
  <c r="J31" i="137" s="1"/>
  <c r="A31" i="137"/>
  <c r="A46" i="137" s="1"/>
  <c r="A63" i="137" s="1"/>
  <c r="L30" i="137"/>
  <c r="P30" i="137" s="1"/>
  <c r="I30" i="137"/>
  <c r="C30" i="137"/>
  <c r="B30" i="137"/>
  <c r="A30" i="137"/>
  <c r="A45" i="137" s="1"/>
  <c r="A62" i="137" s="1"/>
  <c r="L29" i="137"/>
  <c r="O29" i="137" s="1"/>
  <c r="C29" i="137"/>
  <c r="B29" i="137"/>
  <c r="B44" i="137" s="1"/>
  <c r="A29" i="137"/>
  <c r="L28" i="137"/>
  <c r="P28" i="137" s="1"/>
  <c r="C28" i="137"/>
  <c r="C43" i="137" s="1"/>
  <c r="B28" i="137"/>
  <c r="A28" i="137"/>
  <c r="P27" i="137"/>
  <c r="O27" i="137"/>
  <c r="L27" i="137"/>
  <c r="H27" i="137"/>
  <c r="C27" i="137"/>
  <c r="C42" i="137" s="1"/>
  <c r="C59" i="137" s="1"/>
  <c r="B27" i="137"/>
  <c r="A27" i="137"/>
  <c r="A42" i="137" s="1"/>
  <c r="A59" i="137" s="1"/>
  <c r="P26" i="137"/>
  <c r="I26" i="137"/>
  <c r="C26" i="137"/>
  <c r="H26" i="137" s="1"/>
  <c r="B26" i="137"/>
  <c r="J26" i="137" s="1"/>
  <c r="A26" i="137"/>
  <c r="A41" i="137" s="1"/>
  <c r="A58" i="137" s="1"/>
  <c r="P25" i="137"/>
  <c r="H25" i="137"/>
  <c r="C25" i="137"/>
  <c r="C40" i="137" s="1"/>
  <c r="C57" i="137" s="1"/>
  <c r="B25" i="137"/>
  <c r="A25" i="137"/>
  <c r="A40" i="137" s="1"/>
  <c r="A57" i="137" s="1"/>
  <c r="L66" i="136"/>
  <c r="L64" i="136"/>
  <c r="L63" i="136"/>
  <c r="L58" i="136"/>
  <c r="L57" i="136"/>
  <c r="J56" i="136"/>
  <c r="I56" i="136"/>
  <c r="H56" i="136"/>
  <c r="G56" i="136"/>
  <c r="F56" i="136"/>
  <c r="E56" i="136"/>
  <c r="B56" i="136"/>
  <c r="E55" i="136"/>
  <c r="A50" i="136"/>
  <c r="C49" i="136"/>
  <c r="C66" i="136" s="1"/>
  <c r="L48" i="136"/>
  <c r="L65" i="136" s="1"/>
  <c r="A48" i="136"/>
  <c r="A65" i="136" s="1"/>
  <c r="C47" i="136"/>
  <c r="C64" i="136" s="1"/>
  <c r="A47" i="136"/>
  <c r="A64" i="136" s="1"/>
  <c r="C46" i="136"/>
  <c r="C63" i="136" s="1"/>
  <c r="A46" i="136"/>
  <c r="A63" i="136" s="1"/>
  <c r="L45" i="136"/>
  <c r="L62" i="136" s="1"/>
  <c r="C45" i="136"/>
  <c r="C62" i="136" s="1"/>
  <c r="B45" i="136"/>
  <c r="L44" i="136"/>
  <c r="C44" i="136"/>
  <c r="C61" i="136" s="1"/>
  <c r="L43" i="136"/>
  <c r="L60" i="136" s="1"/>
  <c r="L42" i="136"/>
  <c r="A42" i="136"/>
  <c r="A59" i="136" s="1"/>
  <c r="A41" i="136"/>
  <c r="A58" i="136" s="1"/>
  <c r="A40" i="136"/>
  <c r="A57" i="136" s="1"/>
  <c r="L35" i="136"/>
  <c r="L34" i="136"/>
  <c r="P34" i="136" s="1"/>
  <c r="C34" i="136"/>
  <c r="B34" i="136"/>
  <c r="A34" i="136"/>
  <c r="A49" i="136" s="1"/>
  <c r="A66" i="136" s="1"/>
  <c r="C33" i="136"/>
  <c r="C48" i="136" s="1"/>
  <c r="C65" i="136" s="1"/>
  <c r="B33" i="136"/>
  <c r="A33" i="136"/>
  <c r="C32" i="136"/>
  <c r="B32" i="136"/>
  <c r="A32" i="136"/>
  <c r="L31" i="136"/>
  <c r="C31" i="136"/>
  <c r="B31" i="136"/>
  <c r="A31" i="136"/>
  <c r="O30" i="136"/>
  <c r="L30" i="136"/>
  <c r="P30" i="136" s="1"/>
  <c r="C30" i="136"/>
  <c r="H30" i="136" s="1"/>
  <c r="B30" i="136"/>
  <c r="J30" i="136" s="1"/>
  <c r="A30" i="136"/>
  <c r="A45" i="136" s="1"/>
  <c r="A62" i="136" s="1"/>
  <c r="L29" i="136"/>
  <c r="P29" i="136" s="1"/>
  <c r="C29" i="136"/>
  <c r="I29" i="136" s="1"/>
  <c r="B29" i="136"/>
  <c r="B44" i="136" s="1"/>
  <c r="A29" i="136"/>
  <c r="A44" i="136" s="1"/>
  <c r="A61" i="136" s="1"/>
  <c r="L28" i="136"/>
  <c r="J28" i="136"/>
  <c r="C28" i="136"/>
  <c r="C43" i="136" s="1"/>
  <c r="C60" i="136" s="1"/>
  <c r="B28" i="136"/>
  <c r="A28" i="136"/>
  <c r="A43" i="136" s="1"/>
  <c r="A60" i="136" s="1"/>
  <c r="L27" i="136"/>
  <c r="C27" i="136"/>
  <c r="C42" i="136" s="1"/>
  <c r="C59" i="136" s="1"/>
  <c r="B27" i="136"/>
  <c r="A27" i="136"/>
  <c r="O26" i="136"/>
  <c r="C26" i="136"/>
  <c r="C41" i="136" s="1"/>
  <c r="C58" i="136" s="1"/>
  <c r="B26" i="136"/>
  <c r="A26" i="136"/>
  <c r="O25" i="136"/>
  <c r="C25" i="136"/>
  <c r="C40" i="136" s="1"/>
  <c r="C57" i="136" s="1"/>
  <c r="B25" i="136"/>
  <c r="A25" i="136"/>
  <c r="L66" i="135"/>
  <c r="L64" i="135"/>
  <c r="L63" i="135"/>
  <c r="L58" i="135"/>
  <c r="P58" i="135" s="1"/>
  <c r="B58" i="135"/>
  <c r="L57" i="135"/>
  <c r="P57" i="135" s="1"/>
  <c r="J56" i="135"/>
  <c r="I56" i="135"/>
  <c r="H56" i="135"/>
  <c r="G56" i="135"/>
  <c r="F56" i="135"/>
  <c r="E56" i="135"/>
  <c r="B56" i="135"/>
  <c r="E55" i="135"/>
  <c r="A50" i="135"/>
  <c r="C49" i="135"/>
  <c r="C66" i="135" s="1"/>
  <c r="A49" i="135"/>
  <c r="A66" i="135" s="1"/>
  <c r="L48" i="135"/>
  <c r="L65" i="135" s="1"/>
  <c r="A48" i="135"/>
  <c r="A65" i="135" s="1"/>
  <c r="C47" i="135"/>
  <c r="C64" i="135" s="1"/>
  <c r="A47" i="135"/>
  <c r="A64" i="135" s="1"/>
  <c r="C46" i="135"/>
  <c r="C63" i="135" s="1"/>
  <c r="B46" i="135"/>
  <c r="P46" i="135" s="1"/>
  <c r="A46" i="135"/>
  <c r="A63" i="135" s="1"/>
  <c r="L45" i="135"/>
  <c r="P45" i="135" s="1"/>
  <c r="C45" i="135"/>
  <c r="C62" i="135" s="1"/>
  <c r="B45" i="135"/>
  <c r="L44" i="135"/>
  <c r="P44" i="135" s="1"/>
  <c r="C44" i="135"/>
  <c r="C61" i="135" s="1"/>
  <c r="L43" i="135"/>
  <c r="L60" i="135" s="1"/>
  <c r="A43" i="135"/>
  <c r="A60" i="135" s="1"/>
  <c r="L42" i="135"/>
  <c r="O42" i="135" s="1"/>
  <c r="B42" i="135"/>
  <c r="A42" i="135"/>
  <c r="A59" i="135" s="1"/>
  <c r="B41" i="135"/>
  <c r="P41" i="135" s="1"/>
  <c r="A41" i="135"/>
  <c r="A58" i="135" s="1"/>
  <c r="B40" i="135"/>
  <c r="B57" i="135" s="1"/>
  <c r="A40" i="135"/>
  <c r="A57" i="135" s="1"/>
  <c r="L35" i="135"/>
  <c r="L34" i="135"/>
  <c r="P34" i="135" s="1"/>
  <c r="C34" i="135"/>
  <c r="B34" i="135"/>
  <c r="A34" i="135"/>
  <c r="C33" i="135"/>
  <c r="C48" i="135" s="1"/>
  <c r="C65" i="135" s="1"/>
  <c r="B33" i="135"/>
  <c r="I33" i="135" s="1"/>
  <c r="A33" i="135"/>
  <c r="C32" i="135"/>
  <c r="B32" i="135"/>
  <c r="I32" i="135" s="1"/>
  <c r="A32" i="135"/>
  <c r="L31" i="135"/>
  <c r="P31" i="135" s="1"/>
  <c r="C31" i="135"/>
  <c r="I31" i="135" s="1"/>
  <c r="B31" i="135"/>
  <c r="J31" i="135" s="1"/>
  <c r="A31" i="135"/>
  <c r="L30" i="135"/>
  <c r="P30" i="135" s="1"/>
  <c r="I30" i="135"/>
  <c r="H30" i="135"/>
  <c r="C30" i="135"/>
  <c r="B30" i="135"/>
  <c r="J30" i="135" s="1"/>
  <c r="A30" i="135"/>
  <c r="A45" i="135" s="1"/>
  <c r="A62" i="135" s="1"/>
  <c r="P29" i="135"/>
  <c r="L29" i="135"/>
  <c r="O29" i="135" s="1"/>
  <c r="C29" i="135"/>
  <c r="I29" i="135" s="1"/>
  <c r="B29" i="135"/>
  <c r="B44" i="135" s="1"/>
  <c r="A29" i="135"/>
  <c r="A44" i="135" s="1"/>
  <c r="A61" i="135" s="1"/>
  <c r="L28" i="135"/>
  <c r="P28" i="135" s="1"/>
  <c r="C28" i="135"/>
  <c r="C43" i="135" s="1"/>
  <c r="C60" i="135" s="1"/>
  <c r="B28" i="135"/>
  <c r="A28" i="135"/>
  <c r="L27" i="135"/>
  <c r="P27" i="135" s="1"/>
  <c r="C27" i="135"/>
  <c r="C42" i="135" s="1"/>
  <c r="B27" i="135"/>
  <c r="A27" i="135"/>
  <c r="P26" i="135"/>
  <c r="O26" i="135"/>
  <c r="C26" i="135"/>
  <c r="C41" i="135" s="1"/>
  <c r="B26" i="135"/>
  <c r="A26" i="135"/>
  <c r="P25" i="135"/>
  <c r="O25" i="135"/>
  <c r="C25" i="135"/>
  <c r="C40" i="135" s="1"/>
  <c r="B25" i="135"/>
  <c r="J25" i="135" s="1"/>
  <c r="A25" i="135"/>
  <c r="L66" i="134"/>
  <c r="L64" i="134"/>
  <c r="L63" i="134"/>
  <c r="L58" i="134"/>
  <c r="L57" i="134"/>
  <c r="J56" i="134"/>
  <c r="I56" i="134"/>
  <c r="H56" i="134"/>
  <c r="G56" i="134"/>
  <c r="F56" i="134"/>
  <c r="E56" i="134"/>
  <c r="B56" i="134"/>
  <c r="E55" i="134"/>
  <c r="A50" i="134"/>
  <c r="C49" i="134"/>
  <c r="C66" i="134" s="1"/>
  <c r="L48" i="134"/>
  <c r="L65" i="134" s="1"/>
  <c r="A48" i="134"/>
  <c r="A65" i="134" s="1"/>
  <c r="C47" i="134"/>
  <c r="C64" i="134" s="1"/>
  <c r="A47" i="134"/>
  <c r="A64" i="134" s="1"/>
  <c r="C46" i="134"/>
  <c r="C63" i="134" s="1"/>
  <c r="A46" i="134"/>
  <c r="A63" i="134" s="1"/>
  <c r="L45" i="134"/>
  <c r="L62" i="134" s="1"/>
  <c r="C45" i="134"/>
  <c r="C62" i="134" s="1"/>
  <c r="B45" i="134"/>
  <c r="L44" i="134"/>
  <c r="C44" i="134"/>
  <c r="C61" i="134" s="1"/>
  <c r="L43" i="134"/>
  <c r="L60" i="134" s="1"/>
  <c r="L42" i="134"/>
  <c r="L59" i="134" s="1"/>
  <c r="A42" i="134"/>
  <c r="A59" i="134" s="1"/>
  <c r="A41" i="134"/>
  <c r="A58" i="134" s="1"/>
  <c r="A40" i="134"/>
  <c r="A57" i="134" s="1"/>
  <c r="L35" i="134"/>
  <c r="L34" i="134"/>
  <c r="C34" i="134"/>
  <c r="B34" i="134"/>
  <c r="A34" i="134"/>
  <c r="A49" i="134" s="1"/>
  <c r="A66" i="134" s="1"/>
  <c r="C33" i="134"/>
  <c r="C48" i="134" s="1"/>
  <c r="C65" i="134" s="1"/>
  <c r="B33" i="134"/>
  <c r="A33" i="134"/>
  <c r="C32" i="134"/>
  <c r="B32" i="134"/>
  <c r="I32" i="134" s="1"/>
  <c r="A32" i="134"/>
  <c r="L31" i="134"/>
  <c r="P31" i="134" s="1"/>
  <c r="C31" i="134"/>
  <c r="B31" i="134"/>
  <c r="J31" i="134" s="1"/>
  <c r="A31" i="134"/>
  <c r="O30" i="134"/>
  <c r="L30" i="134"/>
  <c r="P30" i="134" s="1"/>
  <c r="H30" i="134"/>
  <c r="C30" i="134"/>
  <c r="B30" i="134"/>
  <c r="A30" i="134"/>
  <c r="A45" i="134" s="1"/>
  <c r="A62" i="134" s="1"/>
  <c r="P29" i="134"/>
  <c r="O29" i="134"/>
  <c r="L29" i="134"/>
  <c r="H29" i="134"/>
  <c r="C29" i="134"/>
  <c r="I29" i="134" s="1"/>
  <c r="B29" i="134"/>
  <c r="B44" i="134" s="1"/>
  <c r="A29" i="134"/>
  <c r="A44" i="134" s="1"/>
  <c r="A61" i="134" s="1"/>
  <c r="L28" i="134"/>
  <c r="C28" i="134"/>
  <c r="C43" i="134" s="1"/>
  <c r="C60" i="134" s="1"/>
  <c r="B28" i="134"/>
  <c r="A28" i="134"/>
  <c r="A43" i="134" s="1"/>
  <c r="A60" i="134" s="1"/>
  <c r="L27" i="134"/>
  <c r="P27" i="134" s="1"/>
  <c r="C27" i="134"/>
  <c r="C42" i="134" s="1"/>
  <c r="C59" i="134" s="1"/>
  <c r="B27" i="134"/>
  <c r="A27" i="134"/>
  <c r="O26" i="134"/>
  <c r="C26" i="134"/>
  <c r="C41" i="134" s="1"/>
  <c r="C58" i="134" s="1"/>
  <c r="B26" i="134"/>
  <c r="A26" i="134"/>
  <c r="O25" i="134"/>
  <c r="C25" i="134"/>
  <c r="C40" i="134" s="1"/>
  <c r="C57" i="134" s="1"/>
  <c r="B25" i="134"/>
  <c r="A25" i="134"/>
  <c r="L66" i="133"/>
  <c r="L64" i="133"/>
  <c r="L63" i="133"/>
  <c r="L58" i="133"/>
  <c r="A58" i="133"/>
  <c r="L57" i="133"/>
  <c r="J56" i="133"/>
  <c r="I56" i="133"/>
  <c r="H56" i="133"/>
  <c r="G56" i="133"/>
  <c r="F56" i="133"/>
  <c r="E56" i="133"/>
  <c r="B56" i="133"/>
  <c r="E55" i="133"/>
  <c r="A50" i="133"/>
  <c r="C49" i="133"/>
  <c r="C66" i="133" s="1"/>
  <c r="L48" i="133"/>
  <c r="L65" i="133" s="1"/>
  <c r="C47" i="133"/>
  <c r="C64" i="133" s="1"/>
  <c r="C46" i="133"/>
  <c r="C63" i="133" s="1"/>
  <c r="A46" i="133"/>
  <c r="A63" i="133" s="1"/>
  <c r="L45" i="133"/>
  <c r="L62" i="133" s="1"/>
  <c r="C45" i="133"/>
  <c r="C62" i="133" s="1"/>
  <c r="B45" i="133"/>
  <c r="A45" i="133"/>
  <c r="A62" i="133" s="1"/>
  <c r="L44" i="133"/>
  <c r="P44" i="133" s="1"/>
  <c r="C44" i="133"/>
  <c r="C61" i="133" s="1"/>
  <c r="B44" i="133"/>
  <c r="B61" i="133" s="1"/>
  <c r="L43" i="133"/>
  <c r="L60" i="133" s="1"/>
  <c r="L42" i="133"/>
  <c r="L59" i="133" s="1"/>
  <c r="A42" i="133"/>
  <c r="A59" i="133" s="1"/>
  <c r="A41" i="133"/>
  <c r="A40" i="133"/>
  <c r="A57" i="133" s="1"/>
  <c r="L35" i="133"/>
  <c r="L34" i="133"/>
  <c r="O34" i="133" s="1"/>
  <c r="C34" i="133"/>
  <c r="I34" i="133" s="1"/>
  <c r="B34" i="133"/>
  <c r="B49" i="133" s="1"/>
  <c r="A34" i="133"/>
  <c r="A49" i="133" s="1"/>
  <c r="A66" i="133" s="1"/>
  <c r="C33" i="133"/>
  <c r="C48" i="133" s="1"/>
  <c r="C65" i="133" s="1"/>
  <c r="B33" i="133"/>
  <c r="P33" i="133" s="1"/>
  <c r="A33" i="133"/>
  <c r="A48" i="133" s="1"/>
  <c r="A65" i="133" s="1"/>
  <c r="C32" i="133"/>
  <c r="I32" i="133" s="1"/>
  <c r="B32" i="133"/>
  <c r="P32" i="133" s="1"/>
  <c r="A32" i="133"/>
  <c r="A47" i="133" s="1"/>
  <c r="A64" i="133" s="1"/>
  <c r="L31" i="133"/>
  <c r="P31" i="133" s="1"/>
  <c r="C31" i="133"/>
  <c r="B31" i="133"/>
  <c r="A31" i="133"/>
  <c r="L30" i="133"/>
  <c r="P30" i="133" s="1"/>
  <c r="C30" i="133"/>
  <c r="I30" i="133" s="1"/>
  <c r="B30" i="133"/>
  <c r="A30" i="133"/>
  <c r="P29" i="133"/>
  <c r="O29" i="133"/>
  <c r="L29" i="133"/>
  <c r="C29" i="133"/>
  <c r="H29" i="133" s="1"/>
  <c r="B29" i="133"/>
  <c r="A29" i="133"/>
  <c r="A44" i="133" s="1"/>
  <c r="A61" i="133" s="1"/>
  <c r="L28" i="133"/>
  <c r="O28" i="133" s="1"/>
  <c r="C28" i="133"/>
  <c r="C43" i="133" s="1"/>
  <c r="C60" i="133" s="1"/>
  <c r="B28" i="133"/>
  <c r="B43" i="133" s="1"/>
  <c r="A28" i="133"/>
  <c r="A43" i="133" s="1"/>
  <c r="A60" i="133" s="1"/>
  <c r="L27" i="133"/>
  <c r="P27" i="133" s="1"/>
  <c r="C27" i="133"/>
  <c r="C42" i="133" s="1"/>
  <c r="C59" i="133" s="1"/>
  <c r="B27" i="133"/>
  <c r="A27" i="133"/>
  <c r="C26" i="133"/>
  <c r="C41" i="133" s="1"/>
  <c r="C58" i="133" s="1"/>
  <c r="B26" i="133"/>
  <c r="J26" i="133" s="1"/>
  <c r="A26" i="133"/>
  <c r="C25" i="133"/>
  <c r="C40" i="133" s="1"/>
  <c r="C57" i="133" s="1"/>
  <c r="B25" i="133"/>
  <c r="A25" i="133"/>
  <c r="L66" i="132"/>
  <c r="L64" i="132"/>
  <c r="L63" i="132"/>
  <c r="L58" i="132"/>
  <c r="L57" i="132"/>
  <c r="J56" i="132"/>
  <c r="I56" i="132"/>
  <c r="H56" i="132"/>
  <c r="G56" i="132"/>
  <c r="F56" i="132"/>
  <c r="E56" i="132"/>
  <c r="B56" i="132"/>
  <c r="E55" i="132"/>
  <c r="A50" i="132"/>
  <c r="C49" i="132"/>
  <c r="C66" i="132" s="1"/>
  <c r="A49" i="132"/>
  <c r="A66" i="132" s="1"/>
  <c r="L48" i="132"/>
  <c r="A48" i="132"/>
  <c r="A65" i="132" s="1"/>
  <c r="C47" i="132"/>
  <c r="C64" i="132" s="1"/>
  <c r="A47" i="132"/>
  <c r="A64" i="132" s="1"/>
  <c r="C46" i="132"/>
  <c r="C63" i="132" s="1"/>
  <c r="B46" i="132"/>
  <c r="L45" i="132"/>
  <c r="C45" i="132"/>
  <c r="C62" i="132" s="1"/>
  <c r="L44" i="132"/>
  <c r="C44" i="132"/>
  <c r="C61" i="132" s="1"/>
  <c r="L43" i="132"/>
  <c r="L60" i="132" s="1"/>
  <c r="A43" i="132"/>
  <c r="A60" i="132" s="1"/>
  <c r="L42" i="132"/>
  <c r="B42" i="132"/>
  <c r="B41" i="132"/>
  <c r="A41" i="132"/>
  <c r="A58" i="132" s="1"/>
  <c r="B40" i="132"/>
  <c r="L35" i="132"/>
  <c r="L34" i="132"/>
  <c r="O34" i="132" s="1"/>
  <c r="C34" i="132"/>
  <c r="J34" i="132" s="1"/>
  <c r="B34" i="132"/>
  <c r="A34" i="132"/>
  <c r="C33" i="132"/>
  <c r="C48" i="132" s="1"/>
  <c r="C65" i="132" s="1"/>
  <c r="B33" i="132"/>
  <c r="A33" i="132"/>
  <c r="C32" i="132"/>
  <c r="J32" i="132" s="1"/>
  <c r="B32" i="132"/>
  <c r="A32" i="132"/>
  <c r="L31" i="132"/>
  <c r="P31" i="132" s="1"/>
  <c r="I31" i="132"/>
  <c r="C31" i="132"/>
  <c r="H31" i="132" s="1"/>
  <c r="B31" i="132"/>
  <c r="J31" i="132" s="1"/>
  <c r="A31" i="132"/>
  <c r="A46" i="132" s="1"/>
  <c r="A63" i="132" s="1"/>
  <c r="L30" i="132"/>
  <c r="C30" i="132"/>
  <c r="B30" i="132"/>
  <c r="A30" i="132"/>
  <c r="A45" i="132" s="1"/>
  <c r="A62" i="132" s="1"/>
  <c r="L29" i="132"/>
  <c r="C29" i="132"/>
  <c r="J29" i="132" s="1"/>
  <c r="B29" i="132"/>
  <c r="A29" i="132"/>
  <c r="A44" i="132" s="1"/>
  <c r="A61" i="132" s="1"/>
  <c r="L28" i="132"/>
  <c r="C28" i="132"/>
  <c r="C43" i="132" s="1"/>
  <c r="C60" i="132" s="1"/>
  <c r="B28" i="132"/>
  <c r="A28" i="132"/>
  <c r="L27" i="132"/>
  <c r="O27" i="132" s="1"/>
  <c r="C27" i="132"/>
  <c r="C42" i="132" s="1"/>
  <c r="C59" i="132" s="1"/>
  <c r="B27" i="132"/>
  <c r="J27" i="132" s="1"/>
  <c r="A27" i="132"/>
  <c r="A42" i="132" s="1"/>
  <c r="A59" i="132" s="1"/>
  <c r="P26" i="132"/>
  <c r="O26" i="132"/>
  <c r="C26" i="132"/>
  <c r="C41" i="132" s="1"/>
  <c r="B26" i="132"/>
  <c r="A26" i="132"/>
  <c r="P25" i="132"/>
  <c r="O25" i="132"/>
  <c r="C25" i="132"/>
  <c r="I25" i="132" s="1"/>
  <c r="B25" i="132"/>
  <c r="J25" i="132" s="1"/>
  <c r="A25" i="132"/>
  <c r="A40" i="132" s="1"/>
  <c r="A57" i="132" s="1"/>
  <c r="L66" i="131"/>
  <c r="L64" i="131"/>
  <c r="L63" i="131"/>
  <c r="L58" i="131"/>
  <c r="P58" i="131" s="1"/>
  <c r="B58" i="131"/>
  <c r="L57" i="131"/>
  <c r="P57" i="131" s="1"/>
  <c r="J56" i="131"/>
  <c r="I56" i="131"/>
  <c r="H56" i="131"/>
  <c r="G56" i="131"/>
  <c r="F56" i="131"/>
  <c r="E56" i="131"/>
  <c r="B56" i="131"/>
  <c r="E55" i="131"/>
  <c r="A50" i="131"/>
  <c r="C49" i="131"/>
  <c r="C66" i="131" s="1"/>
  <c r="A49" i="131"/>
  <c r="A66" i="131" s="1"/>
  <c r="L48" i="131"/>
  <c r="L65" i="131" s="1"/>
  <c r="A48" i="131"/>
  <c r="A65" i="131" s="1"/>
  <c r="C47" i="131"/>
  <c r="C64" i="131" s="1"/>
  <c r="A47" i="131"/>
  <c r="A64" i="131" s="1"/>
  <c r="I46" i="131"/>
  <c r="C46" i="131"/>
  <c r="C63" i="131" s="1"/>
  <c r="B46" i="131"/>
  <c r="P46" i="131" s="1"/>
  <c r="A46" i="131"/>
  <c r="A63" i="131" s="1"/>
  <c r="L45" i="131"/>
  <c r="P45" i="131" s="1"/>
  <c r="C45" i="131"/>
  <c r="C62" i="131" s="1"/>
  <c r="B45" i="131"/>
  <c r="I45" i="131" s="1"/>
  <c r="L44" i="131"/>
  <c r="C44" i="131"/>
  <c r="C61" i="131" s="1"/>
  <c r="L43" i="131"/>
  <c r="L60" i="131" s="1"/>
  <c r="A43" i="131"/>
  <c r="A60" i="131" s="1"/>
  <c r="L42" i="131"/>
  <c r="O42" i="131" s="1"/>
  <c r="B42" i="131"/>
  <c r="A42" i="131"/>
  <c r="A59" i="131" s="1"/>
  <c r="B41" i="131"/>
  <c r="P41" i="131" s="1"/>
  <c r="A41" i="131"/>
  <c r="A58" i="131" s="1"/>
  <c r="B40" i="131"/>
  <c r="B57" i="131" s="1"/>
  <c r="A40" i="131"/>
  <c r="A57" i="131" s="1"/>
  <c r="L35" i="131"/>
  <c r="L34" i="131"/>
  <c r="P34" i="131" s="1"/>
  <c r="C34" i="131"/>
  <c r="B34" i="131"/>
  <c r="I34" i="131" s="1"/>
  <c r="A34" i="131"/>
  <c r="C33" i="131"/>
  <c r="C48" i="131" s="1"/>
  <c r="C65" i="131" s="1"/>
  <c r="B33" i="131"/>
  <c r="A33" i="131"/>
  <c r="C32" i="131"/>
  <c r="B32" i="131"/>
  <c r="I32" i="131" s="1"/>
  <c r="A32" i="131"/>
  <c r="L31" i="131"/>
  <c r="P31" i="131" s="1"/>
  <c r="C31" i="131"/>
  <c r="I31" i="131" s="1"/>
  <c r="B31" i="131"/>
  <c r="J31" i="131" s="1"/>
  <c r="A31" i="131"/>
  <c r="L30" i="131"/>
  <c r="P30" i="131" s="1"/>
  <c r="H30" i="131"/>
  <c r="C30" i="131"/>
  <c r="I30" i="131" s="1"/>
  <c r="B30" i="131"/>
  <c r="J30" i="131" s="1"/>
  <c r="A30" i="131"/>
  <c r="A45" i="131" s="1"/>
  <c r="A62" i="131" s="1"/>
  <c r="P29" i="131"/>
  <c r="L29" i="131"/>
  <c r="O29" i="131" s="1"/>
  <c r="I29" i="131"/>
  <c r="C29" i="131"/>
  <c r="B29" i="131"/>
  <c r="B44" i="131" s="1"/>
  <c r="A29" i="131"/>
  <c r="A44" i="131" s="1"/>
  <c r="A61" i="131" s="1"/>
  <c r="L28" i="131"/>
  <c r="P28" i="131" s="1"/>
  <c r="C28" i="131"/>
  <c r="C43" i="131" s="1"/>
  <c r="C60" i="131" s="1"/>
  <c r="B28" i="131"/>
  <c r="I28" i="131" s="1"/>
  <c r="A28" i="131"/>
  <c r="L27" i="131"/>
  <c r="P27" i="131" s="1"/>
  <c r="C27" i="131"/>
  <c r="C42" i="131" s="1"/>
  <c r="B27" i="131"/>
  <c r="J27" i="131" s="1"/>
  <c r="A27" i="131"/>
  <c r="P26" i="131"/>
  <c r="O26" i="131"/>
  <c r="C26" i="131"/>
  <c r="C41" i="131" s="1"/>
  <c r="B26" i="131"/>
  <c r="A26" i="131"/>
  <c r="P25" i="131"/>
  <c r="O25" i="131"/>
  <c r="C25" i="131"/>
  <c r="C40" i="131" s="1"/>
  <c r="B25" i="131"/>
  <c r="J25" i="131" s="1"/>
  <c r="A25" i="131"/>
  <c r="L66" i="130"/>
  <c r="L64" i="130"/>
  <c r="L63" i="130"/>
  <c r="L58" i="130"/>
  <c r="L57" i="130"/>
  <c r="J56" i="130"/>
  <c r="I56" i="130"/>
  <c r="H56" i="130"/>
  <c r="G56" i="130"/>
  <c r="F56" i="130"/>
  <c r="E56" i="130"/>
  <c r="B56" i="130"/>
  <c r="E55" i="130"/>
  <c r="A50" i="130"/>
  <c r="C49" i="130"/>
  <c r="C66" i="130" s="1"/>
  <c r="L48" i="130"/>
  <c r="L65" i="130" s="1"/>
  <c r="A48" i="130"/>
  <c r="A65" i="130" s="1"/>
  <c r="C47" i="130"/>
  <c r="C64" i="130" s="1"/>
  <c r="A47" i="130"/>
  <c r="A64" i="130" s="1"/>
  <c r="C46" i="130"/>
  <c r="C63" i="130" s="1"/>
  <c r="A46" i="130"/>
  <c r="A63" i="130" s="1"/>
  <c r="L45" i="130"/>
  <c r="O45" i="130" s="1"/>
  <c r="C45" i="130"/>
  <c r="C62" i="130" s="1"/>
  <c r="B45" i="130"/>
  <c r="A45" i="130"/>
  <c r="A62" i="130" s="1"/>
  <c r="L44" i="130"/>
  <c r="P44" i="130" s="1"/>
  <c r="C44" i="130"/>
  <c r="C61" i="130" s="1"/>
  <c r="B44" i="130"/>
  <c r="B61" i="130" s="1"/>
  <c r="L43" i="130"/>
  <c r="L60" i="130" s="1"/>
  <c r="C43" i="130"/>
  <c r="C60" i="130" s="1"/>
  <c r="L42" i="130"/>
  <c r="L59" i="130" s="1"/>
  <c r="A42" i="130"/>
  <c r="A59" i="130" s="1"/>
  <c r="A41" i="130"/>
  <c r="A58" i="130" s="1"/>
  <c r="A40" i="130"/>
  <c r="A57" i="130" s="1"/>
  <c r="L35" i="130"/>
  <c r="L34" i="130"/>
  <c r="O34" i="130" s="1"/>
  <c r="C34" i="130"/>
  <c r="B34" i="130"/>
  <c r="P34" i="130" s="1"/>
  <c r="A34" i="130"/>
  <c r="A49" i="130" s="1"/>
  <c r="A66" i="130" s="1"/>
  <c r="C33" i="130"/>
  <c r="C48" i="130" s="1"/>
  <c r="C65" i="130" s="1"/>
  <c r="B33" i="130"/>
  <c r="A33" i="130"/>
  <c r="C32" i="130"/>
  <c r="B32" i="130"/>
  <c r="I32" i="130" s="1"/>
  <c r="A32" i="130"/>
  <c r="L31" i="130"/>
  <c r="P31" i="130" s="1"/>
  <c r="C31" i="130"/>
  <c r="B31" i="130"/>
  <c r="J31" i="130" s="1"/>
  <c r="A31" i="130"/>
  <c r="O30" i="130"/>
  <c r="L30" i="130"/>
  <c r="P30" i="130" s="1"/>
  <c r="H30" i="130"/>
  <c r="C30" i="130"/>
  <c r="I30" i="130" s="1"/>
  <c r="B30" i="130"/>
  <c r="J30" i="130" s="1"/>
  <c r="A30" i="130"/>
  <c r="L29" i="130"/>
  <c r="P29" i="130" s="1"/>
  <c r="H29" i="130"/>
  <c r="C29" i="130"/>
  <c r="I29" i="130" s="1"/>
  <c r="B29" i="130"/>
  <c r="J29" i="130" s="1"/>
  <c r="A29" i="130"/>
  <c r="A44" i="130" s="1"/>
  <c r="A61" i="130" s="1"/>
  <c r="L28" i="130"/>
  <c r="O28" i="130" s="1"/>
  <c r="C28" i="130"/>
  <c r="B28" i="130"/>
  <c r="P28" i="130" s="1"/>
  <c r="A28" i="130"/>
  <c r="A43" i="130" s="1"/>
  <c r="A60" i="130" s="1"/>
  <c r="L27" i="130"/>
  <c r="P27" i="130" s="1"/>
  <c r="C27" i="130"/>
  <c r="C42" i="130" s="1"/>
  <c r="C59" i="130" s="1"/>
  <c r="B27" i="130"/>
  <c r="J27" i="130" s="1"/>
  <c r="A27" i="130"/>
  <c r="O26" i="130"/>
  <c r="C26" i="130"/>
  <c r="C41" i="130" s="1"/>
  <c r="C58" i="130" s="1"/>
  <c r="B26" i="130"/>
  <c r="J26" i="130" s="1"/>
  <c r="A26" i="130"/>
  <c r="O25" i="130"/>
  <c r="C25" i="130"/>
  <c r="C40" i="130" s="1"/>
  <c r="C57" i="130" s="1"/>
  <c r="B25" i="130"/>
  <c r="J25" i="130" s="1"/>
  <c r="A25" i="130"/>
  <c r="L66" i="129"/>
  <c r="L65" i="129"/>
  <c r="L64" i="129"/>
  <c r="L63" i="129"/>
  <c r="A63" i="129"/>
  <c r="L58" i="129"/>
  <c r="B58" i="129"/>
  <c r="L57" i="129"/>
  <c r="J56" i="129"/>
  <c r="I56" i="129"/>
  <c r="H56" i="129"/>
  <c r="G56" i="129"/>
  <c r="F56" i="129"/>
  <c r="E56" i="129"/>
  <c r="B56" i="129"/>
  <c r="E55" i="129"/>
  <c r="A50" i="129"/>
  <c r="C49" i="129"/>
  <c r="C66" i="129" s="1"/>
  <c r="A49" i="129"/>
  <c r="A66" i="129" s="1"/>
  <c r="L48" i="129"/>
  <c r="A48" i="129"/>
  <c r="A65" i="129" s="1"/>
  <c r="C47" i="129"/>
  <c r="C64" i="129" s="1"/>
  <c r="A47" i="129"/>
  <c r="A64" i="129" s="1"/>
  <c r="C46" i="129"/>
  <c r="C63" i="129" s="1"/>
  <c r="B46" i="129"/>
  <c r="A46" i="129"/>
  <c r="L45" i="129"/>
  <c r="J45" i="129"/>
  <c r="C45" i="129"/>
  <c r="C62" i="129" s="1"/>
  <c r="B45" i="129"/>
  <c r="L44" i="129"/>
  <c r="C44" i="129"/>
  <c r="C61" i="129" s="1"/>
  <c r="L43" i="129"/>
  <c r="L60" i="129" s="1"/>
  <c r="A43" i="129"/>
  <c r="A60" i="129" s="1"/>
  <c r="L42" i="129"/>
  <c r="O42" i="129" s="1"/>
  <c r="I42" i="129"/>
  <c r="B42" i="129"/>
  <c r="A42" i="129"/>
  <c r="A59" i="129" s="1"/>
  <c r="B41" i="129"/>
  <c r="A41" i="129"/>
  <c r="A58" i="129" s="1"/>
  <c r="B40" i="129"/>
  <c r="A40" i="129"/>
  <c r="A57" i="129" s="1"/>
  <c r="L35" i="129"/>
  <c r="L34" i="129"/>
  <c r="J34" i="129"/>
  <c r="C34" i="129"/>
  <c r="B34" i="129"/>
  <c r="A34" i="129"/>
  <c r="O33" i="129"/>
  <c r="C33" i="129"/>
  <c r="C48" i="129" s="1"/>
  <c r="C65" i="129" s="1"/>
  <c r="B33" i="129"/>
  <c r="A33" i="129"/>
  <c r="C32" i="129"/>
  <c r="B32" i="129"/>
  <c r="A32" i="129"/>
  <c r="L31" i="129"/>
  <c r="P31" i="129" s="1"/>
  <c r="H31" i="129"/>
  <c r="C31" i="129"/>
  <c r="I31" i="129" s="1"/>
  <c r="B31" i="129"/>
  <c r="J31" i="129" s="1"/>
  <c r="A31" i="129"/>
  <c r="L30" i="129"/>
  <c r="P30" i="129" s="1"/>
  <c r="I30" i="129"/>
  <c r="H30" i="129"/>
  <c r="C30" i="129"/>
  <c r="B30" i="129"/>
  <c r="J30" i="129" s="1"/>
  <c r="A30" i="129"/>
  <c r="A45" i="129" s="1"/>
  <c r="A62" i="129" s="1"/>
  <c r="P29" i="129"/>
  <c r="L29" i="129"/>
  <c r="J29" i="129"/>
  <c r="I29" i="129"/>
  <c r="C29" i="129"/>
  <c r="B29" i="129"/>
  <c r="A29" i="129"/>
  <c r="A44" i="129" s="1"/>
  <c r="A61" i="129" s="1"/>
  <c r="L28" i="129"/>
  <c r="J28" i="129"/>
  <c r="C28" i="129"/>
  <c r="C43" i="129" s="1"/>
  <c r="C60" i="129" s="1"/>
  <c r="B28" i="129"/>
  <c r="A28" i="129"/>
  <c r="O27" i="129"/>
  <c r="L27" i="129"/>
  <c r="P27" i="129" s="1"/>
  <c r="C27" i="129"/>
  <c r="C42" i="129" s="1"/>
  <c r="C59" i="129" s="1"/>
  <c r="B27" i="129"/>
  <c r="J27" i="129" s="1"/>
  <c r="A27" i="129"/>
  <c r="P26" i="129"/>
  <c r="O26" i="129"/>
  <c r="H26" i="129"/>
  <c r="C26" i="129"/>
  <c r="B26" i="129"/>
  <c r="A26" i="129"/>
  <c r="P25" i="129"/>
  <c r="O25" i="129"/>
  <c r="C25" i="129"/>
  <c r="B25" i="129"/>
  <c r="J25" i="129" s="1"/>
  <c r="A25" i="129"/>
  <c r="L66" i="128"/>
  <c r="L64" i="128"/>
  <c r="L63" i="128"/>
  <c r="L58" i="128"/>
  <c r="L57" i="128"/>
  <c r="J56" i="128"/>
  <c r="I56" i="128"/>
  <c r="H56" i="128"/>
  <c r="G56" i="128"/>
  <c r="F56" i="128"/>
  <c r="E56" i="128"/>
  <c r="B56" i="128"/>
  <c r="E55" i="128"/>
  <c r="A50" i="128"/>
  <c r="C49" i="128"/>
  <c r="C66" i="128" s="1"/>
  <c r="L48" i="128"/>
  <c r="L65" i="128" s="1"/>
  <c r="A48" i="128"/>
  <c r="A65" i="128" s="1"/>
  <c r="C47" i="128"/>
  <c r="C64" i="128" s="1"/>
  <c r="A47" i="128"/>
  <c r="A64" i="128" s="1"/>
  <c r="C46" i="128"/>
  <c r="C63" i="128" s="1"/>
  <c r="A46" i="128"/>
  <c r="A63" i="128" s="1"/>
  <c r="L45" i="128"/>
  <c r="L62" i="128" s="1"/>
  <c r="C45" i="128"/>
  <c r="C62" i="128" s="1"/>
  <c r="B45" i="128"/>
  <c r="P45" i="128" s="1"/>
  <c r="L44" i="128"/>
  <c r="C44" i="128"/>
  <c r="C61" i="128" s="1"/>
  <c r="L43" i="128"/>
  <c r="L60" i="128" s="1"/>
  <c r="L42" i="128"/>
  <c r="A42" i="128"/>
  <c r="A59" i="128" s="1"/>
  <c r="A41" i="128"/>
  <c r="A58" i="128" s="1"/>
  <c r="A40" i="128"/>
  <c r="A57" i="128" s="1"/>
  <c r="L35" i="128"/>
  <c r="L34" i="128"/>
  <c r="P34" i="128" s="1"/>
  <c r="C34" i="128"/>
  <c r="B34" i="128"/>
  <c r="I34" i="128" s="1"/>
  <c r="A34" i="128"/>
  <c r="A49" i="128" s="1"/>
  <c r="A66" i="128" s="1"/>
  <c r="C33" i="128"/>
  <c r="C48" i="128" s="1"/>
  <c r="C65" i="128" s="1"/>
  <c r="B33" i="128"/>
  <c r="I33" i="128" s="1"/>
  <c r="A33" i="128"/>
  <c r="C32" i="128"/>
  <c r="B32" i="128"/>
  <c r="A32" i="128"/>
  <c r="L31" i="128"/>
  <c r="P31" i="128" s="1"/>
  <c r="C31" i="128"/>
  <c r="I31" i="128" s="1"/>
  <c r="B31" i="128"/>
  <c r="A31" i="128"/>
  <c r="L30" i="128"/>
  <c r="O30" i="128" s="1"/>
  <c r="C30" i="128"/>
  <c r="H30" i="128" s="1"/>
  <c r="B30" i="128"/>
  <c r="J30" i="128" s="1"/>
  <c r="A30" i="128"/>
  <c r="A45" i="128" s="1"/>
  <c r="A62" i="128" s="1"/>
  <c r="L29" i="128"/>
  <c r="P29" i="128" s="1"/>
  <c r="I29" i="128"/>
  <c r="C29" i="128"/>
  <c r="H29" i="128" s="1"/>
  <c r="B29" i="128"/>
  <c r="B44" i="128" s="1"/>
  <c r="A29" i="128"/>
  <c r="A44" i="128" s="1"/>
  <c r="A61" i="128" s="1"/>
  <c r="L28" i="128"/>
  <c r="O28" i="128" s="1"/>
  <c r="C28" i="128"/>
  <c r="C43" i="128" s="1"/>
  <c r="C60" i="128" s="1"/>
  <c r="B28" i="128"/>
  <c r="P28" i="128" s="1"/>
  <c r="A28" i="128"/>
  <c r="A43" i="128" s="1"/>
  <c r="A60" i="128" s="1"/>
  <c r="L27" i="128"/>
  <c r="P27" i="128" s="1"/>
  <c r="C27" i="128"/>
  <c r="C42" i="128" s="1"/>
  <c r="C59" i="128" s="1"/>
  <c r="B27" i="128"/>
  <c r="J27" i="128" s="1"/>
  <c r="A27" i="128"/>
  <c r="O26" i="128"/>
  <c r="C26" i="128"/>
  <c r="C41" i="128" s="1"/>
  <c r="C58" i="128" s="1"/>
  <c r="B26" i="128"/>
  <c r="J26" i="128" s="1"/>
  <c r="A26" i="128"/>
  <c r="O25" i="128"/>
  <c r="C25" i="128"/>
  <c r="C40" i="128" s="1"/>
  <c r="C57" i="128" s="1"/>
  <c r="B25" i="128"/>
  <c r="J25" i="128" s="1"/>
  <c r="A25" i="128"/>
  <c r="L66" i="127"/>
  <c r="C65" i="127"/>
  <c r="L64" i="127"/>
  <c r="L63" i="127"/>
  <c r="A59" i="127"/>
  <c r="L58" i="127"/>
  <c r="B58" i="127"/>
  <c r="L57" i="127"/>
  <c r="J56" i="127"/>
  <c r="I56" i="127"/>
  <c r="H56" i="127"/>
  <c r="G56" i="127"/>
  <c r="F56" i="127"/>
  <c r="E56" i="127"/>
  <c r="B56" i="127"/>
  <c r="E55" i="127"/>
  <c r="A50" i="127"/>
  <c r="C49" i="127"/>
  <c r="C66" i="127" s="1"/>
  <c r="A49" i="127"/>
  <c r="A66" i="127" s="1"/>
  <c r="L48" i="127"/>
  <c r="L65" i="127" s="1"/>
  <c r="A48" i="127"/>
  <c r="A65" i="127" s="1"/>
  <c r="C47" i="127"/>
  <c r="C64" i="127" s="1"/>
  <c r="A47" i="127"/>
  <c r="A64" i="127" s="1"/>
  <c r="I46" i="127"/>
  <c r="C46" i="127"/>
  <c r="C63" i="127" s="1"/>
  <c r="B46" i="127"/>
  <c r="P46" i="127" s="1"/>
  <c r="A46" i="127"/>
  <c r="A63" i="127" s="1"/>
  <c r="L45" i="127"/>
  <c r="P45" i="127" s="1"/>
  <c r="C45" i="127"/>
  <c r="C62" i="127" s="1"/>
  <c r="B45" i="127"/>
  <c r="L44" i="127"/>
  <c r="C44" i="127"/>
  <c r="C61" i="127" s="1"/>
  <c r="L43" i="127"/>
  <c r="L60" i="127" s="1"/>
  <c r="A43" i="127"/>
  <c r="A60" i="127" s="1"/>
  <c r="L42" i="127"/>
  <c r="O42" i="127" s="1"/>
  <c r="I42" i="127"/>
  <c r="B42" i="127"/>
  <c r="A42" i="127"/>
  <c r="B41" i="127"/>
  <c r="P41" i="127" s="1"/>
  <c r="A41" i="127"/>
  <c r="A58" i="127" s="1"/>
  <c r="B40" i="127"/>
  <c r="B57" i="127" s="1"/>
  <c r="A40" i="127"/>
  <c r="A57" i="127" s="1"/>
  <c r="L35" i="127"/>
  <c r="L34" i="127"/>
  <c r="P34" i="127" s="1"/>
  <c r="J34" i="127"/>
  <c r="C34" i="127"/>
  <c r="B34" i="127"/>
  <c r="A34" i="127"/>
  <c r="J33" i="127"/>
  <c r="C33" i="127"/>
  <c r="C48" i="127" s="1"/>
  <c r="B33" i="127"/>
  <c r="A33" i="127"/>
  <c r="J32" i="127"/>
  <c r="C32" i="127"/>
  <c r="B32" i="127"/>
  <c r="A32" i="127"/>
  <c r="L31" i="127"/>
  <c r="C31" i="127"/>
  <c r="B31" i="127"/>
  <c r="J31" i="127" s="1"/>
  <c r="A31" i="127"/>
  <c r="P30" i="127"/>
  <c r="L30" i="127"/>
  <c r="O30" i="127" s="1"/>
  <c r="I30" i="127"/>
  <c r="H30" i="127"/>
  <c r="C30" i="127"/>
  <c r="B30" i="127"/>
  <c r="J30" i="127" s="1"/>
  <c r="A30" i="127"/>
  <c r="A45" i="127" s="1"/>
  <c r="A62" i="127" s="1"/>
  <c r="P29" i="127"/>
  <c r="L29" i="127"/>
  <c r="O29" i="127" s="1"/>
  <c r="I29" i="127"/>
  <c r="C29" i="127"/>
  <c r="B29" i="127"/>
  <c r="B44" i="127" s="1"/>
  <c r="A29" i="127"/>
  <c r="A44" i="127" s="1"/>
  <c r="A61" i="127" s="1"/>
  <c r="L28" i="127"/>
  <c r="P28" i="127" s="1"/>
  <c r="C28" i="127"/>
  <c r="C43" i="127" s="1"/>
  <c r="C60" i="127" s="1"/>
  <c r="B28" i="127"/>
  <c r="A28" i="127"/>
  <c r="L27" i="127"/>
  <c r="H27" i="127"/>
  <c r="C27" i="127"/>
  <c r="C42" i="127" s="1"/>
  <c r="C59" i="127" s="1"/>
  <c r="B27" i="127"/>
  <c r="J27" i="127" s="1"/>
  <c r="A27" i="127"/>
  <c r="P26" i="127"/>
  <c r="O26" i="127"/>
  <c r="C26" i="127"/>
  <c r="C41" i="127" s="1"/>
  <c r="C58" i="127" s="1"/>
  <c r="B26" i="127"/>
  <c r="A26" i="127"/>
  <c r="P25" i="127"/>
  <c r="O25" i="127"/>
  <c r="C25" i="127"/>
  <c r="H25" i="127" s="1"/>
  <c r="B25" i="127"/>
  <c r="A25" i="127"/>
  <c r="L66" i="126"/>
  <c r="C65" i="126"/>
  <c r="L64" i="126"/>
  <c r="L63" i="126"/>
  <c r="A63" i="126"/>
  <c r="C61" i="126"/>
  <c r="A59" i="126"/>
  <c r="L58" i="126"/>
  <c r="L57" i="126"/>
  <c r="J56" i="126"/>
  <c r="I56" i="126"/>
  <c r="H56" i="126"/>
  <c r="G56" i="126"/>
  <c r="F56" i="126"/>
  <c r="E56" i="126"/>
  <c r="B56" i="126"/>
  <c r="E55" i="126"/>
  <c r="A50" i="126"/>
  <c r="C49" i="126"/>
  <c r="C66" i="126" s="1"/>
  <c r="A49" i="126"/>
  <c r="A66" i="126" s="1"/>
  <c r="L48" i="126"/>
  <c r="L65" i="126" s="1"/>
  <c r="A48" i="126"/>
  <c r="A65" i="126" s="1"/>
  <c r="C47" i="126"/>
  <c r="C64" i="126" s="1"/>
  <c r="A47" i="126"/>
  <c r="A64" i="126" s="1"/>
  <c r="C46" i="126"/>
  <c r="C63" i="126" s="1"/>
  <c r="B46" i="126"/>
  <c r="I46" i="126" s="1"/>
  <c r="A46" i="126"/>
  <c r="L45" i="126"/>
  <c r="C45" i="126"/>
  <c r="C62" i="126" s="1"/>
  <c r="B45" i="126"/>
  <c r="L44" i="126"/>
  <c r="C44" i="126"/>
  <c r="L43" i="126"/>
  <c r="L60" i="126" s="1"/>
  <c r="A43" i="126"/>
  <c r="A60" i="126" s="1"/>
  <c r="L42" i="126"/>
  <c r="B42" i="126"/>
  <c r="A42" i="126"/>
  <c r="B41" i="126"/>
  <c r="A41" i="126"/>
  <c r="A58" i="126" s="1"/>
  <c r="B40" i="126"/>
  <c r="A40" i="126"/>
  <c r="A57" i="126" s="1"/>
  <c r="L35" i="126"/>
  <c r="L34" i="126"/>
  <c r="C34" i="126"/>
  <c r="J34" i="126" s="1"/>
  <c r="B34" i="126"/>
  <c r="A34" i="126"/>
  <c r="O33" i="126"/>
  <c r="C33" i="126"/>
  <c r="C48" i="126" s="1"/>
  <c r="B33" i="126"/>
  <c r="A33" i="126"/>
  <c r="O32" i="126"/>
  <c r="C32" i="126"/>
  <c r="B32" i="126"/>
  <c r="A32" i="126"/>
  <c r="L31" i="126"/>
  <c r="P31" i="126" s="1"/>
  <c r="C31" i="126"/>
  <c r="I31" i="126" s="1"/>
  <c r="B31" i="126"/>
  <c r="A31" i="126"/>
  <c r="P30" i="126"/>
  <c r="O30" i="126"/>
  <c r="L30" i="126"/>
  <c r="C30" i="126"/>
  <c r="I30" i="126" s="1"/>
  <c r="B30" i="126"/>
  <c r="A30" i="126"/>
  <c r="A45" i="126" s="1"/>
  <c r="A62" i="126" s="1"/>
  <c r="L29" i="126"/>
  <c r="C29" i="126"/>
  <c r="B29" i="126"/>
  <c r="A29" i="126"/>
  <c r="A44" i="126" s="1"/>
  <c r="A61" i="126" s="1"/>
  <c r="L28" i="126"/>
  <c r="C28" i="126"/>
  <c r="C43" i="126" s="1"/>
  <c r="C60" i="126" s="1"/>
  <c r="B28" i="126"/>
  <c r="A28" i="126"/>
  <c r="L27" i="126"/>
  <c r="P27" i="126" s="1"/>
  <c r="H27" i="126"/>
  <c r="C27" i="126"/>
  <c r="B27" i="126"/>
  <c r="A27" i="126"/>
  <c r="P26" i="126"/>
  <c r="O26" i="126"/>
  <c r="C26" i="126"/>
  <c r="H26" i="126" s="1"/>
  <c r="B26" i="126"/>
  <c r="A26" i="126"/>
  <c r="P25" i="126"/>
  <c r="O25" i="126"/>
  <c r="C25" i="126"/>
  <c r="H25" i="126" s="1"/>
  <c r="B25" i="126"/>
  <c r="A25" i="126"/>
  <c r="L66" i="125"/>
  <c r="L64" i="125"/>
  <c r="L63" i="125"/>
  <c r="L58" i="125"/>
  <c r="L57" i="125"/>
  <c r="J56" i="125"/>
  <c r="I56" i="125"/>
  <c r="H56" i="125"/>
  <c r="G56" i="125"/>
  <c r="F56" i="125"/>
  <c r="E56" i="125"/>
  <c r="B56" i="125"/>
  <c r="E55" i="125"/>
  <c r="A50" i="125"/>
  <c r="C49" i="125"/>
  <c r="C66" i="125" s="1"/>
  <c r="L48" i="125"/>
  <c r="L65" i="125" s="1"/>
  <c r="A48" i="125"/>
  <c r="A65" i="125" s="1"/>
  <c r="C47" i="125"/>
  <c r="C64" i="125" s="1"/>
  <c r="A47" i="125"/>
  <c r="A64" i="125" s="1"/>
  <c r="C46" i="125"/>
  <c r="C63" i="125" s="1"/>
  <c r="A46" i="125"/>
  <c r="A63" i="125" s="1"/>
  <c r="L45" i="125"/>
  <c r="L62" i="125" s="1"/>
  <c r="C45" i="125"/>
  <c r="C62" i="125" s="1"/>
  <c r="B45" i="125"/>
  <c r="L44" i="125"/>
  <c r="C44" i="125"/>
  <c r="C61" i="125" s="1"/>
  <c r="L43" i="125"/>
  <c r="L60" i="125" s="1"/>
  <c r="L42" i="125"/>
  <c r="A42" i="125"/>
  <c r="A59" i="125" s="1"/>
  <c r="A41" i="125"/>
  <c r="A58" i="125" s="1"/>
  <c r="A40" i="125"/>
  <c r="A57" i="125" s="1"/>
  <c r="L35" i="125"/>
  <c r="L34" i="125"/>
  <c r="P34" i="125" s="1"/>
  <c r="C34" i="125"/>
  <c r="B34" i="125"/>
  <c r="I34" i="125" s="1"/>
  <c r="A34" i="125"/>
  <c r="A49" i="125" s="1"/>
  <c r="A66" i="125" s="1"/>
  <c r="C33" i="125"/>
  <c r="C48" i="125" s="1"/>
  <c r="C65" i="125" s="1"/>
  <c r="B33" i="125"/>
  <c r="I33" i="125" s="1"/>
  <c r="A33" i="125"/>
  <c r="C32" i="125"/>
  <c r="B32" i="125"/>
  <c r="A32" i="125"/>
  <c r="L31" i="125"/>
  <c r="P31" i="125" s="1"/>
  <c r="C31" i="125"/>
  <c r="B31" i="125"/>
  <c r="A31" i="125"/>
  <c r="O30" i="125"/>
  <c r="L30" i="125"/>
  <c r="P30" i="125" s="1"/>
  <c r="C30" i="125"/>
  <c r="H30" i="125" s="1"/>
  <c r="B30" i="125"/>
  <c r="J30" i="125" s="1"/>
  <c r="A30" i="125"/>
  <c r="A45" i="125" s="1"/>
  <c r="A62" i="125" s="1"/>
  <c r="L29" i="125"/>
  <c r="O29" i="125" s="1"/>
  <c r="I29" i="125"/>
  <c r="C29" i="125"/>
  <c r="H29" i="125" s="1"/>
  <c r="B29" i="125"/>
  <c r="B44" i="125" s="1"/>
  <c r="A29" i="125"/>
  <c r="A44" i="125" s="1"/>
  <c r="A61" i="125" s="1"/>
  <c r="L28" i="125"/>
  <c r="C28" i="125"/>
  <c r="C43" i="125" s="1"/>
  <c r="C60" i="125" s="1"/>
  <c r="B28" i="125"/>
  <c r="A28" i="125"/>
  <c r="A43" i="125" s="1"/>
  <c r="A60" i="125" s="1"/>
  <c r="L27" i="125"/>
  <c r="P27" i="125" s="1"/>
  <c r="C27" i="125"/>
  <c r="C42" i="125" s="1"/>
  <c r="C59" i="125" s="1"/>
  <c r="B27" i="125"/>
  <c r="A27" i="125"/>
  <c r="O26" i="125"/>
  <c r="C26" i="125"/>
  <c r="C41" i="125" s="1"/>
  <c r="C58" i="125" s="1"/>
  <c r="B26" i="125"/>
  <c r="A26" i="125"/>
  <c r="O25" i="125"/>
  <c r="C25" i="125"/>
  <c r="C40" i="125" s="1"/>
  <c r="C57" i="125" s="1"/>
  <c r="B25" i="125"/>
  <c r="A25" i="125"/>
  <c r="L66" i="124"/>
  <c r="L64" i="124"/>
  <c r="L63" i="124"/>
  <c r="L58" i="124"/>
  <c r="P58" i="124" s="1"/>
  <c r="B58" i="124"/>
  <c r="L57" i="124"/>
  <c r="P57" i="124" s="1"/>
  <c r="J56" i="124"/>
  <c r="I56" i="124"/>
  <c r="H56" i="124"/>
  <c r="G56" i="124"/>
  <c r="F56" i="124"/>
  <c r="E56" i="124"/>
  <c r="B56" i="124"/>
  <c r="E55" i="124"/>
  <c r="A50" i="124"/>
  <c r="C49" i="124"/>
  <c r="C66" i="124" s="1"/>
  <c r="A49" i="124"/>
  <c r="A66" i="124" s="1"/>
  <c r="L48" i="124"/>
  <c r="L65" i="124" s="1"/>
  <c r="A48" i="124"/>
  <c r="A65" i="124" s="1"/>
  <c r="C47" i="124"/>
  <c r="C64" i="124" s="1"/>
  <c r="A47" i="124"/>
  <c r="A64" i="124" s="1"/>
  <c r="C46" i="124"/>
  <c r="C63" i="124" s="1"/>
  <c r="B46" i="124"/>
  <c r="P46" i="124" s="1"/>
  <c r="A46" i="124"/>
  <c r="A63" i="124" s="1"/>
  <c r="L45" i="124"/>
  <c r="P45" i="124" s="1"/>
  <c r="C45" i="124"/>
  <c r="C62" i="124" s="1"/>
  <c r="B45" i="124"/>
  <c r="I45" i="124" s="1"/>
  <c r="L44" i="124"/>
  <c r="P44" i="124" s="1"/>
  <c r="C44" i="124"/>
  <c r="C61" i="124" s="1"/>
  <c r="L43" i="124"/>
  <c r="L60" i="124" s="1"/>
  <c r="A43" i="124"/>
  <c r="A60" i="124" s="1"/>
  <c r="L42" i="124"/>
  <c r="O42" i="124" s="1"/>
  <c r="B42" i="124"/>
  <c r="A42" i="124"/>
  <c r="A59" i="124" s="1"/>
  <c r="B41" i="124"/>
  <c r="P41" i="124" s="1"/>
  <c r="A41" i="124"/>
  <c r="A58" i="124" s="1"/>
  <c r="B40" i="124"/>
  <c r="B57" i="124" s="1"/>
  <c r="A40" i="124"/>
  <c r="A57" i="124" s="1"/>
  <c r="L35" i="124"/>
  <c r="L34" i="124"/>
  <c r="P34" i="124" s="1"/>
  <c r="C34" i="124"/>
  <c r="B34" i="124"/>
  <c r="I34" i="124" s="1"/>
  <c r="A34" i="124"/>
  <c r="C33" i="124"/>
  <c r="C48" i="124" s="1"/>
  <c r="C65" i="124" s="1"/>
  <c r="B33" i="124"/>
  <c r="A33" i="124"/>
  <c r="C32" i="124"/>
  <c r="B32" i="124"/>
  <c r="I32" i="124" s="1"/>
  <c r="A32" i="124"/>
  <c r="L31" i="124"/>
  <c r="P31" i="124" s="1"/>
  <c r="C31" i="124"/>
  <c r="I31" i="124" s="1"/>
  <c r="B31" i="124"/>
  <c r="J31" i="124" s="1"/>
  <c r="A31" i="124"/>
  <c r="L30" i="124"/>
  <c r="P30" i="124" s="1"/>
  <c r="C30" i="124"/>
  <c r="I30" i="124" s="1"/>
  <c r="B30" i="124"/>
  <c r="J30" i="124" s="1"/>
  <c r="A30" i="124"/>
  <c r="A45" i="124" s="1"/>
  <c r="A62" i="124" s="1"/>
  <c r="L29" i="124"/>
  <c r="O29" i="124" s="1"/>
  <c r="I29" i="124"/>
  <c r="C29" i="124"/>
  <c r="B29" i="124"/>
  <c r="B44" i="124" s="1"/>
  <c r="A29" i="124"/>
  <c r="A44" i="124" s="1"/>
  <c r="A61" i="124" s="1"/>
  <c r="L28" i="124"/>
  <c r="P28" i="124" s="1"/>
  <c r="C28" i="124"/>
  <c r="C43" i="124" s="1"/>
  <c r="C60" i="124" s="1"/>
  <c r="B28" i="124"/>
  <c r="I28" i="124" s="1"/>
  <c r="A28" i="124"/>
  <c r="L27" i="124"/>
  <c r="P27" i="124" s="1"/>
  <c r="C27" i="124"/>
  <c r="C42" i="124" s="1"/>
  <c r="B27" i="124"/>
  <c r="J27" i="124" s="1"/>
  <c r="A27" i="124"/>
  <c r="P26" i="124"/>
  <c r="O26" i="124"/>
  <c r="C26" i="124"/>
  <c r="C41" i="124" s="1"/>
  <c r="B26" i="124"/>
  <c r="J26" i="124" s="1"/>
  <c r="A26" i="124"/>
  <c r="P25" i="124"/>
  <c r="O25" i="124"/>
  <c r="C25" i="124"/>
  <c r="C40" i="124" s="1"/>
  <c r="B25" i="124"/>
  <c r="J25" i="124" s="1"/>
  <c r="A25" i="124"/>
  <c r="L66" i="123"/>
  <c r="L64" i="123"/>
  <c r="L63" i="123"/>
  <c r="L58" i="123"/>
  <c r="P58" i="123" s="1"/>
  <c r="B58" i="123"/>
  <c r="L57" i="123"/>
  <c r="P57" i="123" s="1"/>
  <c r="J56" i="123"/>
  <c r="I56" i="123"/>
  <c r="H56" i="123"/>
  <c r="G56" i="123"/>
  <c r="F56" i="123"/>
  <c r="E56" i="123"/>
  <c r="B56" i="123"/>
  <c r="E55" i="123"/>
  <c r="A50" i="123"/>
  <c r="C49" i="123"/>
  <c r="C66" i="123" s="1"/>
  <c r="A49" i="123"/>
  <c r="A66" i="123" s="1"/>
  <c r="L48" i="123"/>
  <c r="L65" i="123" s="1"/>
  <c r="A48" i="123"/>
  <c r="A65" i="123" s="1"/>
  <c r="C47" i="123"/>
  <c r="C64" i="123" s="1"/>
  <c r="A47" i="123"/>
  <c r="A64" i="123" s="1"/>
  <c r="C46" i="123"/>
  <c r="C63" i="123" s="1"/>
  <c r="B46" i="123"/>
  <c r="P46" i="123" s="1"/>
  <c r="A46" i="123"/>
  <c r="A63" i="123" s="1"/>
  <c r="L45" i="123"/>
  <c r="P45" i="123" s="1"/>
  <c r="C45" i="123"/>
  <c r="C62" i="123" s="1"/>
  <c r="B45" i="123"/>
  <c r="L44" i="123"/>
  <c r="P44" i="123" s="1"/>
  <c r="C44" i="123"/>
  <c r="C61" i="123" s="1"/>
  <c r="L43" i="123"/>
  <c r="L60" i="123" s="1"/>
  <c r="A43" i="123"/>
  <c r="A60" i="123" s="1"/>
  <c r="P42" i="123"/>
  <c r="L42" i="123"/>
  <c r="O42" i="123" s="1"/>
  <c r="B42" i="123"/>
  <c r="A42" i="123"/>
  <c r="A59" i="123" s="1"/>
  <c r="B41" i="123"/>
  <c r="P41" i="123" s="1"/>
  <c r="A41" i="123"/>
  <c r="A58" i="123" s="1"/>
  <c r="B40" i="123"/>
  <c r="B57" i="123" s="1"/>
  <c r="A40" i="123"/>
  <c r="A57" i="123" s="1"/>
  <c r="L35" i="123"/>
  <c r="L34" i="123"/>
  <c r="P34" i="123" s="1"/>
  <c r="C34" i="123"/>
  <c r="B34" i="123"/>
  <c r="A34" i="123"/>
  <c r="C33" i="123"/>
  <c r="C48" i="123" s="1"/>
  <c r="C65" i="123" s="1"/>
  <c r="B33" i="123"/>
  <c r="I33" i="123" s="1"/>
  <c r="A33" i="123"/>
  <c r="C32" i="123"/>
  <c r="B32" i="123"/>
  <c r="A32" i="123"/>
  <c r="L31" i="123"/>
  <c r="P31" i="123" s="1"/>
  <c r="C31" i="123"/>
  <c r="I31" i="123" s="1"/>
  <c r="B31" i="123"/>
  <c r="A31" i="123"/>
  <c r="P30" i="123"/>
  <c r="O30" i="123"/>
  <c r="L30" i="123"/>
  <c r="I30" i="123"/>
  <c r="H30" i="123"/>
  <c r="C30" i="123"/>
  <c r="B30" i="123"/>
  <c r="A30" i="123"/>
  <c r="A45" i="123" s="1"/>
  <c r="A62" i="123" s="1"/>
  <c r="P29" i="123"/>
  <c r="L29" i="123"/>
  <c r="O29" i="123" s="1"/>
  <c r="C29" i="123"/>
  <c r="I29" i="123" s="1"/>
  <c r="B29" i="123"/>
  <c r="B44" i="123" s="1"/>
  <c r="A29" i="123"/>
  <c r="A44" i="123" s="1"/>
  <c r="A61" i="123" s="1"/>
  <c r="L28" i="123"/>
  <c r="P28" i="123" s="1"/>
  <c r="C28" i="123"/>
  <c r="C43" i="123" s="1"/>
  <c r="C60" i="123" s="1"/>
  <c r="B28" i="123"/>
  <c r="A28" i="123"/>
  <c r="L27" i="123"/>
  <c r="P27" i="123" s="1"/>
  <c r="C27" i="123"/>
  <c r="C42" i="123" s="1"/>
  <c r="B27" i="123"/>
  <c r="A27" i="123"/>
  <c r="P26" i="123"/>
  <c r="O26" i="123"/>
  <c r="C26" i="123"/>
  <c r="C41" i="123" s="1"/>
  <c r="B26" i="123"/>
  <c r="A26" i="123"/>
  <c r="P25" i="123"/>
  <c r="O25" i="123"/>
  <c r="C25" i="123"/>
  <c r="C40" i="123" s="1"/>
  <c r="B25" i="123"/>
  <c r="A25" i="123"/>
  <c r="L66" i="122"/>
  <c r="L64" i="122"/>
  <c r="L63" i="122"/>
  <c r="L58" i="122"/>
  <c r="P58" i="122" s="1"/>
  <c r="B58" i="122"/>
  <c r="L57" i="122"/>
  <c r="J56" i="122"/>
  <c r="I56" i="122"/>
  <c r="H56" i="122"/>
  <c r="G56" i="122"/>
  <c r="F56" i="122"/>
  <c r="E56" i="122"/>
  <c r="B56" i="122"/>
  <c r="E55" i="122"/>
  <c r="A50" i="122"/>
  <c r="C49" i="122"/>
  <c r="C66" i="122" s="1"/>
  <c r="A49" i="122"/>
  <c r="A66" i="122" s="1"/>
  <c r="L48" i="122"/>
  <c r="L65" i="122" s="1"/>
  <c r="A48" i="122"/>
  <c r="A65" i="122" s="1"/>
  <c r="C47" i="122"/>
  <c r="C64" i="122" s="1"/>
  <c r="A47" i="122"/>
  <c r="A64" i="122" s="1"/>
  <c r="I46" i="122"/>
  <c r="C46" i="122"/>
  <c r="C63" i="122" s="1"/>
  <c r="B46" i="122"/>
  <c r="P46" i="122" s="1"/>
  <c r="A46" i="122"/>
  <c r="A63" i="122" s="1"/>
  <c r="L45" i="122"/>
  <c r="P45" i="122" s="1"/>
  <c r="J45" i="122"/>
  <c r="C45" i="122"/>
  <c r="C62" i="122" s="1"/>
  <c r="B45" i="122"/>
  <c r="I45" i="122" s="1"/>
  <c r="L44" i="122"/>
  <c r="L61" i="122" s="1"/>
  <c r="C44" i="122"/>
  <c r="C61" i="122" s="1"/>
  <c r="L43" i="122"/>
  <c r="L60" i="122" s="1"/>
  <c r="A43" i="122"/>
  <c r="A60" i="122" s="1"/>
  <c r="P42" i="122"/>
  <c r="L42" i="122"/>
  <c r="O42" i="122" s="1"/>
  <c r="B42" i="122"/>
  <c r="A42" i="122"/>
  <c r="A59" i="122" s="1"/>
  <c r="B41" i="122"/>
  <c r="P41" i="122" s="1"/>
  <c r="A41" i="122"/>
  <c r="A58" i="122" s="1"/>
  <c r="B40" i="122"/>
  <c r="B57" i="122" s="1"/>
  <c r="A40" i="122"/>
  <c r="A57" i="122" s="1"/>
  <c r="L35" i="122"/>
  <c r="L34" i="122"/>
  <c r="P34" i="122" s="1"/>
  <c r="C34" i="122"/>
  <c r="B34" i="122"/>
  <c r="I34" i="122" s="1"/>
  <c r="A34" i="122"/>
  <c r="C33" i="122"/>
  <c r="C48" i="122" s="1"/>
  <c r="C65" i="122" s="1"/>
  <c r="B33" i="122"/>
  <c r="A33" i="122"/>
  <c r="C32" i="122"/>
  <c r="B32" i="122"/>
  <c r="A32" i="122"/>
  <c r="L31" i="122"/>
  <c r="P31" i="122" s="1"/>
  <c r="C31" i="122"/>
  <c r="I31" i="122" s="1"/>
  <c r="B31" i="122"/>
  <c r="A31" i="122"/>
  <c r="P30" i="122"/>
  <c r="O30" i="122"/>
  <c r="L30" i="122"/>
  <c r="C30" i="122"/>
  <c r="I30" i="122" s="1"/>
  <c r="B30" i="122"/>
  <c r="A30" i="122"/>
  <c r="A45" i="122" s="1"/>
  <c r="A62" i="122" s="1"/>
  <c r="L29" i="122"/>
  <c r="O29" i="122" s="1"/>
  <c r="I29" i="122"/>
  <c r="C29" i="122"/>
  <c r="B29" i="122"/>
  <c r="B44" i="122" s="1"/>
  <c r="A29" i="122"/>
  <c r="A44" i="122" s="1"/>
  <c r="A61" i="122" s="1"/>
  <c r="L28" i="122"/>
  <c r="P28" i="122" s="1"/>
  <c r="C28" i="122"/>
  <c r="C43" i="122" s="1"/>
  <c r="C60" i="122" s="1"/>
  <c r="B28" i="122"/>
  <c r="I28" i="122" s="1"/>
  <c r="A28" i="122"/>
  <c r="L27" i="122"/>
  <c r="P27" i="122" s="1"/>
  <c r="C27" i="122"/>
  <c r="C42" i="122" s="1"/>
  <c r="B27" i="122"/>
  <c r="J27" i="122" s="1"/>
  <c r="A27" i="122"/>
  <c r="P26" i="122"/>
  <c r="O26" i="122"/>
  <c r="C26" i="122"/>
  <c r="C41" i="122" s="1"/>
  <c r="B26" i="122"/>
  <c r="J26" i="122" s="1"/>
  <c r="A26" i="122"/>
  <c r="P25" i="122"/>
  <c r="O25" i="122"/>
  <c r="C25" i="122"/>
  <c r="C40" i="122" s="1"/>
  <c r="B25" i="122"/>
  <c r="A25" i="122"/>
  <c r="L66" i="121"/>
  <c r="L64" i="121"/>
  <c r="L63" i="121"/>
  <c r="L58" i="121"/>
  <c r="P58" i="121" s="1"/>
  <c r="B58" i="121"/>
  <c r="L57" i="121"/>
  <c r="P57" i="121" s="1"/>
  <c r="J56" i="121"/>
  <c r="I56" i="121"/>
  <c r="H56" i="121"/>
  <c r="G56" i="121"/>
  <c r="F56" i="121"/>
  <c r="E56" i="121"/>
  <c r="B56" i="121"/>
  <c r="E55" i="121"/>
  <c r="A50" i="121"/>
  <c r="C49" i="121"/>
  <c r="C66" i="121" s="1"/>
  <c r="A49" i="121"/>
  <c r="A66" i="121" s="1"/>
  <c r="L48" i="121"/>
  <c r="L65" i="121" s="1"/>
  <c r="A48" i="121"/>
  <c r="A65" i="121" s="1"/>
  <c r="C47" i="121"/>
  <c r="C64" i="121" s="1"/>
  <c r="A47" i="121"/>
  <c r="A64" i="121" s="1"/>
  <c r="C46" i="121"/>
  <c r="C63" i="121" s="1"/>
  <c r="B46" i="121"/>
  <c r="P46" i="121" s="1"/>
  <c r="A46" i="121"/>
  <c r="A63" i="121" s="1"/>
  <c r="L45" i="121"/>
  <c r="P45" i="121" s="1"/>
  <c r="C45" i="121"/>
  <c r="C62" i="121" s="1"/>
  <c r="B45" i="121"/>
  <c r="L44" i="121"/>
  <c r="C44" i="121"/>
  <c r="C61" i="121" s="1"/>
  <c r="L43" i="121"/>
  <c r="L60" i="121" s="1"/>
  <c r="A43" i="121"/>
  <c r="A60" i="121" s="1"/>
  <c r="L42" i="121"/>
  <c r="O42" i="121" s="1"/>
  <c r="B42" i="121"/>
  <c r="A42" i="121"/>
  <c r="A59" i="121" s="1"/>
  <c r="B41" i="121"/>
  <c r="P41" i="121" s="1"/>
  <c r="A41" i="121"/>
  <c r="A58" i="121" s="1"/>
  <c r="B40" i="121"/>
  <c r="B57" i="121" s="1"/>
  <c r="A40" i="121"/>
  <c r="A57" i="121" s="1"/>
  <c r="L35" i="121"/>
  <c r="L34" i="121"/>
  <c r="P34" i="121" s="1"/>
  <c r="C34" i="121"/>
  <c r="B34" i="121"/>
  <c r="A34" i="121"/>
  <c r="C33" i="121"/>
  <c r="C48" i="121" s="1"/>
  <c r="C65" i="121" s="1"/>
  <c r="B33" i="121"/>
  <c r="I33" i="121" s="1"/>
  <c r="A33" i="121"/>
  <c r="C32" i="121"/>
  <c r="B32" i="121"/>
  <c r="I32" i="121" s="1"/>
  <c r="A32" i="121"/>
  <c r="L31" i="121"/>
  <c r="P31" i="121" s="1"/>
  <c r="C31" i="121"/>
  <c r="I31" i="121" s="1"/>
  <c r="B31" i="121"/>
  <c r="J31" i="121" s="1"/>
  <c r="A31" i="121"/>
  <c r="L30" i="121"/>
  <c r="P30" i="121" s="1"/>
  <c r="I30" i="121"/>
  <c r="C30" i="121"/>
  <c r="H30" i="121" s="1"/>
  <c r="B30" i="121"/>
  <c r="J30" i="121" s="1"/>
  <c r="A30" i="121"/>
  <c r="A45" i="121" s="1"/>
  <c r="A62" i="121" s="1"/>
  <c r="L29" i="121"/>
  <c r="O29" i="121" s="1"/>
  <c r="C29" i="121"/>
  <c r="I29" i="121" s="1"/>
  <c r="B29" i="121"/>
  <c r="B44" i="121" s="1"/>
  <c r="A29" i="121"/>
  <c r="A44" i="121" s="1"/>
  <c r="A61" i="121" s="1"/>
  <c r="L28" i="121"/>
  <c r="P28" i="121" s="1"/>
  <c r="C28" i="121"/>
  <c r="C43" i="121" s="1"/>
  <c r="C60" i="121" s="1"/>
  <c r="B28" i="121"/>
  <c r="A28" i="121"/>
  <c r="L27" i="121"/>
  <c r="P27" i="121" s="1"/>
  <c r="C27" i="121"/>
  <c r="C42" i="121" s="1"/>
  <c r="B27" i="121"/>
  <c r="A27" i="121"/>
  <c r="P26" i="121"/>
  <c r="O26" i="121"/>
  <c r="C26" i="121"/>
  <c r="C41" i="121" s="1"/>
  <c r="B26" i="121"/>
  <c r="J26" i="121" s="1"/>
  <c r="A26" i="121"/>
  <c r="P25" i="121"/>
  <c r="O25" i="121"/>
  <c r="C25" i="121"/>
  <c r="C40" i="121" s="1"/>
  <c r="B25" i="121"/>
  <c r="J25" i="121" s="1"/>
  <c r="A25" i="121"/>
  <c r="L66" i="120"/>
  <c r="L64" i="120"/>
  <c r="L63" i="120"/>
  <c r="L58" i="120"/>
  <c r="P58" i="120" s="1"/>
  <c r="B58" i="120"/>
  <c r="L57" i="120"/>
  <c r="P57" i="120" s="1"/>
  <c r="J56" i="120"/>
  <c r="I56" i="120"/>
  <c r="H56" i="120"/>
  <c r="G56" i="120"/>
  <c r="F56" i="120"/>
  <c r="E56" i="120"/>
  <c r="B56" i="120"/>
  <c r="E55" i="120"/>
  <c r="A50" i="120"/>
  <c r="C49" i="120"/>
  <c r="C66" i="120" s="1"/>
  <c r="A49" i="120"/>
  <c r="A66" i="120" s="1"/>
  <c r="L48" i="120"/>
  <c r="L65" i="120" s="1"/>
  <c r="A48" i="120"/>
  <c r="A65" i="120" s="1"/>
  <c r="C47" i="120"/>
  <c r="C64" i="120" s="1"/>
  <c r="A47" i="120"/>
  <c r="A64" i="120" s="1"/>
  <c r="I46" i="120"/>
  <c r="C46" i="120"/>
  <c r="C63" i="120" s="1"/>
  <c r="B46" i="120"/>
  <c r="P46" i="120" s="1"/>
  <c r="A46" i="120"/>
  <c r="A63" i="120" s="1"/>
  <c r="L45" i="120"/>
  <c r="P45" i="120" s="1"/>
  <c r="C45" i="120"/>
  <c r="C62" i="120" s="1"/>
  <c r="B45" i="120"/>
  <c r="I45" i="120" s="1"/>
  <c r="L44" i="120"/>
  <c r="P44" i="120" s="1"/>
  <c r="C44" i="120"/>
  <c r="C61" i="120" s="1"/>
  <c r="L43" i="120"/>
  <c r="L60" i="120" s="1"/>
  <c r="A43" i="120"/>
  <c r="A60" i="120" s="1"/>
  <c r="L42" i="120"/>
  <c r="O42" i="120" s="1"/>
  <c r="B42" i="120"/>
  <c r="A42" i="120"/>
  <c r="A59" i="120" s="1"/>
  <c r="B41" i="120"/>
  <c r="P41" i="120" s="1"/>
  <c r="A41" i="120"/>
  <c r="A58" i="120" s="1"/>
  <c r="B40" i="120"/>
  <c r="B57" i="120" s="1"/>
  <c r="A40" i="120"/>
  <c r="A57" i="120" s="1"/>
  <c r="L35" i="120"/>
  <c r="L34" i="120"/>
  <c r="P34" i="120" s="1"/>
  <c r="C34" i="120"/>
  <c r="B34" i="120"/>
  <c r="I34" i="120" s="1"/>
  <c r="A34" i="120"/>
  <c r="C33" i="120"/>
  <c r="C48" i="120" s="1"/>
  <c r="C65" i="120" s="1"/>
  <c r="B33" i="120"/>
  <c r="A33" i="120"/>
  <c r="C32" i="120"/>
  <c r="B32" i="120"/>
  <c r="I32" i="120" s="1"/>
  <c r="A32" i="120"/>
  <c r="L31" i="120"/>
  <c r="P31" i="120" s="1"/>
  <c r="C31" i="120"/>
  <c r="I31" i="120" s="1"/>
  <c r="B31" i="120"/>
  <c r="J31" i="120" s="1"/>
  <c r="A31" i="120"/>
  <c r="L30" i="120"/>
  <c r="P30" i="120" s="1"/>
  <c r="C30" i="120"/>
  <c r="I30" i="120" s="1"/>
  <c r="B30" i="120"/>
  <c r="J30" i="120" s="1"/>
  <c r="A30" i="120"/>
  <c r="A45" i="120" s="1"/>
  <c r="A62" i="120" s="1"/>
  <c r="L29" i="120"/>
  <c r="O29" i="120" s="1"/>
  <c r="I29" i="120"/>
  <c r="C29" i="120"/>
  <c r="B29" i="120"/>
  <c r="B44" i="120" s="1"/>
  <c r="A29" i="120"/>
  <c r="A44" i="120" s="1"/>
  <c r="A61" i="120" s="1"/>
  <c r="L28" i="120"/>
  <c r="P28" i="120" s="1"/>
  <c r="C28" i="120"/>
  <c r="C43" i="120" s="1"/>
  <c r="C60" i="120" s="1"/>
  <c r="B28" i="120"/>
  <c r="A28" i="120"/>
  <c r="L27" i="120"/>
  <c r="C27" i="120"/>
  <c r="B27" i="120"/>
  <c r="A27" i="120"/>
  <c r="P26" i="120"/>
  <c r="O26" i="120"/>
  <c r="C26" i="120"/>
  <c r="B26" i="120"/>
  <c r="J26" i="120" s="1"/>
  <c r="A26" i="120"/>
  <c r="P25" i="120"/>
  <c r="O25" i="120"/>
  <c r="C25" i="120"/>
  <c r="B25" i="120"/>
  <c r="J25" i="120" s="1"/>
  <c r="A25" i="120"/>
  <c r="L66" i="119"/>
  <c r="L64" i="119"/>
  <c r="L63" i="119"/>
  <c r="L58" i="119"/>
  <c r="P58" i="119" s="1"/>
  <c r="B58" i="119"/>
  <c r="L57" i="119"/>
  <c r="P57" i="119" s="1"/>
  <c r="J56" i="119"/>
  <c r="I56" i="119"/>
  <c r="H56" i="119"/>
  <c r="G56" i="119"/>
  <c r="F56" i="119"/>
  <c r="E56" i="119"/>
  <c r="B56" i="119"/>
  <c r="E55" i="119"/>
  <c r="A50" i="119"/>
  <c r="C49" i="119"/>
  <c r="C66" i="119" s="1"/>
  <c r="A49" i="119"/>
  <c r="A66" i="119" s="1"/>
  <c r="L48" i="119"/>
  <c r="L65" i="119" s="1"/>
  <c r="A48" i="119"/>
  <c r="A65" i="119" s="1"/>
  <c r="C47" i="119"/>
  <c r="C64" i="119" s="1"/>
  <c r="A47" i="119"/>
  <c r="A64" i="119" s="1"/>
  <c r="I46" i="119"/>
  <c r="C46" i="119"/>
  <c r="C63" i="119" s="1"/>
  <c r="B46" i="119"/>
  <c r="P46" i="119" s="1"/>
  <c r="A46" i="119"/>
  <c r="A63" i="119" s="1"/>
  <c r="L45" i="119"/>
  <c r="P45" i="119" s="1"/>
  <c r="C45" i="119"/>
  <c r="C62" i="119" s="1"/>
  <c r="B45" i="119"/>
  <c r="L44" i="119"/>
  <c r="C44" i="119"/>
  <c r="C61" i="119" s="1"/>
  <c r="L43" i="119"/>
  <c r="L60" i="119" s="1"/>
  <c r="A43" i="119"/>
  <c r="A60" i="119" s="1"/>
  <c r="L42" i="119"/>
  <c r="O42" i="119" s="1"/>
  <c r="B42" i="119"/>
  <c r="A42" i="119"/>
  <c r="A59" i="119" s="1"/>
  <c r="B41" i="119"/>
  <c r="P41" i="119" s="1"/>
  <c r="A41" i="119"/>
  <c r="A58" i="119" s="1"/>
  <c r="B40" i="119"/>
  <c r="B57" i="119" s="1"/>
  <c r="A40" i="119"/>
  <c r="A57" i="119" s="1"/>
  <c r="L35" i="119"/>
  <c r="L34" i="119"/>
  <c r="P34" i="119" s="1"/>
  <c r="C34" i="119"/>
  <c r="B34" i="119"/>
  <c r="A34" i="119"/>
  <c r="C33" i="119"/>
  <c r="C48" i="119" s="1"/>
  <c r="C65" i="119" s="1"/>
  <c r="B33" i="119"/>
  <c r="A33" i="119"/>
  <c r="C32" i="119"/>
  <c r="B32" i="119"/>
  <c r="I32" i="119" s="1"/>
  <c r="A32" i="119"/>
  <c r="L31" i="119"/>
  <c r="P31" i="119" s="1"/>
  <c r="C31" i="119"/>
  <c r="I31" i="119" s="1"/>
  <c r="B31" i="119"/>
  <c r="J31" i="119" s="1"/>
  <c r="A31" i="119"/>
  <c r="L30" i="119"/>
  <c r="P30" i="119" s="1"/>
  <c r="I30" i="119"/>
  <c r="C30" i="119"/>
  <c r="H30" i="119" s="1"/>
  <c r="B30" i="119"/>
  <c r="J30" i="119" s="1"/>
  <c r="A30" i="119"/>
  <c r="A45" i="119" s="1"/>
  <c r="A62" i="119" s="1"/>
  <c r="L29" i="119"/>
  <c r="O29" i="119" s="1"/>
  <c r="I29" i="119"/>
  <c r="C29" i="119"/>
  <c r="B29" i="119"/>
  <c r="B44" i="119" s="1"/>
  <c r="A29" i="119"/>
  <c r="A44" i="119" s="1"/>
  <c r="A61" i="119" s="1"/>
  <c r="L28" i="119"/>
  <c r="P28" i="119" s="1"/>
  <c r="C28" i="119"/>
  <c r="C43" i="119" s="1"/>
  <c r="C60" i="119" s="1"/>
  <c r="B28" i="119"/>
  <c r="A28" i="119"/>
  <c r="L27" i="119"/>
  <c r="P27" i="119" s="1"/>
  <c r="C27" i="119"/>
  <c r="C42" i="119" s="1"/>
  <c r="B27" i="119"/>
  <c r="A27" i="119"/>
  <c r="P26" i="119"/>
  <c r="O26" i="119"/>
  <c r="C26" i="119"/>
  <c r="C41" i="119" s="1"/>
  <c r="B26" i="119"/>
  <c r="J26" i="119" s="1"/>
  <c r="A26" i="119"/>
  <c r="P25" i="119"/>
  <c r="O25" i="119"/>
  <c r="C25" i="119"/>
  <c r="C40" i="119" s="1"/>
  <c r="B25" i="119"/>
  <c r="J25" i="119" s="1"/>
  <c r="A25" i="119"/>
  <c r="L66" i="118"/>
  <c r="L64" i="118"/>
  <c r="L63" i="118"/>
  <c r="L58" i="118"/>
  <c r="L57" i="118"/>
  <c r="J56" i="118"/>
  <c r="I56" i="118"/>
  <c r="H56" i="118"/>
  <c r="G56" i="118"/>
  <c r="F56" i="118"/>
  <c r="E56" i="118"/>
  <c r="B56" i="118"/>
  <c r="E55" i="118"/>
  <c r="A50" i="118"/>
  <c r="C49" i="118"/>
  <c r="C66" i="118" s="1"/>
  <c r="A49" i="118"/>
  <c r="A66" i="118" s="1"/>
  <c r="L48" i="118"/>
  <c r="A48" i="118"/>
  <c r="A65" i="118" s="1"/>
  <c r="C47" i="118"/>
  <c r="C64" i="118" s="1"/>
  <c r="A47" i="118"/>
  <c r="A64" i="118" s="1"/>
  <c r="C46" i="118"/>
  <c r="C63" i="118" s="1"/>
  <c r="B46" i="118"/>
  <c r="L45" i="118"/>
  <c r="C45" i="118"/>
  <c r="C62" i="118" s="1"/>
  <c r="L44" i="118"/>
  <c r="C44" i="118"/>
  <c r="C61" i="118" s="1"/>
  <c r="L43" i="118"/>
  <c r="L60" i="118" s="1"/>
  <c r="A43" i="118"/>
  <c r="A60" i="118" s="1"/>
  <c r="L42" i="118"/>
  <c r="B42" i="118"/>
  <c r="B41" i="118"/>
  <c r="A41" i="118"/>
  <c r="A58" i="118" s="1"/>
  <c r="B40" i="118"/>
  <c r="L35" i="118"/>
  <c r="L34" i="118"/>
  <c r="O34" i="118" s="1"/>
  <c r="C34" i="118"/>
  <c r="J34" i="118" s="1"/>
  <c r="B34" i="118"/>
  <c r="A34" i="118"/>
  <c r="C33" i="118"/>
  <c r="C48" i="118" s="1"/>
  <c r="C65" i="118" s="1"/>
  <c r="B33" i="118"/>
  <c r="A33" i="118"/>
  <c r="C32" i="118"/>
  <c r="J32" i="118" s="1"/>
  <c r="B32" i="118"/>
  <c r="A32" i="118"/>
  <c r="L31" i="118"/>
  <c r="P31" i="118" s="1"/>
  <c r="I31" i="118"/>
  <c r="C31" i="118"/>
  <c r="H31" i="118" s="1"/>
  <c r="B31" i="118"/>
  <c r="J31" i="118" s="1"/>
  <c r="A31" i="118"/>
  <c r="A46" i="118" s="1"/>
  <c r="A63" i="118" s="1"/>
  <c r="L30" i="118"/>
  <c r="C30" i="118"/>
  <c r="B30" i="118"/>
  <c r="A30" i="118"/>
  <c r="A45" i="118" s="1"/>
  <c r="A62" i="118" s="1"/>
  <c r="L29" i="118"/>
  <c r="C29" i="118"/>
  <c r="J29" i="118" s="1"/>
  <c r="B29" i="118"/>
  <c r="A29" i="118"/>
  <c r="A44" i="118" s="1"/>
  <c r="A61" i="118" s="1"/>
  <c r="L28" i="118"/>
  <c r="C28" i="118"/>
  <c r="C43" i="118" s="1"/>
  <c r="C60" i="118" s="1"/>
  <c r="B28" i="118"/>
  <c r="A28" i="118"/>
  <c r="L27" i="118"/>
  <c r="O27" i="118" s="1"/>
  <c r="I27" i="118"/>
  <c r="H27" i="118"/>
  <c r="C27" i="118"/>
  <c r="C42" i="118" s="1"/>
  <c r="C59" i="118" s="1"/>
  <c r="B27" i="118"/>
  <c r="J27" i="118" s="1"/>
  <c r="A27" i="118"/>
  <c r="A42" i="118" s="1"/>
  <c r="A59" i="118" s="1"/>
  <c r="P26" i="118"/>
  <c r="O26" i="118"/>
  <c r="C26" i="118"/>
  <c r="C41" i="118" s="1"/>
  <c r="B26" i="118"/>
  <c r="A26" i="118"/>
  <c r="P25" i="118"/>
  <c r="O25" i="118"/>
  <c r="C25" i="118"/>
  <c r="I25" i="118" s="1"/>
  <c r="B25" i="118"/>
  <c r="J25" i="118" s="1"/>
  <c r="A25" i="118"/>
  <c r="A40" i="118" s="1"/>
  <c r="A57" i="118" s="1"/>
  <c r="L66" i="117"/>
  <c r="L64" i="117"/>
  <c r="L63" i="117"/>
  <c r="L58" i="117"/>
  <c r="L57" i="117"/>
  <c r="J56" i="117"/>
  <c r="I56" i="117"/>
  <c r="H56" i="117"/>
  <c r="G56" i="117"/>
  <c r="F56" i="117"/>
  <c r="E56" i="117"/>
  <c r="B56" i="117"/>
  <c r="E55" i="117"/>
  <c r="A50" i="117"/>
  <c r="C49" i="117"/>
  <c r="C66" i="117" s="1"/>
  <c r="L48" i="117"/>
  <c r="L65" i="117" s="1"/>
  <c r="A48" i="117"/>
  <c r="A65" i="117" s="1"/>
  <c r="C47" i="117"/>
  <c r="C64" i="117" s="1"/>
  <c r="A47" i="117"/>
  <c r="A64" i="117" s="1"/>
  <c r="C46" i="117"/>
  <c r="C63" i="117" s="1"/>
  <c r="A46" i="117"/>
  <c r="A63" i="117" s="1"/>
  <c r="L45" i="117"/>
  <c r="L62" i="117" s="1"/>
  <c r="C45" i="117"/>
  <c r="C62" i="117" s="1"/>
  <c r="B45" i="117"/>
  <c r="P45" i="117" s="1"/>
  <c r="A45" i="117"/>
  <c r="A62" i="117" s="1"/>
  <c r="L44" i="117"/>
  <c r="P44" i="117" s="1"/>
  <c r="C44" i="117"/>
  <c r="I44" i="117" s="1"/>
  <c r="B44" i="117"/>
  <c r="B61" i="117" s="1"/>
  <c r="L43" i="117"/>
  <c r="L60" i="117" s="1"/>
  <c r="L42" i="117"/>
  <c r="A42" i="117"/>
  <c r="A59" i="117" s="1"/>
  <c r="A41" i="117"/>
  <c r="A58" i="117" s="1"/>
  <c r="A40" i="117"/>
  <c r="A57" i="117" s="1"/>
  <c r="L35" i="117"/>
  <c r="L34" i="117"/>
  <c r="C34" i="117"/>
  <c r="B34" i="117"/>
  <c r="A34" i="117"/>
  <c r="A49" i="117" s="1"/>
  <c r="A66" i="117" s="1"/>
  <c r="C33" i="117"/>
  <c r="C48" i="117" s="1"/>
  <c r="C65" i="117" s="1"/>
  <c r="B33" i="117"/>
  <c r="I33" i="117" s="1"/>
  <c r="A33" i="117"/>
  <c r="C32" i="117"/>
  <c r="B32" i="117"/>
  <c r="I32" i="117" s="1"/>
  <c r="A32" i="117"/>
  <c r="L31" i="117"/>
  <c r="P31" i="117" s="1"/>
  <c r="C31" i="117"/>
  <c r="B31" i="117"/>
  <c r="J31" i="117" s="1"/>
  <c r="A31" i="117"/>
  <c r="O30" i="117"/>
  <c r="L30" i="117"/>
  <c r="P30" i="117" s="1"/>
  <c r="C30" i="117"/>
  <c r="H30" i="117" s="1"/>
  <c r="B30" i="117"/>
  <c r="A30" i="117"/>
  <c r="P29" i="117"/>
  <c r="O29" i="117"/>
  <c r="L29" i="117"/>
  <c r="C29" i="117"/>
  <c r="I29" i="117" s="1"/>
  <c r="B29" i="117"/>
  <c r="A29" i="117"/>
  <c r="A44" i="117" s="1"/>
  <c r="A61" i="117" s="1"/>
  <c r="L28" i="117"/>
  <c r="C28" i="117"/>
  <c r="C43" i="117" s="1"/>
  <c r="C60" i="117" s="1"/>
  <c r="B28" i="117"/>
  <c r="A28" i="117"/>
  <c r="A43" i="117" s="1"/>
  <c r="A60" i="117" s="1"/>
  <c r="L27" i="117"/>
  <c r="P27" i="117" s="1"/>
  <c r="C27" i="117"/>
  <c r="C42" i="117" s="1"/>
  <c r="C59" i="117" s="1"/>
  <c r="B27" i="117"/>
  <c r="A27" i="117"/>
  <c r="O26" i="117"/>
  <c r="C26" i="117"/>
  <c r="C41" i="117" s="1"/>
  <c r="C58" i="117" s="1"/>
  <c r="B26" i="117"/>
  <c r="A26" i="117"/>
  <c r="O25" i="117"/>
  <c r="C25" i="117"/>
  <c r="C40" i="117" s="1"/>
  <c r="C57" i="117" s="1"/>
  <c r="B25" i="117"/>
  <c r="A25" i="117"/>
  <c r="L66" i="116"/>
  <c r="C66" i="116"/>
  <c r="C65" i="116"/>
  <c r="L64" i="116"/>
  <c r="L63" i="116"/>
  <c r="A59" i="116"/>
  <c r="L58" i="116"/>
  <c r="B58" i="116"/>
  <c r="L57" i="116"/>
  <c r="J56" i="116"/>
  <c r="I56" i="116"/>
  <c r="H56" i="116"/>
  <c r="G56" i="116"/>
  <c r="F56" i="116"/>
  <c r="E56" i="116"/>
  <c r="B56" i="116"/>
  <c r="E55" i="116"/>
  <c r="A50" i="116"/>
  <c r="C49" i="116"/>
  <c r="A49" i="116"/>
  <c r="A66" i="116" s="1"/>
  <c r="L48" i="116"/>
  <c r="L65" i="116" s="1"/>
  <c r="A48" i="116"/>
  <c r="A65" i="116" s="1"/>
  <c r="C47" i="116"/>
  <c r="C64" i="116" s="1"/>
  <c r="A47" i="116"/>
  <c r="A64" i="116" s="1"/>
  <c r="J46" i="116"/>
  <c r="I46" i="116"/>
  <c r="C46" i="116"/>
  <c r="C63" i="116" s="1"/>
  <c r="B46" i="116"/>
  <c r="A46" i="116"/>
  <c r="A63" i="116" s="1"/>
  <c r="L45" i="116"/>
  <c r="C45" i="116"/>
  <c r="C62" i="116" s="1"/>
  <c r="B45" i="116"/>
  <c r="L44" i="116"/>
  <c r="L61" i="116" s="1"/>
  <c r="C44" i="116"/>
  <c r="C61" i="116" s="1"/>
  <c r="L43" i="116"/>
  <c r="L60" i="116" s="1"/>
  <c r="A43" i="116"/>
  <c r="A60" i="116" s="1"/>
  <c r="L42" i="116"/>
  <c r="O42" i="116" s="1"/>
  <c r="B42" i="116"/>
  <c r="A42" i="116"/>
  <c r="B41" i="116"/>
  <c r="A41" i="116"/>
  <c r="A58" i="116" s="1"/>
  <c r="B40" i="116"/>
  <c r="A40" i="116"/>
  <c r="A57" i="116" s="1"/>
  <c r="L35" i="116"/>
  <c r="L34" i="116"/>
  <c r="C34" i="116"/>
  <c r="B34" i="116"/>
  <c r="A34" i="116"/>
  <c r="C33" i="116"/>
  <c r="C48" i="116" s="1"/>
  <c r="B33" i="116"/>
  <c r="J33" i="116" s="1"/>
  <c r="A33" i="116"/>
  <c r="O32" i="116"/>
  <c r="C32" i="116"/>
  <c r="J32" i="116" s="1"/>
  <c r="B32" i="116"/>
  <c r="A32" i="116"/>
  <c r="L31" i="116"/>
  <c r="P31" i="116" s="1"/>
  <c r="C31" i="116"/>
  <c r="I31" i="116" s="1"/>
  <c r="B31" i="116"/>
  <c r="J31" i="116" s="1"/>
  <c r="A31" i="116"/>
  <c r="L30" i="116"/>
  <c r="P30" i="116" s="1"/>
  <c r="C30" i="116"/>
  <c r="I30" i="116" s="1"/>
  <c r="B30" i="116"/>
  <c r="J30" i="116" s="1"/>
  <c r="A30" i="116"/>
  <c r="A45" i="116" s="1"/>
  <c r="A62" i="116" s="1"/>
  <c r="L29" i="116"/>
  <c r="J29" i="116"/>
  <c r="I29" i="116"/>
  <c r="C29" i="116"/>
  <c r="B29" i="116"/>
  <c r="A29" i="116"/>
  <c r="A44" i="116" s="1"/>
  <c r="A61" i="116" s="1"/>
  <c r="L28" i="116"/>
  <c r="C28" i="116"/>
  <c r="C43" i="116" s="1"/>
  <c r="C60" i="116" s="1"/>
  <c r="B28" i="116"/>
  <c r="A28" i="116"/>
  <c r="L27" i="116"/>
  <c r="P27" i="116" s="1"/>
  <c r="C27" i="116"/>
  <c r="H27" i="116" s="1"/>
  <c r="B27" i="116"/>
  <c r="A27" i="116"/>
  <c r="P26" i="116"/>
  <c r="O26" i="116"/>
  <c r="C26" i="116"/>
  <c r="B26" i="116"/>
  <c r="J26" i="116" s="1"/>
  <c r="A26" i="116"/>
  <c r="P25" i="116"/>
  <c r="O25" i="116"/>
  <c r="C25" i="116"/>
  <c r="H25" i="116" s="1"/>
  <c r="B25" i="116"/>
  <c r="A25" i="116"/>
  <c r="L66" i="115"/>
  <c r="L64" i="115"/>
  <c r="L63" i="115"/>
  <c r="L58" i="115"/>
  <c r="L57" i="115"/>
  <c r="J56" i="115"/>
  <c r="I56" i="115"/>
  <c r="H56" i="115"/>
  <c r="G56" i="115"/>
  <c r="F56" i="115"/>
  <c r="E56" i="115"/>
  <c r="B56" i="115"/>
  <c r="E55" i="115"/>
  <c r="A50" i="115"/>
  <c r="C49" i="115"/>
  <c r="C66" i="115" s="1"/>
  <c r="L48" i="115"/>
  <c r="L65" i="115" s="1"/>
  <c r="A48" i="115"/>
  <c r="A65" i="115" s="1"/>
  <c r="C47" i="115"/>
  <c r="C64" i="115" s="1"/>
  <c r="A47" i="115"/>
  <c r="A64" i="115" s="1"/>
  <c r="C46" i="115"/>
  <c r="C63" i="115" s="1"/>
  <c r="A46" i="115"/>
  <c r="A63" i="115" s="1"/>
  <c r="L45" i="115"/>
  <c r="P45" i="115" s="1"/>
  <c r="C45" i="115"/>
  <c r="C62" i="115" s="1"/>
  <c r="B45" i="115"/>
  <c r="L44" i="115"/>
  <c r="C44" i="115"/>
  <c r="C61" i="115" s="1"/>
  <c r="L43" i="115"/>
  <c r="L60" i="115" s="1"/>
  <c r="L42" i="115"/>
  <c r="A42" i="115"/>
  <c r="A59" i="115" s="1"/>
  <c r="A41" i="115"/>
  <c r="A58" i="115" s="1"/>
  <c r="A40" i="115"/>
  <c r="A57" i="115" s="1"/>
  <c r="L35" i="115"/>
  <c r="L34" i="115"/>
  <c r="C34" i="115"/>
  <c r="B34" i="115"/>
  <c r="A34" i="115"/>
  <c r="A49" i="115" s="1"/>
  <c r="A66" i="115" s="1"/>
  <c r="C33" i="115"/>
  <c r="C48" i="115" s="1"/>
  <c r="C65" i="115" s="1"/>
  <c r="B33" i="115"/>
  <c r="A33" i="115"/>
  <c r="C32" i="115"/>
  <c r="B32" i="115"/>
  <c r="A32" i="115"/>
  <c r="L31" i="115"/>
  <c r="C31" i="115"/>
  <c r="B31" i="115"/>
  <c r="A31" i="115"/>
  <c r="O30" i="115"/>
  <c r="L30" i="115"/>
  <c r="C30" i="115"/>
  <c r="H30" i="115" s="1"/>
  <c r="B30" i="115"/>
  <c r="J30" i="115" s="1"/>
  <c r="A30" i="115"/>
  <c r="A45" i="115" s="1"/>
  <c r="A62" i="115" s="1"/>
  <c r="L29" i="115"/>
  <c r="O29" i="115" s="1"/>
  <c r="I29" i="115"/>
  <c r="C29" i="115"/>
  <c r="B29" i="115"/>
  <c r="B44" i="115" s="1"/>
  <c r="A29" i="115"/>
  <c r="A44" i="115" s="1"/>
  <c r="A61" i="115" s="1"/>
  <c r="L28" i="115"/>
  <c r="J28" i="115"/>
  <c r="C28" i="115"/>
  <c r="C43" i="115" s="1"/>
  <c r="C60" i="115" s="1"/>
  <c r="B28" i="115"/>
  <c r="A28" i="115"/>
  <c r="A43" i="115" s="1"/>
  <c r="A60" i="115" s="1"/>
  <c r="L27" i="115"/>
  <c r="C27" i="115"/>
  <c r="B27" i="115"/>
  <c r="A27" i="115"/>
  <c r="P26" i="115"/>
  <c r="O26" i="115"/>
  <c r="C26" i="115"/>
  <c r="B26" i="115"/>
  <c r="A26" i="115"/>
  <c r="P25" i="115"/>
  <c r="O25" i="115"/>
  <c r="C25" i="115"/>
  <c r="B25" i="115"/>
  <c r="A25" i="115"/>
  <c r="L66" i="114"/>
  <c r="L64" i="114"/>
  <c r="L63" i="114"/>
  <c r="L58" i="114"/>
  <c r="B58" i="114"/>
  <c r="L57" i="114"/>
  <c r="J56" i="114"/>
  <c r="I56" i="114"/>
  <c r="H56" i="114"/>
  <c r="G56" i="114"/>
  <c r="F56" i="114"/>
  <c r="E56" i="114"/>
  <c r="B56" i="114"/>
  <c r="E55" i="114"/>
  <c r="A50" i="114"/>
  <c r="C49" i="114"/>
  <c r="C66" i="114" s="1"/>
  <c r="A49" i="114"/>
  <c r="A66" i="114" s="1"/>
  <c r="L48" i="114"/>
  <c r="L65" i="114" s="1"/>
  <c r="A48" i="114"/>
  <c r="A65" i="114" s="1"/>
  <c r="C47" i="114"/>
  <c r="C64" i="114" s="1"/>
  <c r="A47" i="114"/>
  <c r="A64" i="114" s="1"/>
  <c r="I46" i="114"/>
  <c r="C46" i="114"/>
  <c r="C63" i="114" s="1"/>
  <c r="B46" i="114"/>
  <c r="P46" i="114" s="1"/>
  <c r="A46" i="114"/>
  <c r="A63" i="114" s="1"/>
  <c r="L45" i="114"/>
  <c r="C45" i="114"/>
  <c r="C62" i="114" s="1"/>
  <c r="B45" i="114"/>
  <c r="L44" i="114"/>
  <c r="L61" i="114" s="1"/>
  <c r="C44" i="114"/>
  <c r="C61" i="114" s="1"/>
  <c r="L43" i="114"/>
  <c r="L60" i="114" s="1"/>
  <c r="A43" i="114"/>
  <c r="A60" i="114" s="1"/>
  <c r="L42" i="114"/>
  <c r="O42" i="114" s="1"/>
  <c r="B42" i="114"/>
  <c r="A42" i="114"/>
  <c r="A59" i="114" s="1"/>
  <c r="B41" i="114"/>
  <c r="P41" i="114" s="1"/>
  <c r="A41" i="114"/>
  <c r="A58" i="114" s="1"/>
  <c r="B40" i="114"/>
  <c r="B57" i="114" s="1"/>
  <c r="A40" i="114"/>
  <c r="A57" i="114" s="1"/>
  <c r="L35" i="114"/>
  <c r="L34" i="114"/>
  <c r="P34" i="114" s="1"/>
  <c r="C34" i="114"/>
  <c r="B34" i="114"/>
  <c r="A34" i="114"/>
  <c r="C33" i="114"/>
  <c r="C48" i="114" s="1"/>
  <c r="C65" i="114" s="1"/>
  <c r="B33" i="114"/>
  <c r="A33" i="114"/>
  <c r="C32" i="114"/>
  <c r="B32" i="114"/>
  <c r="A32" i="114"/>
  <c r="L31" i="114"/>
  <c r="C31" i="114"/>
  <c r="H31" i="114" s="1"/>
  <c r="B31" i="114"/>
  <c r="J31" i="114" s="1"/>
  <c r="A31" i="114"/>
  <c r="P30" i="114"/>
  <c r="L30" i="114"/>
  <c r="O30" i="114" s="1"/>
  <c r="I30" i="114"/>
  <c r="H30" i="114"/>
  <c r="C30" i="114"/>
  <c r="B30" i="114"/>
  <c r="A30" i="114"/>
  <c r="A45" i="114" s="1"/>
  <c r="A62" i="114" s="1"/>
  <c r="P29" i="114"/>
  <c r="L29" i="114"/>
  <c r="C29" i="114"/>
  <c r="I29" i="114" s="1"/>
  <c r="B29" i="114"/>
  <c r="B44" i="114" s="1"/>
  <c r="A29" i="114"/>
  <c r="A44" i="114" s="1"/>
  <c r="A61" i="114" s="1"/>
  <c r="L28" i="114"/>
  <c r="P28" i="114" s="1"/>
  <c r="C28" i="114"/>
  <c r="C43" i="114" s="1"/>
  <c r="C60" i="114" s="1"/>
  <c r="B28" i="114"/>
  <c r="A28" i="114"/>
  <c r="L27" i="114"/>
  <c r="C27" i="114"/>
  <c r="B27" i="114"/>
  <c r="A27" i="114"/>
  <c r="P26" i="114"/>
  <c r="O26" i="114"/>
  <c r="C26" i="114"/>
  <c r="B26" i="114"/>
  <c r="J26" i="114" s="1"/>
  <c r="A26" i="114"/>
  <c r="P25" i="114"/>
  <c r="O25" i="114"/>
  <c r="C25" i="114"/>
  <c r="B25" i="114"/>
  <c r="A25" i="114"/>
  <c r="L66" i="113"/>
  <c r="L64" i="113"/>
  <c r="L63" i="113"/>
  <c r="L58" i="113"/>
  <c r="L57" i="113"/>
  <c r="J56" i="113"/>
  <c r="I56" i="113"/>
  <c r="H56" i="113"/>
  <c r="G56" i="113"/>
  <c r="F56" i="113"/>
  <c r="E56" i="113"/>
  <c r="B56" i="113"/>
  <c r="E55" i="113"/>
  <c r="A50" i="113"/>
  <c r="C49" i="113"/>
  <c r="C66" i="113" s="1"/>
  <c r="L48" i="113"/>
  <c r="L65" i="113" s="1"/>
  <c r="A48" i="113"/>
  <c r="A65" i="113" s="1"/>
  <c r="C47" i="113"/>
  <c r="C64" i="113" s="1"/>
  <c r="A47" i="113"/>
  <c r="A64" i="113" s="1"/>
  <c r="C46" i="113"/>
  <c r="C63" i="113" s="1"/>
  <c r="A46" i="113"/>
  <c r="A63" i="113" s="1"/>
  <c r="L45" i="113"/>
  <c r="O45" i="113" s="1"/>
  <c r="C45" i="113"/>
  <c r="C62" i="113" s="1"/>
  <c r="B45" i="113"/>
  <c r="A45" i="113"/>
  <c r="A62" i="113" s="1"/>
  <c r="L44" i="113"/>
  <c r="P44" i="113" s="1"/>
  <c r="C44" i="113"/>
  <c r="C61" i="113" s="1"/>
  <c r="B44" i="113"/>
  <c r="B61" i="113" s="1"/>
  <c r="L43" i="113"/>
  <c r="L60" i="113" s="1"/>
  <c r="C43" i="113"/>
  <c r="C60" i="113" s="1"/>
  <c r="L42" i="113"/>
  <c r="L59" i="113" s="1"/>
  <c r="A42" i="113"/>
  <c r="A59" i="113" s="1"/>
  <c r="A41" i="113"/>
  <c r="A58" i="113" s="1"/>
  <c r="A40" i="113"/>
  <c r="A57" i="113" s="1"/>
  <c r="L35" i="113"/>
  <c r="L34" i="113"/>
  <c r="O34" i="113" s="1"/>
  <c r="C34" i="113"/>
  <c r="B34" i="113"/>
  <c r="P34" i="113" s="1"/>
  <c r="A34" i="113"/>
  <c r="A49" i="113" s="1"/>
  <c r="A66" i="113" s="1"/>
  <c r="C33" i="113"/>
  <c r="C48" i="113" s="1"/>
  <c r="C65" i="113" s="1"/>
  <c r="B33" i="113"/>
  <c r="I33" i="113" s="1"/>
  <c r="A33" i="113"/>
  <c r="C32" i="113"/>
  <c r="B32" i="113"/>
  <c r="I32" i="113" s="1"/>
  <c r="A32" i="113"/>
  <c r="L31" i="113"/>
  <c r="P31" i="113" s="1"/>
  <c r="C31" i="113"/>
  <c r="B31" i="113"/>
  <c r="J31" i="113" s="1"/>
  <c r="A31" i="113"/>
  <c r="O30" i="113"/>
  <c r="L30" i="113"/>
  <c r="P30" i="113" s="1"/>
  <c r="C30" i="113"/>
  <c r="I30" i="113" s="1"/>
  <c r="B30" i="113"/>
  <c r="J30" i="113" s="1"/>
  <c r="A30" i="113"/>
  <c r="L29" i="113"/>
  <c r="O29" i="113" s="1"/>
  <c r="C29" i="113"/>
  <c r="I29" i="113" s="1"/>
  <c r="B29" i="113"/>
  <c r="J29" i="113" s="1"/>
  <c r="A29" i="113"/>
  <c r="A44" i="113" s="1"/>
  <c r="A61" i="113" s="1"/>
  <c r="L28" i="113"/>
  <c r="O28" i="113" s="1"/>
  <c r="C28" i="113"/>
  <c r="B28" i="113"/>
  <c r="P28" i="113" s="1"/>
  <c r="A28" i="113"/>
  <c r="A43" i="113" s="1"/>
  <c r="A60" i="113" s="1"/>
  <c r="L27" i="113"/>
  <c r="P27" i="113" s="1"/>
  <c r="C27" i="113"/>
  <c r="C42" i="113" s="1"/>
  <c r="C59" i="113" s="1"/>
  <c r="B27" i="113"/>
  <c r="J27" i="113" s="1"/>
  <c r="A27" i="113"/>
  <c r="O26" i="113"/>
  <c r="C26" i="113"/>
  <c r="C41" i="113" s="1"/>
  <c r="C58" i="113" s="1"/>
  <c r="B26" i="113"/>
  <c r="J26" i="113" s="1"/>
  <c r="A26" i="113"/>
  <c r="O25" i="113"/>
  <c r="C25" i="113"/>
  <c r="C40" i="113" s="1"/>
  <c r="C57" i="113" s="1"/>
  <c r="B25" i="113"/>
  <c r="J25" i="113" s="1"/>
  <c r="A25" i="113"/>
  <c r="L66" i="112"/>
  <c r="C66" i="112"/>
  <c r="L65" i="112"/>
  <c r="L64" i="112"/>
  <c r="L63" i="112"/>
  <c r="C61" i="112"/>
  <c r="A59" i="112"/>
  <c r="L58" i="112"/>
  <c r="B58" i="112"/>
  <c r="L57" i="112"/>
  <c r="J56" i="112"/>
  <c r="I56" i="112"/>
  <c r="H56" i="112"/>
  <c r="G56" i="112"/>
  <c r="F56" i="112"/>
  <c r="E56" i="112"/>
  <c r="B56" i="112"/>
  <c r="E55" i="112"/>
  <c r="A50" i="112"/>
  <c r="C49" i="112"/>
  <c r="A49" i="112"/>
  <c r="A66" i="112" s="1"/>
  <c r="L48" i="112"/>
  <c r="A48" i="112"/>
  <c r="A65" i="112" s="1"/>
  <c r="C47" i="112"/>
  <c r="C64" i="112" s="1"/>
  <c r="A47" i="112"/>
  <c r="A64" i="112" s="1"/>
  <c r="C46" i="112"/>
  <c r="C63" i="112" s="1"/>
  <c r="B46" i="112"/>
  <c r="P46" i="112" s="1"/>
  <c r="A46" i="112"/>
  <c r="A63" i="112" s="1"/>
  <c r="L45" i="112"/>
  <c r="P45" i="112" s="1"/>
  <c r="C45" i="112"/>
  <c r="C62" i="112" s="1"/>
  <c r="B45" i="112"/>
  <c r="L44" i="112"/>
  <c r="L61" i="112" s="1"/>
  <c r="C44" i="112"/>
  <c r="L43" i="112"/>
  <c r="L60" i="112" s="1"/>
  <c r="A43" i="112"/>
  <c r="A60" i="112" s="1"/>
  <c r="L42" i="112"/>
  <c r="B42" i="112"/>
  <c r="A42" i="112"/>
  <c r="B41" i="112"/>
  <c r="A41" i="112"/>
  <c r="A58" i="112" s="1"/>
  <c r="B40" i="112"/>
  <c r="A40" i="112"/>
  <c r="A57" i="112" s="1"/>
  <c r="L35" i="112"/>
  <c r="L34" i="112"/>
  <c r="C34" i="112"/>
  <c r="J34" i="112" s="1"/>
  <c r="B34" i="112"/>
  <c r="A34" i="112"/>
  <c r="O33" i="112"/>
  <c r="C33" i="112"/>
  <c r="C48" i="112" s="1"/>
  <c r="C65" i="112" s="1"/>
  <c r="B33" i="112"/>
  <c r="A33" i="112"/>
  <c r="C32" i="112"/>
  <c r="B32" i="112"/>
  <c r="J32" i="112" s="1"/>
  <c r="A32" i="112"/>
  <c r="L31" i="112"/>
  <c r="P31" i="112" s="1"/>
  <c r="C31" i="112"/>
  <c r="I31" i="112" s="1"/>
  <c r="B31" i="112"/>
  <c r="A31" i="112"/>
  <c r="P30" i="112"/>
  <c r="O30" i="112"/>
  <c r="L30" i="112"/>
  <c r="C30" i="112"/>
  <c r="I30" i="112" s="1"/>
  <c r="B30" i="112"/>
  <c r="A30" i="112"/>
  <c r="A45" i="112" s="1"/>
  <c r="A62" i="112" s="1"/>
  <c r="L29" i="112"/>
  <c r="P29" i="112" s="1"/>
  <c r="C29" i="112"/>
  <c r="I29" i="112" s="1"/>
  <c r="B29" i="112"/>
  <c r="J29" i="112" s="1"/>
  <c r="A29" i="112"/>
  <c r="A44" i="112" s="1"/>
  <c r="A61" i="112" s="1"/>
  <c r="L28" i="112"/>
  <c r="C28" i="112"/>
  <c r="C43" i="112" s="1"/>
  <c r="C60" i="112" s="1"/>
  <c r="B28" i="112"/>
  <c r="A28" i="112"/>
  <c r="L27" i="112"/>
  <c r="P27" i="112" s="1"/>
  <c r="C27" i="112"/>
  <c r="H27" i="112" s="1"/>
  <c r="B27" i="112"/>
  <c r="A27" i="112"/>
  <c r="P26" i="112"/>
  <c r="O26" i="112"/>
  <c r="C26" i="112"/>
  <c r="H26" i="112" s="1"/>
  <c r="B26" i="112"/>
  <c r="A26" i="112"/>
  <c r="P25" i="112"/>
  <c r="O25" i="112"/>
  <c r="C25" i="112"/>
  <c r="H25" i="112" s="1"/>
  <c r="B25" i="112"/>
  <c r="J25" i="112" s="1"/>
  <c r="A25" i="112"/>
  <c r="L66" i="111"/>
  <c r="C65" i="111"/>
  <c r="L64" i="111"/>
  <c r="L63" i="111"/>
  <c r="B62" i="111"/>
  <c r="A59" i="111"/>
  <c r="L58" i="111"/>
  <c r="P58" i="111" s="1"/>
  <c r="B58" i="111"/>
  <c r="L57" i="111"/>
  <c r="C57" i="111"/>
  <c r="J56" i="111"/>
  <c r="I56" i="111"/>
  <c r="H56" i="111"/>
  <c r="G56" i="111"/>
  <c r="F56" i="111"/>
  <c r="E56" i="111"/>
  <c r="B56" i="111"/>
  <c r="E55" i="111"/>
  <c r="A50" i="111"/>
  <c r="C49" i="111"/>
  <c r="C66" i="111" s="1"/>
  <c r="A49" i="111"/>
  <c r="A66" i="111" s="1"/>
  <c r="L48" i="111"/>
  <c r="L65" i="111" s="1"/>
  <c r="A48" i="111"/>
  <c r="A65" i="111" s="1"/>
  <c r="C47" i="111"/>
  <c r="C64" i="111" s="1"/>
  <c r="A47" i="111"/>
  <c r="A64" i="111" s="1"/>
  <c r="I46" i="111"/>
  <c r="C46" i="111"/>
  <c r="C63" i="111" s="1"/>
  <c r="B46" i="111"/>
  <c r="P46" i="111" s="1"/>
  <c r="A46" i="111"/>
  <c r="A63" i="111" s="1"/>
  <c r="L45" i="111"/>
  <c r="P45" i="111" s="1"/>
  <c r="C45" i="111"/>
  <c r="C62" i="111" s="1"/>
  <c r="B45" i="111"/>
  <c r="L44" i="111"/>
  <c r="C44" i="111"/>
  <c r="C61" i="111" s="1"/>
  <c r="L43" i="111"/>
  <c r="L60" i="111" s="1"/>
  <c r="A43" i="111"/>
  <c r="A60" i="111" s="1"/>
  <c r="L42" i="111"/>
  <c r="O42" i="111" s="1"/>
  <c r="B42" i="111"/>
  <c r="A42" i="111"/>
  <c r="J41" i="111"/>
  <c r="B41" i="111"/>
  <c r="A41" i="111"/>
  <c r="A58" i="111" s="1"/>
  <c r="I40" i="111"/>
  <c r="B40" i="111"/>
  <c r="A40" i="111"/>
  <c r="A57" i="111" s="1"/>
  <c r="L35" i="111"/>
  <c r="L34" i="111"/>
  <c r="C34" i="111"/>
  <c r="J34" i="111" s="1"/>
  <c r="B34" i="111"/>
  <c r="A34" i="111"/>
  <c r="O33" i="111"/>
  <c r="C33" i="111"/>
  <c r="C48" i="111" s="1"/>
  <c r="B33" i="111"/>
  <c r="A33" i="111"/>
  <c r="C32" i="111"/>
  <c r="B32" i="111"/>
  <c r="A32" i="111"/>
  <c r="L31" i="111"/>
  <c r="P31" i="111" s="1"/>
  <c r="H31" i="111"/>
  <c r="C31" i="111"/>
  <c r="B31" i="111"/>
  <c r="J31" i="111" s="1"/>
  <c r="A31" i="111"/>
  <c r="L30" i="111"/>
  <c r="P30" i="111" s="1"/>
  <c r="I30" i="111"/>
  <c r="C30" i="111"/>
  <c r="H30" i="111" s="1"/>
  <c r="B30" i="111"/>
  <c r="J30" i="111" s="1"/>
  <c r="A30" i="111"/>
  <c r="A45" i="111" s="1"/>
  <c r="A62" i="111" s="1"/>
  <c r="L29" i="111"/>
  <c r="P29" i="111" s="1"/>
  <c r="J29" i="111"/>
  <c r="I29" i="111"/>
  <c r="C29" i="111"/>
  <c r="B29" i="111"/>
  <c r="A29" i="111"/>
  <c r="A44" i="111" s="1"/>
  <c r="A61" i="111" s="1"/>
  <c r="L28" i="111"/>
  <c r="C28" i="111"/>
  <c r="C43" i="111" s="1"/>
  <c r="C60" i="111" s="1"/>
  <c r="B28" i="111"/>
  <c r="A28" i="111"/>
  <c r="L27" i="111"/>
  <c r="P27" i="111" s="1"/>
  <c r="C27" i="111"/>
  <c r="C42" i="111" s="1"/>
  <c r="C59" i="111" s="1"/>
  <c r="B27" i="111"/>
  <c r="J27" i="111" s="1"/>
  <c r="A27" i="111"/>
  <c r="P26" i="111"/>
  <c r="O26" i="111"/>
  <c r="H26" i="111"/>
  <c r="C26" i="111"/>
  <c r="C41" i="111" s="1"/>
  <c r="C58" i="111" s="1"/>
  <c r="B26" i="111"/>
  <c r="J26" i="111" s="1"/>
  <c r="A26" i="111"/>
  <c r="P25" i="111"/>
  <c r="O25" i="111"/>
  <c r="C25" i="111"/>
  <c r="C40" i="111" s="1"/>
  <c r="J40" i="111" s="1"/>
  <c r="B25" i="111"/>
  <c r="J25" i="111" s="1"/>
  <c r="A25" i="111"/>
  <c r="L66" i="110"/>
  <c r="L64" i="110"/>
  <c r="L63" i="110"/>
  <c r="L58" i="110"/>
  <c r="L57" i="110"/>
  <c r="J56" i="110"/>
  <c r="I56" i="110"/>
  <c r="H56" i="110"/>
  <c r="G56" i="110"/>
  <c r="F56" i="110"/>
  <c r="E56" i="110"/>
  <c r="B56" i="110"/>
  <c r="E55" i="110"/>
  <c r="A50" i="110"/>
  <c r="C49" i="110"/>
  <c r="C66" i="110" s="1"/>
  <c r="L48" i="110"/>
  <c r="L65" i="110" s="1"/>
  <c r="A48" i="110"/>
  <c r="A65" i="110" s="1"/>
  <c r="C47" i="110"/>
  <c r="C64" i="110" s="1"/>
  <c r="A47" i="110"/>
  <c r="A64" i="110" s="1"/>
  <c r="C46" i="110"/>
  <c r="C63" i="110" s="1"/>
  <c r="A46" i="110"/>
  <c r="A63" i="110" s="1"/>
  <c r="L45" i="110"/>
  <c r="L62" i="110" s="1"/>
  <c r="C45" i="110"/>
  <c r="C62" i="110" s="1"/>
  <c r="B45" i="110"/>
  <c r="L44" i="110"/>
  <c r="C44" i="110"/>
  <c r="C61" i="110" s="1"/>
  <c r="L43" i="110"/>
  <c r="L60" i="110" s="1"/>
  <c r="L42" i="110"/>
  <c r="A42" i="110"/>
  <c r="A59" i="110" s="1"/>
  <c r="A41" i="110"/>
  <c r="A58" i="110" s="1"/>
  <c r="A40" i="110"/>
  <c r="A57" i="110" s="1"/>
  <c r="L35" i="110"/>
  <c r="L34" i="110"/>
  <c r="P34" i="110" s="1"/>
  <c r="C34" i="110"/>
  <c r="B34" i="110"/>
  <c r="I34" i="110" s="1"/>
  <c r="A34" i="110"/>
  <c r="A49" i="110" s="1"/>
  <c r="A66" i="110" s="1"/>
  <c r="C33" i="110"/>
  <c r="C48" i="110" s="1"/>
  <c r="C65" i="110" s="1"/>
  <c r="B33" i="110"/>
  <c r="I33" i="110" s="1"/>
  <c r="A33" i="110"/>
  <c r="C32" i="110"/>
  <c r="B32" i="110"/>
  <c r="A32" i="110"/>
  <c r="L31" i="110"/>
  <c r="P31" i="110" s="1"/>
  <c r="C31" i="110"/>
  <c r="B31" i="110"/>
  <c r="A31" i="110"/>
  <c r="L30" i="110"/>
  <c r="P30" i="110" s="1"/>
  <c r="C30" i="110"/>
  <c r="H30" i="110" s="1"/>
  <c r="B30" i="110"/>
  <c r="A30" i="110"/>
  <c r="A45" i="110" s="1"/>
  <c r="A62" i="110" s="1"/>
  <c r="L29" i="110"/>
  <c r="P29" i="110" s="1"/>
  <c r="C29" i="110"/>
  <c r="I29" i="110" s="1"/>
  <c r="B29" i="110"/>
  <c r="B44" i="110" s="1"/>
  <c r="A29" i="110"/>
  <c r="A44" i="110" s="1"/>
  <c r="A61" i="110" s="1"/>
  <c r="L28" i="110"/>
  <c r="C28" i="110"/>
  <c r="C43" i="110" s="1"/>
  <c r="C60" i="110" s="1"/>
  <c r="B28" i="110"/>
  <c r="A28" i="110"/>
  <c r="A43" i="110" s="1"/>
  <c r="A60" i="110" s="1"/>
  <c r="L27" i="110"/>
  <c r="P27" i="110" s="1"/>
  <c r="C27" i="110"/>
  <c r="C42" i="110" s="1"/>
  <c r="C59" i="110" s="1"/>
  <c r="B27" i="110"/>
  <c r="A27" i="110"/>
  <c r="O26" i="110"/>
  <c r="C26" i="110"/>
  <c r="C41" i="110" s="1"/>
  <c r="C58" i="110" s="1"/>
  <c r="B26" i="110"/>
  <c r="A26" i="110"/>
  <c r="O25" i="110"/>
  <c r="C25" i="110"/>
  <c r="C40" i="110" s="1"/>
  <c r="C57" i="110" s="1"/>
  <c r="B25" i="110"/>
  <c r="A25" i="110"/>
  <c r="L66" i="109"/>
  <c r="L64" i="109"/>
  <c r="L63" i="109"/>
  <c r="L58" i="109"/>
  <c r="L57" i="109"/>
  <c r="J56" i="109"/>
  <c r="I56" i="109"/>
  <c r="H56" i="109"/>
  <c r="G56" i="109"/>
  <c r="F56" i="109"/>
  <c r="E56" i="109"/>
  <c r="B56" i="109"/>
  <c r="E55" i="109"/>
  <c r="A50" i="109"/>
  <c r="C49" i="109"/>
  <c r="C66" i="109" s="1"/>
  <c r="L48" i="109"/>
  <c r="L65" i="109" s="1"/>
  <c r="A48" i="109"/>
  <c r="A65" i="109" s="1"/>
  <c r="C47" i="109"/>
  <c r="C64" i="109" s="1"/>
  <c r="A47" i="109"/>
  <c r="A64" i="109" s="1"/>
  <c r="C46" i="109"/>
  <c r="C63" i="109" s="1"/>
  <c r="A46" i="109"/>
  <c r="A63" i="109" s="1"/>
  <c r="L45" i="109"/>
  <c r="L62" i="109" s="1"/>
  <c r="C45" i="109"/>
  <c r="C62" i="109" s="1"/>
  <c r="B45" i="109"/>
  <c r="L44" i="109"/>
  <c r="C44" i="109"/>
  <c r="C61" i="109" s="1"/>
  <c r="L43" i="109"/>
  <c r="L60" i="109" s="1"/>
  <c r="L42" i="109"/>
  <c r="A42" i="109"/>
  <c r="A59" i="109" s="1"/>
  <c r="A41" i="109"/>
  <c r="A58" i="109" s="1"/>
  <c r="A40" i="109"/>
  <c r="A57" i="109" s="1"/>
  <c r="L35" i="109"/>
  <c r="L34" i="109"/>
  <c r="P34" i="109" s="1"/>
  <c r="C34" i="109"/>
  <c r="B34" i="109"/>
  <c r="I34" i="109" s="1"/>
  <c r="A34" i="109"/>
  <c r="A49" i="109" s="1"/>
  <c r="A66" i="109" s="1"/>
  <c r="C33" i="109"/>
  <c r="C48" i="109" s="1"/>
  <c r="C65" i="109" s="1"/>
  <c r="B33" i="109"/>
  <c r="I33" i="109" s="1"/>
  <c r="A33" i="109"/>
  <c r="C32" i="109"/>
  <c r="B32" i="109"/>
  <c r="I32" i="109" s="1"/>
  <c r="A32" i="109"/>
  <c r="L31" i="109"/>
  <c r="P31" i="109" s="1"/>
  <c r="C31" i="109"/>
  <c r="I31" i="109" s="1"/>
  <c r="B31" i="109"/>
  <c r="J31" i="109" s="1"/>
  <c r="A31" i="109"/>
  <c r="O30" i="109"/>
  <c r="L30" i="109"/>
  <c r="C30" i="109"/>
  <c r="H30" i="109" s="1"/>
  <c r="B30" i="109"/>
  <c r="J30" i="109" s="1"/>
  <c r="A30" i="109"/>
  <c r="A45" i="109" s="1"/>
  <c r="A62" i="109" s="1"/>
  <c r="L29" i="109"/>
  <c r="O29" i="109" s="1"/>
  <c r="I29" i="109"/>
  <c r="C29" i="109"/>
  <c r="B29" i="109"/>
  <c r="B44" i="109" s="1"/>
  <c r="A29" i="109"/>
  <c r="A44" i="109" s="1"/>
  <c r="A61" i="109" s="1"/>
  <c r="L28" i="109"/>
  <c r="P28" i="109" s="1"/>
  <c r="C28" i="109"/>
  <c r="C43" i="109" s="1"/>
  <c r="C60" i="109" s="1"/>
  <c r="B28" i="109"/>
  <c r="I28" i="109" s="1"/>
  <c r="A28" i="109"/>
  <c r="A43" i="109" s="1"/>
  <c r="A60" i="109" s="1"/>
  <c r="L27" i="109"/>
  <c r="P27" i="109" s="1"/>
  <c r="C27" i="109"/>
  <c r="C42" i="109" s="1"/>
  <c r="C59" i="109" s="1"/>
  <c r="B27" i="109"/>
  <c r="J27" i="109" s="1"/>
  <c r="A27" i="109"/>
  <c r="P26" i="109"/>
  <c r="O26" i="109"/>
  <c r="C26" i="109"/>
  <c r="C41" i="109" s="1"/>
  <c r="C58" i="109" s="1"/>
  <c r="B26" i="109"/>
  <c r="J26" i="109" s="1"/>
  <c r="A26" i="109"/>
  <c r="P25" i="109"/>
  <c r="O25" i="109"/>
  <c r="C25" i="109"/>
  <c r="C40" i="109" s="1"/>
  <c r="C57" i="109" s="1"/>
  <c r="B25" i="109"/>
  <c r="J25" i="109" s="1"/>
  <c r="A25" i="109"/>
  <c r="Q51" i="108"/>
  <c r="L66" i="108"/>
  <c r="L64" i="108"/>
  <c r="L63" i="108"/>
  <c r="L58" i="108"/>
  <c r="P58" i="108" s="1"/>
  <c r="B58" i="108"/>
  <c r="L57" i="108"/>
  <c r="J56" i="108"/>
  <c r="I56" i="108"/>
  <c r="H56" i="108"/>
  <c r="G56" i="108"/>
  <c r="F56" i="108"/>
  <c r="E56" i="108"/>
  <c r="B56" i="108"/>
  <c r="E55" i="108"/>
  <c r="A50" i="108"/>
  <c r="C49" i="108"/>
  <c r="C66" i="108" s="1"/>
  <c r="A49" i="108"/>
  <c r="A66" i="108" s="1"/>
  <c r="L48" i="108"/>
  <c r="L65" i="108" s="1"/>
  <c r="A48" i="108"/>
  <c r="A65" i="108" s="1"/>
  <c r="C47" i="108"/>
  <c r="C64" i="108" s="1"/>
  <c r="A47" i="108"/>
  <c r="A64" i="108" s="1"/>
  <c r="I46" i="108"/>
  <c r="C46" i="108"/>
  <c r="C63" i="108" s="1"/>
  <c r="B46" i="108"/>
  <c r="P46" i="108" s="1"/>
  <c r="A46" i="108"/>
  <c r="A63" i="108" s="1"/>
  <c r="L45" i="108"/>
  <c r="P45" i="108" s="1"/>
  <c r="C45" i="108"/>
  <c r="C62" i="108" s="1"/>
  <c r="B45" i="108"/>
  <c r="I45" i="108" s="1"/>
  <c r="L44" i="108"/>
  <c r="O44" i="108" s="1"/>
  <c r="C44" i="108"/>
  <c r="C61" i="108" s="1"/>
  <c r="L43" i="108"/>
  <c r="L60" i="108" s="1"/>
  <c r="A43" i="108"/>
  <c r="A60" i="108" s="1"/>
  <c r="L42" i="108"/>
  <c r="O42" i="108" s="1"/>
  <c r="B42" i="108"/>
  <c r="A42" i="108"/>
  <c r="A59" i="108" s="1"/>
  <c r="B41" i="108"/>
  <c r="P41" i="108" s="1"/>
  <c r="A41" i="108"/>
  <c r="A58" i="108" s="1"/>
  <c r="B40" i="108"/>
  <c r="B57" i="108" s="1"/>
  <c r="A40" i="108"/>
  <c r="A57" i="108" s="1"/>
  <c r="L35" i="108"/>
  <c r="L34" i="108"/>
  <c r="P34" i="108" s="1"/>
  <c r="C34" i="108"/>
  <c r="B34" i="108"/>
  <c r="A34" i="108"/>
  <c r="C33" i="108"/>
  <c r="C48" i="108" s="1"/>
  <c r="C65" i="108" s="1"/>
  <c r="B33" i="108"/>
  <c r="A33" i="108"/>
  <c r="C32" i="108"/>
  <c r="B32" i="108"/>
  <c r="A32" i="108"/>
  <c r="L31" i="108"/>
  <c r="C31" i="108"/>
  <c r="H31" i="108" s="1"/>
  <c r="B31" i="108"/>
  <c r="J31" i="108" s="1"/>
  <c r="A31" i="108"/>
  <c r="L30" i="108"/>
  <c r="P30" i="108" s="1"/>
  <c r="I30" i="108"/>
  <c r="H30" i="108"/>
  <c r="C30" i="108"/>
  <c r="B30" i="108"/>
  <c r="J30" i="108" s="1"/>
  <c r="A30" i="108"/>
  <c r="A45" i="108" s="1"/>
  <c r="A62" i="108" s="1"/>
  <c r="P29" i="108"/>
  <c r="L29" i="108"/>
  <c r="I29" i="108"/>
  <c r="C29" i="108"/>
  <c r="B29" i="108"/>
  <c r="B44" i="108" s="1"/>
  <c r="A29" i="108"/>
  <c r="A44" i="108" s="1"/>
  <c r="A61" i="108" s="1"/>
  <c r="L28" i="108"/>
  <c r="P28" i="108" s="1"/>
  <c r="J28" i="108"/>
  <c r="C28" i="108"/>
  <c r="C43" i="108" s="1"/>
  <c r="C60" i="108" s="1"/>
  <c r="B28" i="108"/>
  <c r="A28" i="108"/>
  <c r="L27" i="108"/>
  <c r="C27" i="108"/>
  <c r="B27" i="108"/>
  <c r="A27" i="108"/>
  <c r="P26" i="108"/>
  <c r="O26" i="108"/>
  <c r="C26" i="108"/>
  <c r="B26" i="108"/>
  <c r="J26" i="108" s="1"/>
  <c r="A26" i="108"/>
  <c r="P25" i="108"/>
  <c r="O25" i="108"/>
  <c r="C25" i="108"/>
  <c r="B25" i="108"/>
  <c r="A25" i="108"/>
  <c r="L66" i="107"/>
  <c r="L64" i="107"/>
  <c r="L63" i="107"/>
  <c r="L58" i="107"/>
  <c r="L57" i="107"/>
  <c r="J56" i="107"/>
  <c r="I56" i="107"/>
  <c r="H56" i="107"/>
  <c r="G56" i="107"/>
  <c r="F56" i="107"/>
  <c r="E56" i="107"/>
  <c r="B56" i="107"/>
  <c r="E55" i="107"/>
  <c r="A50" i="107"/>
  <c r="C49" i="107"/>
  <c r="C66" i="107" s="1"/>
  <c r="L48" i="107"/>
  <c r="L65" i="107" s="1"/>
  <c r="A48" i="107"/>
  <c r="A65" i="107" s="1"/>
  <c r="C47" i="107"/>
  <c r="C64" i="107" s="1"/>
  <c r="A47" i="107"/>
  <c r="A64" i="107" s="1"/>
  <c r="C46" i="107"/>
  <c r="C63" i="107" s="1"/>
  <c r="A46" i="107"/>
  <c r="A63" i="107" s="1"/>
  <c r="L45" i="107"/>
  <c r="L62" i="107" s="1"/>
  <c r="C45" i="107"/>
  <c r="C62" i="107" s="1"/>
  <c r="B45" i="107"/>
  <c r="L44" i="107"/>
  <c r="C44" i="107"/>
  <c r="C61" i="107" s="1"/>
  <c r="L43" i="107"/>
  <c r="L60" i="107" s="1"/>
  <c r="L42" i="107"/>
  <c r="A42" i="107"/>
  <c r="A59" i="107" s="1"/>
  <c r="A41" i="107"/>
  <c r="A58" i="107" s="1"/>
  <c r="A40" i="107"/>
  <c r="A57" i="107" s="1"/>
  <c r="L35" i="107"/>
  <c r="L34" i="107"/>
  <c r="P34" i="107" s="1"/>
  <c r="C34" i="107"/>
  <c r="B34" i="107"/>
  <c r="I34" i="107" s="1"/>
  <c r="A34" i="107"/>
  <c r="A49" i="107" s="1"/>
  <c r="A66" i="107" s="1"/>
  <c r="C33" i="107"/>
  <c r="C48" i="107" s="1"/>
  <c r="C65" i="107" s="1"/>
  <c r="B33" i="107"/>
  <c r="I33" i="107" s="1"/>
  <c r="A33" i="107"/>
  <c r="C32" i="107"/>
  <c r="B32" i="107"/>
  <c r="A32" i="107"/>
  <c r="L31" i="107"/>
  <c r="P31" i="107" s="1"/>
  <c r="C31" i="107"/>
  <c r="I31" i="107" s="1"/>
  <c r="B31" i="107"/>
  <c r="A31" i="107"/>
  <c r="O30" i="107"/>
  <c r="L30" i="107"/>
  <c r="P30" i="107" s="1"/>
  <c r="C30" i="107"/>
  <c r="H30" i="107" s="1"/>
  <c r="B30" i="107"/>
  <c r="J30" i="107" s="1"/>
  <c r="A30" i="107"/>
  <c r="A45" i="107" s="1"/>
  <c r="A62" i="107" s="1"/>
  <c r="L29" i="107"/>
  <c r="O29" i="107" s="1"/>
  <c r="I29" i="107"/>
  <c r="C29" i="107"/>
  <c r="H29" i="107" s="1"/>
  <c r="B29" i="107"/>
  <c r="B44" i="107" s="1"/>
  <c r="A29" i="107"/>
  <c r="A44" i="107" s="1"/>
  <c r="A61" i="107" s="1"/>
  <c r="L28" i="107"/>
  <c r="P28" i="107" s="1"/>
  <c r="C28" i="107"/>
  <c r="C43" i="107" s="1"/>
  <c r="C60" i="107" s="1"/>
  <c r="B28" i="107"/>
  <c r="A28" i="107"/>
  <c r="A43" i="107" s="1"/>
  <c r="A60" i="107" s="1"/>
  <c r="L27" i="107"/>
  <c r="P27" i="107" s="1"/>
  <c r="C27" i="107"/>
  <c r="C42" i="107" s="1"/>
  <c r="C59" i="107" s="1"/>
  <c r="B27" i="107"/>
  <c r="A27" i="107"/>
  <c r="O26" i="107"/>
  <c r="C26" i="107"/>
  <c r="C41" i="107" s="1"/>
  <c r="C58" i="107" s="1"/>
  <c r="B26" i="107"/>
  <c r="A26" i="107"/>
  <c r="O25" i="107"/>
  <c r="C25" i="107"/>
  <c r="C40" i="107" s="1"/>
  <c r="C57" i="107" s="1"/>
  <c r="B25" i="107"/>
  <c r="A25" i="107"/>
  <c r="L66" i="106"/>
  <c r="L64" i="106"/>
  <c r="L63" i="106"/>
  <c r="L58" i="106"/>
  <c r="L57" i="106"/>
  <c r="J56" i="106"/>
  <c r="I56" i="106"/>
  <c r="H56" i="106"/>
  <c r="G56" i="106"/>
  <c r="F56" i="106"/>
  <c r="E56" i="106"/>
  <c r="B56" i="106"/>
  <c r="E55" i="106"/>
  <c r="A50" i="106"/>
  <c r="C49" i="106"/>
  <c r="C66" i="106" s="1"/>
  <c r="L48" i="106"/>
  <c r="L65" i="106" s="1"/>
  <c r="A48" i="106"/>
  <c r="A65" i="106" s="1"/>
  <c r="C47" i="106"/>
  <c r="C64" i="106" s="1"/>
  <c r="A47" i="106"/>
  <c r="A64" i="106" s="1"/>
  <c r="C46" i="106"/>
  <c r="C63" i="106" s="1"/>
  <c r="A46" i="106"/>
  <c r="A63" i="106" s="1"/>
  <c r="L45" i="106"/>
  <c r="L62" i="106" s="1"/>
  <c r="C45" i="106"/>
  <c r="C62" i="106" s="1"/>
  <c r="B45" i="106"/>
  <c r="L44" i="106"/>
  <c r="C44" i="106"/>
  <c r="C61" i="106" s="1"/>
  <c r="L43" i="106"/>
  <c r="L60" i="106" s="1"/>
  <c r="L42" i="106"/>
  <c r="A42" i="106"/>
  <c r="A59" i="106" s="1"/>
  <c r="A41" i="106"/>
  <c r="A58" i="106" s="1"/>
  <c r="A40" i="106"/>
  <c r="A57" i="106" s="1"/>
  <c r="L35" i="106"/>
  <c r="L34" i="106"/>
  <c r="C34" i="106"/>
  <c r="B34" i="106"/>
  <c r="A34" i="106"/>
  <c r="A49" i="106" s="1"/>
  <c r="A66" i="106" s="1"/>
  <c r="C33" i="106"/>
  <c r="C48" i="106" s="1"/>
  <c r="C65" i="106" s="1"/>
  <c r="B33" i="106"/>
  <c r="A33" i="106"/>
  <c r="C32" i="106"/>
  <c r="B32" i="106"/>
  <c r="A32" i="106"/>
  <c r="L31" i="106"/>
  <c r="C31" i="106"/>
  <c r="I31" i="106" s="1"/>
  <c r="B31" i="106"/>
  <c r="A31" i="106"/>
  <c r="O30" i="106"/>
  <c r="L30" i="106"/>
  <c r="P30" i="106" s="1"/>
  <c r="C30" i="106"/>
  <c r="H30" i="106" s="1"/>
  <c r="B30" i="106"/>
  <c r="J30" i="106" s="1"/>
  <c r="A30" i="106"/>
  <c r="A45" i="106" s="1"/>
  <c r="A62" i="106" s="1"/>
  <c r="L29" i="106"/>
  <c r="O29" i="106" s="1"/>
  <c r="I29" i="106"/>
  <c r="C29" i="106"/>
  <c r="H29" i="106" s="1"/>
  <c r="B29" i="106"/>
  <c r="B44" i="106" s="1"/>
  <c r="A29" i="106"/>
  <c r="A44" i="106" s="1"/>
  <c r="A61" i="106" s="1"/>
  <c r="L28" i="106"/>
  <c r="C28" i="106"/>
  <c r="C43" i="106" s="1"/>
  <c r="C60" i="106" s="1"/>
  <c r="B28" i="106"/>
  <c r="A28" i="106"/>
  <c r="A43" i="106" s="1"/>
  <c r="A60" i="106" s="1"/>
  <c r="L27" i="106"/>
  <c r="C27" i="106"/>
  <c r="B27" i="106"/>
  <c r="A27" i="106"/>
  <c r="O26" i="106"/>
  <c r="C26" i="106"/>
  <c r="B26" i="106"/>
  <c r="A26" i="106"/>
  <c r="O25" i="106"/>
  <c r="C25" i="106"/>
  <c r="B25" i="106"/>
  <c r="A25" i="106"/>
  <c r="L66" i="105"/>
  <c r="L64" i="105"/>
  <c r="L63" i="105"/>
  <c r="L58" i="105"/>
  <c r="L57" i="105"/>
  <c r="J56" i="105"/>
  <c r="I56" i="105"/>
  <c r="H56" i="105"/>
  <c r="G56" i="105"/>
  <c r="F56" i="105"/>
  <c r="E56" i="105"/>
  <c r="B56" i="105"/>
  <c r="E55" i="105"/>
  <c r="A50" i="105"/>
  <c r="C49" i="105"/>
  <c r="C66" i="105" s="1"/>
  <c r="L48" i="105"/>
  <c r="L65" i="105" s="1"/>
  <c r="A48" i="105"/>
  <c r="A65" i="105" s="1"/>
  <c r="C47" i="105"/>
  <c r="C64" i="105" s="1"/>
  <c r="A47" i="105"/>
  <c r="A64" i="105" s="1"/>
  <c r="C46" i="105"/>
  <c r="C63" i="105" s="1"/>
  <c r="A46" i="105"/>
  <c r="A63" i="105" s="1"/>
  <c r="L45" i="105"/>
  <c r="P45" i="105" s="1"/>
  <c r="C45" i="105"/>
  <c r="C62" i="105" s="1"/>
  <c r="B45" i="105"/>
  <c r="L44" i="105"/>
  <c r="L61" i="105" s="1"/>
  <c r="C44" i="105"/>
  <c r="C61" i="105" s="1"/>
  <c r="L43" i="105"/>
  <c r="L60" i="105" s="1"/>
  <c r="L42" i="105"/>
  <c r="A42" i="105"/>
  <c r="A59" i="105" s="1"/>
  <c r="A41" i="105"/>
  <c r="A58" i="105" s="1"/>
  <c r="A40" i="105"/>
  <c r="A57" i="105" s="1"/>
  <c r="L35" i="105"/>
  <c r="L34" i="105"/>
  <c r="P34" i="105" s="1"/>
  <c r="C34" i="105"/>
  <c r="B34" i="105"/>
  <c r="I34" i="105" s="1"/>
  <c r="A34" i="105"/>
  <c r="A49" i="105" s="1"/>
  <c r="A66" i="105" s="1"/>
  <c r="C33" i="105"/>
  <c r="C48" i="105" s="1"/>
  <c r="C65" i="105" s="1"/>
  <c r="B33" i="105"/>
  <c r="I33" i="105" s="1"/>
  <c r="A33" i="105"/>
  <c r="C32" i="105"/>
  <c r="B32" i="105"/>
  <c r="A32" i="105"/>
  <c r="L31" i="105"/>
  <c r="P31" i="105" s="1"/>
  <c r="C31" i="105"/>
  <c r="I31" i="105" s="1"/>
  <c r="B31" i="105"/>
  <c r="A31" i="105"/>
  <c r="O30" i="105"/>
  <c r="L30" i="105"/>
  <c r="C30" i="105"/>
  <c r="H30" i="105" s="1"/>
  <c r="B30" i="105"/>
  <c r="J30" i="105" s="1"/>
  <c r="A30" i="105"/>
  <c r="A45" i="105" s="1"/>
  <c r="A62" i="105" s="1"/>
  <c r="L29" i="105"/>
  <c r="O29" i="105" s="1"/>
  <c r="I29" i="105"/>
  <c r="C29" i="105"/>
  <c r="B29" i="105"/>
  <c r="B44" i="105" s="1"/>
  <c r="A29" i="105"/>
  <c r="A44" i="105" s="1"/>
  <c r="A61" i="105" s="1"/>
  <c r="L28" i="105"/>
  <c r="P28" i="105" s="1"/>
  <c r="C28" i="105"/>
  <c r="C43" i="105" s="1"/>
  <c r="C60" i="105" s="1"/>
  <c r="B28" i="105"/>
  <c r="A28" i="105"/>
  <c r="A43" i="105" s="1"/>
  <c r="A60" i="105" s="1"/>
  <c r="L27" i="105"/>
  <c r="P27" i="105" s="1"/>
  <c r="C27" i="105"/>
  <c r="C42" i="105" s="1"/>
  <c r="C59" i="105" s="1"/>
  <c r="B27" i="105"/>
  <c r="A27" i="105"/>
  <c r="P26" i="105"/>
  <c r="O26" i="105"/>
  <c r="C26" i="105"/>
  <c r="C41" i="105" s="1"/>
  <c r="C58" i="105" s="1"/>
  <c r="B26" i="105"/>
  <c r="J26" i="105" s="1"/>
  <c r="A26" i="105"/>
  <c r="P25" i="105"/>
  <c r="O25" i="105"/>
  <c r="C25" i="105"/>
  <c r="C40" i="105" s="1"/>
  <c r="C57" i="105" s="1"/>
  <c r="B25" i="105"/>
  <c r="J25" i="105" s="1"/>
  <c r="A25" i="105"/>
  <c r="L66" i="104"/>
  <c r="L64" i="104"/>
  <c r="L63" i="104"/>
  <c r="L58" i="104"/>
  <c r="P58" i="104" s="1"/>
  <c r="B58" i="104"/>
  <c r="L57" i="104"/>
  <c r="P57" i="104" s="1"/>
  <c r="J56" i="104"/>
  <c r="I56" i="104"/>
  <c r="H56" i="104"/>
  <c r="G56" i="104"/>
  <c r="F56" i="104"/>
  <c r="E56" i="104"/>
  <c r="B56" i="104"/>
  <c r="E55" i="104"/>
  <c r="A50" i="104"/>
  <c r="C49" i="104"/>
  <c r="C66" i="104" s="1"/>
  <c r="A49" i="104"/>
  <c r="A66" i="104" s="1"/>
  <c r="L48" i="104"/>
  <c r="L65" i="104" s="1"/>
  <c r="A48" i="104"/>
  <c r="A65" i="104" s="1"/>
  <c r="C47" i="104"/>
  <c r="C64" i="104" s="1"/>
  <c r="A47" i="104"/>
  <c r="A64" i="104" s="1"/>
  <c r="I46" i="104"/>
  <c r="C46" i="104"/>
  <c r="C63" i="104" s="1"/>
  <c r="B46" i="104"/>
  <c r="P46" i="104" s="1"/>
  <c r="A46" i="104"/>
  <c r="A63" i="104" s="1"/>
  <c r="L45" i="104"/>
  <c r="P45" i="104" s="1"/>
  <c r="C45" i="104"/>
  <c r="C62" i="104" s="1"/>
  <c r="B45" i="104"/>
  <c r="L44" i="104"/>
  <c r="L61" i="104" s="1"/>
  <c r="C44" i="104"/>
  <c r="C61" i="104" s="1"/>
  <c r="L43" i="104"/>
  <c r="L60" i="104" s="1"/>
  <c r="A43" i="104"/>
  <c r="A60" i="104" s="1"/>
  <c r="L42" i="104"/>
  <c r="O42" i="104" s="1"/>
  <c r="B42" i="104"/>
  <c r="A42" i="104"/>
  <c r="A59" i="104" s="1"/>
  <c r="B41" i="104"/>
  <c r="P41" i="104" s="1"/>
  <c r="A41" i="104"/>
  <c r="A58" i="104" s="1"/>
  <c r="B40" i="104"/>
  <c r="B57" i="104" s="1"/>
  <c r="A40" i="104"/>
  <c r="A57" i="104" s="1"/>
  <c r="L35" i="104"/>
  <c r="L34" i="104"/>
  <c r="P34" i="104" s="1"/>
  <c r="C34" i="104"/>
  <c r="B34" i="104"/>
  <c r="A34" i="104"/>
  <c r="C33" i="104"/>
  <c r="C48" i="104" s="1"/>
  <c r="C65" i="104" s="1"/>
  <c r="B33" i="104"/>
  <c r="A33" i="104"/>
  <c r="C32" i="104"/>
  <c r="B32" i="104"/>
  <c r="I32" i="104" s="1"/>
  <c r="A32" i="104"/>
  <c r="L31" i="104"/>
  <c r="P31" i="104" s="1"/>
  <c r="C31" i="104"/>
  <c r="I31" i="104" s="1"/>
  <c r="B31" i="104"/>
  <c r="J31" i="104" s="1"/>
  <c r="A31" i="104"/>
  <c r="L30" i="104"/>
  <c r="P30" i="104" s="1"/>
  <c r="C30" i="104"/>
  <c r="I30" i="104" s="1"/>
  <c r="B30" i="104"/>
  <c r="J30" i="104" s="1"/>
  <c r="A30" i="104"/>
  <c r="A45" i="104" s="1"/>
  <c r="A62" i="104" s="1"/>
  <c r="L29" i="104"/>
  <c r="O29" i="104" s="1"/>
  <c r="I29" i="104"/>
  <c r="C29" i="104"/>
  <c r="B29" i="104"/>
  <c r="B44" i="104" s="1"/>
  <c r="A29" i="104"/>
  <c r="A44" i="104" s="1"/>
  <c r="A61" i="104" s="1"/>
  <c r="L28" i="104"/>
  <c r="P28" i="104" s="1"/>
  <c r="C28" i="104"/>
  <c r="C43" i="104" s="1"/>
  <c r="C60" i="104" s="1"/>
  <c r="B28" i="104"/>
  <c r="A28" i="104"/>
  <c r="L27" i="104"/>
  <c r="P27" i="104" s="1"/>
  <c r="C27" i="104"/>
  <c r="C42" i="104" s="1"/>
  <c r="B27" i="104"/>
  <c r="A27" i="104"/>
  <c r="P26" i="104"/>
  <c r="O26" i="104"/>
  <c r="C26" i="104"/>
  <c r="C41" i="104" s="1"/>
  <c r="B26" i="104"/>
  <c r="J26" i="104" s="1"/>
  <c r="A26" i="104"/>
  <c r="P25" i="104"/>
  <c r="O25" i="104"/>
  <c r="C25" i="104"/>
  <c r="C40" i="104" s="1"/>
  <c r="B25" i="104"/>
  <c r="J25" i="104" s="1"/>
  <c r="A25" i="104"/>
  <c r="L66" i="103"/>
  <c r="L64" i="103"/>
  <c r="L63" i="103"/>
  <c r="L58" i="103"/>
  <c r="L57" i="103"/>
  <c r="J56" i="103"/>
  <c r="I56" i="103"/>
  <c r="H56" i="103"/>
  <c r="G56" i="103"/>
  <c r="F56" i="103"/>
  <c r="E56" i="103"/>
  <c r="B56" i="103"/>
  <c r="E55" i="103"/>
  <c r="A50" i="103"/>
  <c r="C49" i="103"/>
  <c r="C66" i="103" s="1"/>
  <c r="L48" i="103"/>
  <c r="L65" i="103" s="1"/>
  <c r="A48" i="103"/>
  <c r="A65" i="103" s="1"/>
  <c r="C47" i="103"/>
  <c r="C64" i="103" s="1"/>
  <c r="A47" i="103"/>
  <c r="A64" i="103" s="1"/>
  <c r="C46" i="103"/>
  <c r="C63" i="103" s="1"/>
  <c r="A46" i="103"/>
  <c r="A63" i="103" s="1"/>
  <c r="L45" i="103"/>
  <c r="P45" i="103" s="1"/>
  <c r="C45" i="103"/>
  <c r="C62" i="103" s="1"/>
  <c r="B45" i="103"/>
  <c r="I45" i="103" s="1"/>
  <c r="L44" i="103"/>
  <c r="C44" i="103"/>
  <c r="C61" i="103" s="1"/>
  <c r="L43" i="103"/>
  <c r="L60" i="103" s="1"/>
  <c r="L42" i="103"/>
  <c r="A42" i="103"/>
  <c r="A59" i="103" s="1"/>
  <c r="A41" i="103"/>
  <c r="A58" i="103" s="1"/>
  <c r="A40" i="103"/>
  <c r="A57" i="103" s="1"/>
  <c r="L35" i="103"/>
  <c r="L34" i="103"/>
  <c r="P34" i="103" s="1"/>
  <c r="C34" i="103"/>
  <c r="B34" i="103"/>
  <c r="A34" i="103"/>
  <c r="A49" i="103" s="1"/>
  <c r="A66" i="103" s="1"/>
  <c r="C33" i="103"/>
  <c r="C48" i="103" s="1"/>
  <c r="C65" i="103" s="1"/>
  <c r="B33" i="103"/>
  <c r="I33" i="103" s="1"/>
  <c r="A33" i="103"/>
  <c r="C32" i="103"/>
  <c r="B32" i="103"/>
  <c r="A32" i="103"/>
  <c r="L31" i="103"/>
  <c r="P31" i="103" s="1"/>
  <c r="C31" i="103"/>
  <c r="I31" i="103" s="1"/>
  <c r="B31" i="103"/>
  <c r="A31" i="103"/>
  <c r="L30" i="103"/>
  <c r="O30" i="103" s="1"/>
  <c r="C30" i="103"/>
  <c r="H30" i="103" s="1"/>
  <c r="B30" i="103"/>
  <c r="A30" i="103"/>
  <c r="A45" i="103" s="1"/>
  <c r="A62" i="103" s="1"/>
  <c r="L29" i="103"/>
  <c r="O29" i="103" s="1"/>
  <c r="C29" i="103"/>
  <c r="I29" i="103" s="1"/>
  <c r="B29" i="103"/>
  <c r="B44" i="103" s="1"/>
  <c r="A29" i="103"/>
  <c r="A44" i="103" s="1"/>
  <c r="A61" i="103" s="1"/>
  <c r="L28" i="103"/>
  <c r="P28" i="103" s="1"/>
  <c r="C28" i="103"/>
  <c r="C43" i="103" s="1"/>
  <c r="C60" i="103" s="1"/>
  <c r="B28" i="103"/>
  <c r="A28" i="103"/>
  <c r="A43" i="103" s="1"/>
  <c r="A60" i="103" s="1"/>
  <c r="L27" i="103"/>
  <c r="P27" i="103" s="1"/>
  <c r="C27" i="103"/>
  <c r="C42" i="103" s="1"/>
  <c r="C59" i="103" s="1"/>
  <c r="B27" i="103"/>
  <c r="A27" i="103"/>
  <c r="P26" i="103"/>
  <c r="O26" i="103"/>
  <c r="C26" i="103"/>
  <c r="C41" i="103" s="1"/>
  <c r="C58" i="103" s="1"/>
  <c r="B26" i="103"/>
  <c r="J26" i="103" s="1"/>
  <c r="A26" i="103"/>
  <c r="P25" i="103"/>
  <c r="O25" i="103"/>
  <c r="C25" i="103"/>
  <c r="C40" i="103" s="1"/>
  <c r="C57" i="103" s="1"/>
  <c r="B25" i="103"/>
  <c r="A25" i="103"/>
  <c r="L66" i="102"/>
  <c r="L64" i="102"/>
  <c r="L63" i="102"/>
  <c r="L58" i="102"/>
  <c r="L57" i="102"/>
  <c r="J56" i="102"/>
  <c r="I56" i="102"/>
  <c r="H56" i="102"/>
  <c r="G56" i="102"/>
  <c r="F56" i="102"/>
  <c r="E56" i="102"/>
  <c r="B56" i="102"/>
  <c r="E55" i="102"/>
  <c r="A50" i="102"/>
  <c r="C49" i="102"/>
  <c r="C66" i="102" s="1"/>
  <c r="L48" i="102"/>
  <c r="L65" i="102" s="1"/>
  <c r="A48" i="102"/>
  <c r="A65" i="102" s="1"/>
  <c r="C47" i="102"/>
  <c r="C64" i="102" s="1"/>
  <c r="A47" i="102"/>
  <c r="A64" i="102" s="1"/>
  <c r="C46" i="102"/>
  <c r="C63" i="102" s="1"/>
  <c r="A46" i="102"/>
  <c r="A63" i="102" s="1"/>
  <c r="L45" i="102"/>
  <c r="L62" i="102" s="1"/>
  <c r="C45" i="102"/>
  <c r="C62" i="102" s="1"/>
  <c r="B45" i="102"/>
  <c r="L44" i="102"/>
  <c r="L61" i="102" s="1"/>
  <c r="C44" i="102"/>
  <c r="C61" i="102" s="1"/>
  <c r="L43" i="102"/>
  <c r="L60" i="102" s="1"/>
  <c r="L42" i="102"/>
  <c r="A42" i="102"/>
  <c r="A59" i="102" s="1"/>
  <c r="A41" i="102"/>
  <c r="A58" i="102" s="1"/>
  <c r="A40" i="102"/>
  <c r="A57" i="102" s="1"/>
  <c r="L35" i="102"/>
  <c r="L34" i="102"/>
  <c r="P34" i="102" s="1"/>
  <c r="C34" i="102"/>
  <c r="B34" i="102"/>
  <c r="I34" i="102" s="1"/>
  <c r="A34" i="102"/>
  <c r="A49" i="102" s="1"/>
  <c r="A66" i="102" s="1"/>
  <c r="C33" i="102"/>
  <c r="C48" i="102" s="1"/>
  <c r="C65" i="102" s="1"/>
  <c r="B33" i="102"/>
  <c r="I33" i="102" s="1"/>
  <c r="A33" i="102"/>
  <c r="C32" i="102"/>
  <c r="B32" i="102"/>
  <c r="A32" i="102"/>
  <c r="L31" i="102"/>
  <c r="P31" i="102" s="1"/>
  <c r="C31" i="102"/>
  <c r="I31" i="102" s="1"/>
  <c r="B31" i="102"/>
  <c r="A31" i="102"/>
  <c r="L30" i="102"/>
  <c r="O30" i="102" s="1"/>
  <c r="C30" i="102"/>
  <c r="H30" i="102" s="1"/>
  <c r="B30" i="102"/>
  <c r="J30" i="102" s="1"/>
  <c r="A30" i="102"/>
  <c r="A45" i="102" s="1"/>
  <c r="A62" i="102" s="1"/>
  <c r="L29" i="102"/>
  <c r="O29" i="102" s="1"/>
  <c r="C29" i="102"/>
  <c r="I29" i="102" s="1"/>
  <c r="B29" i="102"/>
  <c r="B44" i="102" s="1"/>
  <c r="A29" i="102"/>
  <c r="A44" i="102" s="1"/>
  <c r="A61" i="102" s="1"/>
  <c r="L28" i="102"/>
  <c r="P28" i="102" s="1"/>
  <c r="C28" i="102"/>
  <c r="C43" i="102" s="1"/>
  <c r="C60" i="102" s="1"/>
  <c r="B28" i="102"/>
  <c r="A28" i="102"/>
  <c r="A43" i="102" s="1"/>
  <c r="A60" i="102" s="1"/>
  <c r="L27" i="102"/>
  <c r="P27" i="102" s="1"/>
  <c r="C27" i="102"/>
  <c r="C42" i="102" s="1"/>
  <c r="C59" i="102" s="1"/>
  <c r="B27" i="102"/>
  <c r="A27" i="102"/>
  <c r="P26" i="102"/>
  <c r="O26" i="102"/>
  <c r="C26" i="102"/>
  <c r="C41" i="102" s="1"/>
  <c r="C58" i="102" s="1"/>
  <c r="B26" i="102"/>
  <c r="J26" i="102" s="1"/>
  <c r="A26" i="102"/>
  <c r="P25" i="102"/>
  <c r="O25" i="102"/>
  <c r="C25" i="102"/>
  <c r="C40" i="102" s="1"/>
  <c r="C57" i="102" s="1"/>
  <c r="B25" i="102"/>
  <c r="J25" i="102" s="1"/>
  <c r="A25" i="102"/>
  <c r="L66" i="101"/>
  <c r="L64" i="101"/>
  <c r="L63" i="101"/>
  <c r="L58" i="101"/>
  <c r="L57" i="101"/>
  <c r="J56" i="101"/>
  <c r="I56" i="101"/>
  <c r="H56" i="101"/>
  <c r="G56" i="101"/>
  <c r="F56" i="101"/>
  <c r="E56" i="101"/>
  <c r="B56" i="101"/>
  <c r="E55" i="101"/>
  <c r="A50" i="101"/>
  <c r="C49" i="101"/>
  <c r="C66" i="101" s="1"/>
  <c r="L48" i="101"/>
  <c r="L65" i="101" s="1"/>
  <c r="A48" i="101"/>
  <c r="A65" i="101" s="1"/>
  <c r="C47" i="101"/>
  <c r="C64" i="101" s="1"/>
  <c r="A47" i="101"/>
  <c r="A64" i="101" s="1"/>
  <c r="C46" i="101"/>
  <c r="C63" i="101" s="1"/>
  <c r="A46" i="101"/>
  <c r="A63" i="101" s="1"/>
  <c r="L45" i="101"/>
  <c r="L62" i="101" s="1"/>
  <c r="C45" i="101"/>
  <c r="C62" i="101" s="1"/>
  <c r="B45" i="101"/>
  <c r="L44" i="101"/>
  <c r="C44" i="101"/>
  <c r="C61" i="101" s="1"/>
  <c r="L43" i="101"/>
  <c r="L60" i="101" s="1"/>
  <c r="L42" i="101"/>
  <c r="A42" i="101"/>
  <c r="A59" i="101" s="1"/>
  <c r="A41" i="101"/>
  <c r="A58" i="101" s="1"/>
  <c r="A40" i="101"/>
  <c r="A57" i="101" s="1"/>
  <c r="L35" i="101"/>
  <c r="L34" i="101"/>
  <c r="C34" i="101"/>
  <c r="B34" i="101"/>
  <c r="A34" i="101"/>
  <c r="A49" i="101" s="1"/>
  <c r="A66" i="101" s="1"/>
  <c r="C33" i="101"/>
  <c r="C48" i="101" s="1"/>
  <c r="C65" i="101" s="1"/>
  <c r="B33" i="101"/>
  <c r="A33" i="101"/>
  <c r="C32" i="101"/>
  <c r="B32" i="101"/>
  <c r="A32" i="101"/>
  <c r="L31" i="101"/>
  <c r="C31" i="101"/>
  <c r="B31" i="101"/>
  <c r="A31" i="101"/>
  <c r="O30" i="101"/>
  <c r="L30" i="101"/>
  <c r="C30" i="101"/>
  <c r="H30" i="101" s="1"/>
  <c r="B30" i="101"/>
  <c r="J30" i="101" s="1"/>
  <c r="A30" i="101"/>
  <c r="A45" i="101" s="1"/>
  <c r="A62" i="101" s="1"/>
  <c r="L29" i="101"/>
  <c r="O29" i="101" s="1"/>
  <c r="I29" i="101"/>
  <c r="C29" i="101"/>
  <c r="B29" i="101"/>
  <c r="B44" i="101" s="1"/>
  <c r="A29" i="101"/>
  <c r="A44" i="101" s="1"/>
  <c r="A61" i="101" s="1"/>
  <c r="L28" i="101"/>
  <c r="P28" i="101" s="1"/>
  <c r="C28" i="101"/>
  <c r="C43" i="101" s="1"/>
  <c r="C60" i="101" s="1"/>
  <c r="B28" i="101"/>
  <c r="A28" i="101"/>
  <c r="A43" i="101" s="1"/>
  <c r="A60" i="101" s="1"/>
  <c r="L27" i="101"/>
  <c r="C27" i="101"/>
  <c r="B27" i="101"/>
  <c r="A27" i="101"/>
  <c r="P26" i="101"/>
  <c r="O26" i="101"/>
  <c r="C26" i="101"/>
  <c r="B26" i="101"/>
  <c r="J26" i="101" s="1"/>
  <c r="A26" i="101"/>
  <c r="P25" i="101"/>
  <c r="O25" i="101"/>
  <c r="C25" i="101"/>
  <c r="B25" i="101"/>
  <c r="A25" i="101"/>
  <c r="L66" i="100"/>
  <c r="L65" i="100"/>
  <c r="C65" i="100"/>
  <c r="L64" i="100"/>
  <c r="L63" i="100"/>
  <c r="A59" i="100"/>
  <c r="L58" i="100"/>
  <c r="B58" i="100"/>
  <c r="L57" i="100"/>
  <c r="J56" i="100"/>
  <c r="I56" i="100"/>
  <c r="H56" i="100"/>
  <c r="G56" i="100"/>
  <c r="F56" i="100"/>
  <c r="E56" i="100"/>
  <c r="B56" i="100"/>
  <c r="E55" i="100"/>
  <c r="A50" i="100"/>
  <c r="C49" i="100"/>
  <c r="C66" i="100" s="1"/>
  <c r="A49" i="100"/>
  <c r="A66" i="100" s="1"/>
  <c r="L48" i="100"/>
  <c r="A48" i="100"/>
  <c r="A65" i="100" s="1"/>
  <c r="C47" i="100"/>
  <c r="C64" i="100" s="1"/>
  <c r="A47" i="100"/>
  <c r="A64" i="100" s="1"/>
  <c r="C46" i="100"/>
  <c r="C63" i="100" s="1"/>
  <c r="B46" i="100"/>
  <c r="A46" i="100"/>
  <c r="A63" i="100" s="1"/>
  <c r="L45" i="100"/>
  <c r="C45" i="100"/>
  <c r="C62" i="100" s="1"/>
  <c r="B45" i="100"/>
  <c r="L44" i="100"/>
  <c r="L61" i="100" s="1"/>
  <c r="C44" i="100"/>
  <c r="C61" i="100" s="1"/>
  <c r="L43" i="100"/>
  <c r="L60" i="100" s="1"/>
  <c r="A43" i="100"/>
  <c r="A60" i="100" s="1"/>
  <c r="L42" i="100"/>
  <c r="O42" i="100" s="1"/>
  <c r="B42" i="100"/>
  <c r="A42" i="100"/>
  <c r="B41" i="100"/>
  <c r="A41" i="100"/>
  <c r="A58" i="100" s="1"/>
  <c r="B40" i="100"/>
  <c r="A40" i="100"/>
  <c r="A57" i="100" s="1"/>
  <c r="L35" i="100"/>
  <c r="L34" i="100"/>
  <c r="C34" i="100"/>
  <c r="B34" i="100"/>
  <c r="A34" i="100"/>
  <c r="C33" i="100"/>
  <c r="C48" i="100" s="1"/>
  <c r="B33" i="100"/>
  <c r="J33" i="100" s="1"/>
  <c r="A33" i="100"/>
  <c r="C32" i="100"/>
  <c r="J32" i="100" s="1"/>
  <c r="B32" i="100"/>
  <c r="O32" i="100" s="1"/>
  <c r="A32" i="100"/>
  <c r="L31" i="100"/>
  <c r="P31" i="100" s="1"/>
  <c r="H31" i="100"/>
  <c r="C31" i="100"/>
  <c r="B31" i="100"/>
  <c r="J31" i="100" s="1"/>
  <c r="A31" i="100"/>
  <c r="L30" i="100"/>
  <c r="P30" i="100" s="1"/>
  <c r="C30" i="100"/>
  <c r="I30" i="100" s="1"/>
  <c r="B30" i="100"/>
  <c r="J30" i="100" s="1"/>
  <c r="A30" i="100"/>
  <c r="A45" i="100" s="1"/>
  <c r="A62" i="100" s="1"/>
  <c r="L29" i="100"/>
  <c r="P29" i="100" s="1"/>
  <c r="J29" i="100"/>
  <c r="C29" i="100"/>
  <c r="I29" i="100" s="1"/>
  <c r="B29" i="100"/>
  <c r="A29" i="100"/>
  <c r="A44" i="100" s="1"/>
  <c r="A61" i="100" s="1"/>
  <c r="L28" i="100"/>
  <c r="C28" i="100"/>
  <c r="C43" i="100" s="1"/>
  <c r="C60" i="100" s="1"/>
  <c r="B28" i="100"/>
  <c r="A28" i="100"/>
  <c r="L27" i="100"/>
  <c r="P27" i="100" s="1"/>
  <c r="C27" i="100"/>
  <c r="C42" i="100" s="1"/>
  <c r="C59" i="100" s="1"/>
  <c r="B27" i="100"/>
  <c r="A27" i="100"/>
  <c r="P26" i="100"/>
  <c r="O26" i="100"/>
  <c r="H26" i="100"/>
  <c r="C26" i="100"/>
  <c r="C41" i="100" s="1"/>
  <c r="C58" i="100" s="1"/>
  <c r="B26" i="100"/>
  <c r="J26" i="100" s="1"/>
  <c r="A26" i="100"/>
  <c r="P25" i="100"/>
  <c r="O25" i="100"/>
  <c r="C25" i="100"/>
  <c r="C40" i="100" s="1"/>
  <c r="C57" i="100" s="1"/>
  <c r="B25" i="100"/>
  <c r="A25" i="100"/>
  <c r="L66" i="99"/>
  <c r="L64" i="99"/>
  <c r="L63" i="99"/>
  <c r="L58" i="99"/>
  <c r="L57" i="99"/>
  <c r="J56" i="99"/>
  <c r="I56" i="99"/>
  <c r="H56" i="99"/>
  <c r="G56" i="99"/>
  <c r="F56" i="99"/>
  <c r="E56" i="99"/>
  <c r="B56" i="99"/>
  <c r="E55" i="99"/>
  <c r="A50" i="99"/>
  <c r="C49" i="99"/>
  <c r="C66" i="99" s="1"/>
  <c r="L48" i="99"/>
  <c r="L65" i="99" s="1"/>
  <c r="A48" i="99"/>
  <c r="A65" i="99" s="1"/>
  <c r="C47" i="99"/>
  <c r="C64" i="99" s="1"/>
  <c r="A47" i="99"/>
  <c r="A64" i="99" s="1"/>
  <c r="C46" i="99"/>
  <c r="C63" i="99" s="1"/>
  <c r="A46" i="99"/>
  <c r="A63" i="99" s="1"/>
  <c r="L45" i="99"/>
  <c r="P45" i="99" s="1"/>
  <c r="C45" i="99"/>
  <c r="C62" i="99" s="1"/>
  <c r="B45" i="99"/>
  <c r="I45" i="99" s="1"/>
  <c r="L44" i="99"/>
  <c r="C44" i="99"/>
  <c r="C61" i="99" s="1"/>
  <c r="L43" i="99"/>
  <c r="L60" i="99" s="1"/>
  <c r="L42" i="99"/>
  <c r="A42" i="99"/>
  <c r="A59" i="99" s="1"/>
  <c r="A41" i="99"/>
  <c r="A58" i="99" s="1"/>
  <c r="A40" i="99"/>
  <c r="A57" i="99" s="1"/>
  <c r="L35" i="99"/>
  <c r="L34" i="99"/>
  <c r="P34" i="99" s="1"/>
  <c r="C34" i="99"/>
  <c r="B34" i="99"/>
  <c r="A34" i="99"/>
  <c r="A49" i="99" s="1"/>
  <c r="A66" i="99" s="1"/>
  <c r="C33" i="99"/>
  <c r="C48" i="99" s="1"/>
  <c r="C65" i="99" s="1"/>
  <c r="B33" i="99"/>
  <c r="I33" i="99" s="1"/>
  <c r="A33" i="99"/>
  <c r="C32" i="99"/>
  <c r="B32" i="99"/>
  <c r="A32" i="99"/>
  <c r="L31" i="99"/>
  <c r="P31" i="99" s="1"/>
  <c r="C31" i="99"/>
  <c r="I31" i="99" s="1"/>
  <c r="B31" i="99"/>
  <c r="A31" i="99"/>
  <c r="P30" i="99"/>
  <c r="O30" i="99"/>
  <c r="L30" i="99"/>
  <c r="C30" i="99"/>
  <c r="I30" i="99" s="1"/>
  <c r="B30" i="99"/>
  <c r="A30" i="99"/>
  <c r="A45" i="99" s="1"/>
  <c r="A62" i="99" s="1"/>
  <c r="L29" i="99"/>
  <c r="O29" i="99" s="1"/>
  <c r="C29" i="99"/>
  <c r="I29" i="99" s="1"/>
  <c r="B29" i="99"/>
  <c r="B44" i="99" s="1"/>
  <c r="A29" i="99"/>
  <c r="A44" i="99" s="1"/>
  <c r="A61" i="99" s="1"/>
  <c r="L28" i="99"/>
  <c r="P28" i="99" s="1"/>
  <c r="C28" i="99"/>
  <c r="C43" i="99" s="1"/>
  <c r="C60" i="99" s="1"/>
  <c r="B28" i="99"/>
  <c r="A28" i="99"/>
  <c r="A43" i="99" s="1"/>
  <c r="A60" i="99" s="1"/>
  <c r="L27" i="99"/>
  <c r="P27" i="99" s="1"/>
  <c r="C27" i="99"/>
  <c r="C42" i="99" s="1"/>
  <c r="C59" i="99" s="1"/>
  <c r="B27" i="99"/>
  <c r="A27" i="99"/>
  <c r="P26" i="99"/>
  <c r="O26" i="99"/>
  <c r="C26" i="99"/>
  <c r="C41" i="99" s="1"/>
  <c r="C58" i="99" s="1"/>
  <c r="B26" i="99"/>
  <c r="J26" i="99" s="1"/>
  <c r="A26" i="99"/>
  <c r="P25" i="99"/>
  <c r="O25" i="99"/>
  <c r="C25" i="99"/>
  <c r="C40" i="99" s="1"/>
  <c r="C57" i="99" s="1"/>
  <c r="B25" i="99"/>
  <c r="A25" i="99"/>
  <c r="L66" i="97"/>
  <c r="L64" i="97"/>
  <c r="L63" i="97"/>
  <c r="A59" i="97"/>
  <c r="L58" i="97"/>
  <c r="L57" i="97"/>
  <c r="J56" i="97"/>
  <c r="I56" i="97"/>
  <c r="H56" i="97"/>
  <c r="G56" i="97"/>
  <c r="F56" i="97"/>
  <c r="E56" i="97"/>
  <c r="B56" i="97"/>
  <c r="E55" i="97"/>
  <c r="A50" i="97"/>
  <c r="C49" i="97"/>
  <c r="C66" i="97" s="1"/>
  <c r="A49" i="97"/>
  <c r="A66" i="97" s="1"/>
  <c r="L48" i="97"/>
  <c r="L65" i="97" s="1"/>
  <c r="A48" i="97"/>
  <c r="A65" i="97" s="1"/>
  <c r="C47" i="97"/>
  <c r="C64" i="97" s="1"/>
  <c r="A47" i="97"/>
  <c r="A64" i="97" s="1"/>
  <c r="I46" i="97"/>
  <c r="C46" i="97"/>
  <c r="C63" i="97" s="1"/>
  <c r="B46" i="97"/>
  <c r="P46" i="97" s="1"/>
  <c r="A46" i="97"/>
  <c r="A63" i="97" s="1"/>
  <c r="L45" i="97"/>
  <c r="P45" i="97" s="1"/>
  <c r="C45" i="97"/>
  <c r="C62" i="97" s="1"/>
  <c r="B45" i="97"/>
  <c r="L44" i="97"/>
  <c r="C44" i="97"/>
  <c r="C61" i="97" s="1"/>
  <c r="L43" i="97"/>
  <c r="L60" i="97" s="1"/>
  <c r="A43" i="97"/>
  <c r="A60" i="97" s="1"/>
  <c r="L42" i="97"/>
  <c r="B42" i="97"/>
  <c r="A42" i="97"/>
  <c r="B41" i="97"/>
  <c r="A41" i="97"/>
  <c r="A58" i="97" s="1"/>
  <c r="B40" i="97"/>
  <c r="A40" i="97"/>
  <c r="A57" i="97" s="1"/>
  <c r="L35" i="97"/>
  <c r="L34" i="97"/>
  <c r="C34" i="97"/>
  <c r="J34" i="97" s="1"/>
  <c r="B34" i="97"/>
  <c r="A34" i="97"/>
  <c r="O33" i="97"/>
  <c r="J33" i="97"/>
  <c r="C33" i="97"/>
  <c r="C48" i="97" s="1"/>
  <c r="C65" i="97" s="1"/>
  <c r="B33" i="97"/>
  <c r="A33" i="97"/>
  <c r="O32" i="97"/>
  <c r="C32" i="97"/>
  <c r="B32" i="97"/>
  <c r="A32" i="97"/>
  <c r="L31" i="97"/>
  <c r="P31" i="97" s="1"/>
  <c r="C31" i="97"/>
  <c r="H31" i="97" s="1"/>
  <c r="B31" i="97"/>
  <c r="A31" i="97"/>
  <c r="P30" i="97"/>
  <c r="O30" i="97"/>
  <c r="L30" i="97"/>
  <c r="H30" i="97"/>
  <c r="C30" i="97"/>
  <c r="I30" i="97" s="1"/>
  <c r="B30" i="97"/>
  <c r="A30" i="97"/>
  <c r="A45" i="97" s="1"/>
  <c r="A62" i="97" s="1"/>
  <c r="L29" i="97"/>
  <c r="C29" i="97"/>
  <c r="B29" i="97"/>
  <c r="A29" i="97"/>
  <c r="A44" i="97" s="1"/>
  <c r="A61" i="97" s="1"/>
  <c r="L28" i="97"/>
  <c r="C28" i="97"/>
  <c r="C43" i="97" s="1"/>
  <c r="C60" i="97" s="1"/>
  <c r="B28" i="97"/>
  <c r="A28" i="97"/>
  <c r="L27" i="97"/>
  <c r="P27" i="97" s="1"/>
  <c r="C27" i="97"/>
  <c r="C42" i="97" s="1"/>
  <c r="C59" i="97" s="1"/>
  <c r="B27" i="97"/>
  <c r="A27" i="97"/>
  <c r="P26" i="97"/>
  <c r="O26" i="97"/>
  <c r="C26" i="97"/>
  <c r="C41" i="97" s="1"/>
  <c r="C58" i="97" s="1"/>
  <c r="B26" i="97"/>
  <c r="A26" i="97"/>
  <c r="P25" i="97"/>
  <c r="O25" i="97"/>
  <c r="C25" i="97"/>
  <c r="C40" i="97" s="1"/>
  <c r="C57" i="97" s="1"/>
  <c r="B25" i="97"/>
  <c r="J25" i="97" s="1"/>
  <c r="A25" i="97"/>
  <c r="L66" i="96"/>
  <c r="L64" i="96"/>
  <c r="L63" i="96"/>
  <c r="L58" i="96"/>
  <c r="L57" i="96"/>
  <c r="J56" i="96"/>
  <c r="I56" i="96"/>
  <c r="H56" i="96"/>
  <c r="G56" i="96"/>
  <c r="F56" i="96"/>
  <c r="E56" i="96"/>
  <c r="B56" i="96"/>
  <c r="E55" i="96"/>
  <c r="A50" i="96"/>
  <c r="C49" i="96"/>
  <c r="C66" i="96" s="1"/>
  <c r="A49" i="96"/>
  <c r="A66" i="96" s="1"/>
  <c r="L48" i="96"/>
  <c r="L65" i="96" s="1"/>
  <c r="A48" i="96"/>
  <c r="A65" i="96" s="1"/>
  <c r="C47" i="96"/>
  <c r="C64" i="96" s="1"/>
  <c r="A47" i="96"/>
  <c r="A64" i="96" s="1"/>
  <c r="C46" i="96"/>
  <c r="C63" i="96" s="1"/>
  <c r="B46" i="96"/>
  <c r="A46" i="96"/>
  <c r="A63" i="96" s="1"/>
  <c r="L45" i="96"/>
  <c r="C45" i="96"/>
  <c r="C62" i="96" s="1"/>
  <c r="B45" i="96"/>
  <c r="L44" i="96"/>
  <c r="C44" i="96"/>
  <c r="C61" i="96" s="1"/>
  <c r="L43" i="96"/>
  <c r="L60" i="96" s="1"/>
  <c r="A43" i="96"/>
  <c r="A60" i="96" s="1"/>
  <c r="L42" i="96"/>
  <c r="O42" i="96" s="1"/>
  <c r="B42" i="96"/>
  <c r="A42" i="96"/>
  <c r="A59" i="96" s="1"/>
  <c r="B41" i="96"/>
  <c r="A41" i="96"/>
  <c r="A58" i="96" s="1"/>
  <c r="B40" i="96"/>
  <c r="A40" i="96"/>
  <c r="A57" i="96" s="1"/>
  <c r="L35" i="96"/>
  <c r="L34" i="96"/>
  <c r="C34" i="96"/>
  <c r="B34" i="96"/>
  <c r="A34" i="96"/>
  <c r="O33" i="96"/>
  <c r="C33" i="96"/>
  <c r="C48" i="96" s="1"/>
  <c r="C65" i="96" s="1"/>
  <c r="B33" i="96"/>
  <c r="A33" i="96"/>
  <c r="O32" i="96"/>
  <c r="C32" i="96"/>
  <c r="J32" i="96" s="1"/>
  <c r="B32" i="96"/>
  <c r="A32" i="96"/>
  <c r="L31" i="96"/>
  <c r="P31" i="96" s="1"/>
  <c r="C31" i="96"/>
  <c r="I31" i="96" s="1"/>
  <c r="B31" i="96"/>
  <c r="A31" i="96"/>
  <c r="P30" i="96"/>
  <c r="O30" i="96"/>
  <c r="L30" i="96"/>
  <c r="I30" i="96"/>
  <c r="H30" i="96"/>
  <c r="C30" i="96"/>
  <c r="B30" i="96"/>
  <c r="A30" i="96"/>
  <c r="A45" i="96" s="1"/>
  <c r="A62" i="96" s="1"/>
  <c r="L29" i="96"/>
  <c r="J29" i="96"/>
  <c r="C29" i="96"/>
  <c r="B29" i="96"/>
  <c r="A29" i="96"/>
  <c r="A44" i="96" s="1"/>
  <c r="A61" i="96" s="1"/>
  <c r="L28" i="96"/>
  <c r="C28" i="96"/>
  <c r="C43" i="96" s="1"/>
  <c r="C60" i="96" s="1"/>
  <c r="B28" i="96"/>
  <c r="A28" i="96"/>
  <c r="L27" i="96"/>
  <c r="P27" i="96" s="1"/>
  <c r="C27" i="96"/>
  <c r="H27" i="96" s="1"/>
  <c r="B27" i="96"/>
  <c r="J27" i="96" s="1"/>
  <c r="A27" i="96"/>
  <c r="P26" i="96"/>
  <c r="O26" i="96"/>
  <c r="C26" i="96"/>
  <c r="B26" i="96"/>
  <c r="A26" i="96"/>
  <c r="P25" i="96"/>
  <c r="O25" i="96"/>
  <c r="H25" i="96"/>
  <c r="C25" i="96"/>
  <c r="B25" i="96"/>
  <c r="J25" i="96" s="1"/>
  <c r="A25" i="96"/>
  <c r="L66" i="94"/>
  <c r="L64" i="94"/>
  <c r="L63" i="94"/>
  <c r="L58" i="94"/>
  <c r="L57" i="94"/>
  <c r="J56" i="94"/>
  <c r="I56" i="94"/>
  <c r="H56" i="94"/>
  <c r="G56" i="94"/>
  <c r="F56" i="94"/>
  <c r="E56" i="94"/>
  <c r="B56" i="94"/>
  <c r="E55" i="94"/>
  <c r="A50" i="94"/>
  <c r="C49" i="94"/>
  <c r="C66" i="94" s="1"/>
  <c r="L48" i="94"/>
  <c r="L65" i="94" s="1"/>
  <c r="A48" i="94"/>
  <c r="A65" i="94" s="1"/>
  <c r="C47" i="94"/>
  <c r="C64" i="94" s="1"/>
  <c r="A47" i="94"/>
  <c r="A64" i="94" s="1"/>
  <c r="C46" i="94"/>
  <c r="C63" i="94" s="1"/>
  <c r="L45" i="94"/>
  <c r="L62" i="94" s="1"/>
  <c r="C45" i="94"/>
  <c r="C62" i="94" s="1"/>
  <c r="A45" i="94"/>
  <c r="A62" i="94" s="1"/>
  <c r="P44" i="94"/>
  <c r="L44" i="94"/>
  <c r="O44" i="94" s="1"/>
  <c r="C44" i="94"/>
  <c r="C61" i="94" s="1"/>
  <c r="B44" i="94"/>
  <c r="B61" i="94" s="1"/>
  <c r="A44" i="94"/>
  <c r="A61" i="94" s="1"/>
  <c r="L43" i="94"/>
  <c r="L60" i="94" s="1"/>
  <c r="B43" i="94"/>
  <c r="L42" i="94"/>
  <c r="C41" i="94"/>
  <c r="C58" i="94" s="1"/>
  <c r="L35" i="94"/>
  <c r="L34" i="94"/>
  <c r="O34" i="94" s="1"/>
  <c r="H34" i="94"/>
  <c r="C34" i="94"/>
  <c r="B34" i="94"/>
  <c r="A34" i="94"/>
  <c r="A49" i="94" s="1"/>
  <c r="A66" i="94" s="1"/>
  <c r="P33" i="94"/>
  <c r="C33" i="94"/>
  <c r="C48" i="94" s="1"/>
  <c r="C65" i="94" s="1"/>
  <c r="B33" i="94"/>
  <c r="I33" i="94" s="1"/>
  <c r="A33" i="94"/>
  <c r="P32" i="94"/>
  <c r="C32" i="94"/>
  <c r="H32" i="94" s="1"/>
  <c r="B32" i="94"/>
  <c r="A32" i="94"/>
  <c r="L31" i="94"/>
  <c r="O31" i="94" s="1"/>
  <c r="I31" i="94"/>
  <c r="C31" i="94"/>
  <c r="B31" i="94"/>
  <c r="J31" i="94" s="1"/>
  <c r="A31" i="94"/>
  <c r="A46" i="94" s="1"/>
  <c r="A63" i="94" s="1"/>
  <c r="L30" i="94"/>
  <c r="P30" i="94" s="1"/>
  <c r="C30" i="94"/>
  <c r="B30" i="94"/>
  <c r="A30" i="94"/>
  <c r="L29" i="94"/>
  <c r="O29" i="94" s="1"/>
  <c r="C29" i="94"/>
  <c r="H29" i="94" s="1"/>
  <c r="B29" i="94"/>
  <c r="A29" i="94"/>
  <c r="L28" i="94"/>
  <c r="O28" i="94" s="1"/>
  <c r="C28" i="94"/>
  <c r="H28" i="94" s="1"/>
  <c r="B28" i="94"/>
  <c r="A28" i="94"/>
  <c r="A43" i="94" s="1"/>
  <c r="A60" i="94" s="1"/>
  <c r="L27" i="94"/>
  <c r="O27" i="94" s="1"/>
  <c r="C27" i="94"/>
  <c r="C42" i="94" s="1"/>
  <c r="C59" i="94" s="1"/>
  <c r="B27" i="94"/>
  <c r="A27" i="94"/>
  <c r="A42" i="94" s="1"/>
  <c r="A59" i="94" s="1"/>
  <c r="O26" i="94"/>
  <c r="I26" i="94"/>
  <c r="C26" i="94"/>
  <c r="B26" i="94"/>
  <c r="J26" i="94" s="1"/>
  <c r="A26" i="94"/>
  <c r="A41" i="94" s="1"/>
  <c r="A58" i="94" s="1"/>
  <c r="O25" i="94"/>
  <c r="C25" i="94"/>
  <c r="I25" i="94" s="1"/>
  <c r="B25" i="94"/>
  <c r="A25" i="94"/>
  <c r="A40" i="94" s="1"/>
  <c r="A57" i="94" s="1"/>
  <c r="L66" i="93"/>
  <c r="L64" i="93"/>
  <c r="L63" i="93"/>
  <c r="L58" i="93"/>
  <c r="L57" i="93"/>
  <c r="J56" i="93"/>
  <c r="I56" i="93"/>
  <c r="H56" i="93"/>
  <c r="G56" i="93"/>
  <c r="F56" i="93"/>
  <c r="E56" i="93"/>
  <c r="B56" i="93"/>
  <c r="E55" i="93"/>
  <c r="A50" i="93"/>
  <c r="C49" i="93"/>
  <c r="C66" i="93" s="1"/>
  <c r="A49" i="93"/>
  <c r="A66" i="93" s="1"/>
  <c r="L48" i="93"/>
  <c r="L65" i="93" s="1"/>
  <c r="B48" i="93"/>
  <c r="B65" i="93" s="1"/>
  <c r="C47" i="93"/>
  <c r="C64" i="93" s="1"/>
  <c r="B47" i="93"/>
  <c r="P47" i="93" s="1"/>
  <c r="C46" i="93"/>
  <c r="C63" i="93" s="1"/>
  <c r="B46" i="93"/>
  <c r="P46" i="93" s="1"/>
  <c r="L45" i="93"/>
  <c r="C45" i="93"/>
  <c r="C62" i="93" s="1"/>
  <c r="L44" i="93"/>
  <c r="L61" i="93" s="1"/>
  <c r="C44" i="93"/>
  <c r="C61" i="93" s="1"/>
  <c r="L43" i="93"/>
  <c r="L60" i="93" s="1"/>
  <c r="A43" i="93"/>
  <c r="A60" i="93" s="1"/>
  <c r="L42" i="93"/>
  <c r="O42" i="93" s="1"/>
  <c r="B42" i="93"/>
  <c r="B41" i="93"/>
  <c r="P41" i="93" s="1"/>
  <c r="B40" i="93"/>
  <c r="B57" i="93" s="1"/>
  <c r="L35" i="93"/>
  <c r="L34" i="93"/>
  <c r="P34" i="93" s="1"/>
  <c r="C34" i="93"/>
  <c r="H34" i="93" s="1"/>
  <c r="B34" i="93"/>
  <c r="I34" i="93" s="1"/>
  <c r="A34" i="93"/>
  <c r="P33" i="93"/>
  <c r="O33" i="93"/>
  <c r="C33" i="93"/>
  <c r="I33" i="93" s="1"/>
  <c r="B33" i="93"/>
  <c r="A33" i="93"/>
  <c r="A48" i="93" s="1"/>
  <c r="A65" i="93" s="1"/>
  <c r="P32" i="93"/>
  <c r="O32" i="93"/>
  <c r="C32" i="93"/>
  <c r="I32" i="93" s="1"/>
  <c r="B32" i="93"/>
  <c r="J32" i="93" s="1"/>
  <c r="A32" i="93"/>
  <c r="A47" i="93" s="1"/>
  <c r="A64" i="93" s="1"/>
  <c r="P31" i="93"/>
  <c r="L31" i="93"/>
  <c r="O31" i="93" s="1"/>
  <c r="H31" i="93"/>
  <c r="C31" i="93"/>
  <c r="I31" i="93" s="1"/>
  <c r="B31" i="93"/>
  <c r="J31" i="93" s="1"/>
  <c r="A31" i="93"/>
  <c r="A46" i="93" s="1"/>
  <c r="A63" i="93" s="1"/>
  <c r="P30" i="93"/>
  <c r="L30" i="93"/>
  <c r="O30" i="93" s="1"/>
  <c r="C30" i="93"/>
  <c r="I30" i="93" s="1"/>
  <c r="B30" i="93"/>
  <c r="J30" i="93" s="1"/>
  <c r="A30" i="93"/>
  <c r="A45" i="93" s="1"/>
  <c r="A62" i="93" s="1"/>
  <c r="L29" i="93"/>
  <c r="O29" i="93" s="1"/>
  <c r="C29" i="93"/>
  <c r="B29" i="93"/>
  <c r="B44" i="93" s="1"/>
  <c r="A29" i="93"/>
  <c r="A44" i="93" s="1"/>
  <c r="A61" i="93" s="1"/>
  <c r="L28" i="93"/>
  <c r="P28" i="93" s="1"/>
  <c r="C28" i="93"/>
  <c r="C43" i="93" s="1"/>
  <c r="C60" i="93" s="1"/>
  <c r="B28" i="93"/>
  <c r="B43" i="93" s="1"/>
  <c r="A28" i="93"/>
  <c r="L27" i="93"/>
  <c r="P27" i="93" s="1"/>
  <c r="C27" i="93"/>
  <c r="C42" i="93" s="1"/>
  <c r="C59" i="93" s="1"/>
  <c r="B27" i="93"/>
  <c r="J27" i="93" s="1"/>
  <c r="A27" i="93"/>
  <c r="A42" i="93" s="1"/>
  <c r="A59" i="93" s="1"/>
  <c r="P26" i="93"/>
  <c r="I26" i="93"/>
  <c r="H26" i="93"/>
  <c r="C26" i="93"/>
  <c r="C41" i="93" s="1"/>
  <c r="C58" i="93" s="1"/>
  <c r="B26" i="93"/>
  <c r="J26" i="93" s="1"/>
  <c r="A26" i="93"/>
  <c r="A41" i="93" s="1"/>
  <c r="A58" i="93" s="1"/>
  <c r="P25" i="93"/>
  <c r="C25" i="93"/>
  <c r="C40" i="93" s="1"/>
  <c r="C57" i="93" s="1"/>
  <c r="B25" i="93"/>
  <c r="J25" i="93" s="1"/>
  <c r="A25" i="93"/>
  <c r="A40" i="93" s="1"/>
  <c r="A57" i="93" s="1"/>
  <c r="L66" i="92"/>
  <c r="L64" i="92"/>
  <c r="L63" i="92"/>
  <c r="L58" i="92"/>
  <c r="L57" i="92"/>
  <c r="J56" i="92"/>
  <c r="I56" i="92"/>
  <c r="H56" i="92"/>
  <c r="G56" i="92"/>
  <c r="F56" i="92"/>
  <c r="E56" i="92"/>
  <c r="B56" i="92"/>
  <c r="E55" i="92"/>
  <c r="A50" i="92"/>
  <c r="C49" i="92"/>
  <c r="C66" i="92" s="1"/>
  <c r="L48" i="92"/>
  <c r="L65" i="92" s="1"/>
  <c r="A48" i="92"/>
  <c r="A65" i="92" s="1"/>
  <c r="C47" i="92"/>
  <c r="C64" i="92" s="1"/>
  <c r="A47" i="92"/>
  <c r="A64" i="92" s="1"/>
  <c r="C46" i="92"/>
  <c r="C63" i="92" s="1"/>
  <c r="A46" i="92"/>
  <c r="A63" i="92" s="1"/>
  <c r="L45" i="92"/>
  <c r="L62" i="92" s="1"/>
  <c r="C45" i="92"/>
  <c r="C62" i="92" s="1"/>
  <c r="B45" i="92"/>
  <c r="L44" i="92"/>
  <c r="C44" i="92"/>
  <c r="C61" i="92" s="1"/>
  <c r="L43" i="92"/>
  <c r="L60" i="92" s="1"/>
  <c r="L42" i="92"/>
  <c r="A42" i="92"/>
  <c r="A59" i="92" s="1"/>
  <c r="A41" i="92"/>
  <c r="A58" i="92" s="1"/>
  <c r="A40" i="92"/>
  <c r="A57" i="92" s="1"/>
  <c r="L35" i="92"/>
  <c r="L34" i="92"/>
  <c r="P34" i="92" s="1"/>
  <c r="C34" i="92"/>
  <c r="B34" i="92"/>
  <c r="I34" i="92" s="1"/>
  <c r="A34" i="92"/>
  <c r="A49" i="92" s="1"/>
  <c r="A66" i="92" s="1"/>
  <c r="C33" i="92"/>
  <c r="C48" i="92" s="1"/>
  <c r="C65" i="92" s="1"/>
  <c r="B33" i="92"/>
  <c r="I33" i="92" s="1"/>
  <c r="A33" i="92"/>
  <c r="C32" i="92"/>
  <c r="B32" i="92"/>
  <c r="A32" i="92"/>
  <c r="L31" i="92"/>
  <c r="P31" i="92" s="1"/>
  <c r="C31" i="92"/>
  <c r="I31" i="92" s="1"/>
  <c r="B31" i="92"/>
  <c r="A31" i="92"/>
  <c r="O30" i="92"/>
  <c r="L30" i="92"/>
  <c r="C30" i="92"/>
  <c r="H30" i="92" s="1"/>
  <c r="B30" i="92"/>
  <c r="J30" i="92" s="1"/>
  <c r="A30" i="92"/>
  <c r="A45" i="92" s="1"/>
  <c r="A62" i="92" s="1"/>
  <c r="L29" i="92"/>
  <c r="O29" i="92" s="1"/>
  <c r="I29" i="92"/>
  <c r="C29" i="92"/>
  <c r="H29" i="92" s="1"/>
  <c r="B29" i="92"/>
  <c r="B44" i="92" s="1"/>
  <c r="A29" i="92"/>
  <c r="A44" i="92" s="1"/>
  <c r="A61" i="92" s="1"/>
  <c r="L28" i="92"/>
  <c r="P28" i="92" s="1"/>
  <c r="C28" i="92"/>
  <c r="C43" i="92" s="1"/>
  <c r="C60" i="92" s="1"/>
  <c r="B28" i="92"/>
  <c r="A28" i="92"/>
  <c r="A43" i="92" s="1"/>
  <c r="A60" i="92" s="1"/>
  <c r="L27" i="92"/>
  <c r="P27" i="92" s="1"/>
  <c r="C27" i="92"/>
  <c r="C42" i="92" s="1"/>
  <c r="C59" i="92" s="1"/>
  <c r="B27" i="92"/>
  <c r="A27" i="92"/>
  <c r="O26" i="92"/>
  <c r="C26" i="92"/>
  <c r="C41" i="92" s="1"/>
  <c r="C58" i="92" s="1"/>
  <c r="B26" i="92"/>
  <c r="A26" i="92"/>
  <c r="O25" i="92"/>
  <c r="C25" i="92"/>
  <c r="C40" i="92" s="1"/>
  <c r="C57" i="92" s="1"/>
  <c r="B25" i="92"/>
  <c r="A25" i="92"/>
  <c r="L66" i="91"/>
  <c r="L64" i="91"/>
  <c r="L63" i="91"/>
  <c r="L61" i="91"/>
  <c r="L58" i="91"/>
  <c r="B58" i="91"/>
  <c r="L57" i="91"/>
  <c r="C57" i="91"/>
  <c r="J56" i="91"/>
  <c r="I56" i="91"/>
  <c r="H56" i="91"/>
  <c r="G56" i="91"/>
  <c r="F56" i="91"/>
  <c r="E56" i="91"/>
  <c r="B56" i="91"/>
  <c r="E55" i="91"/>
  <c r="A50" i="91"/>
  <c r="C49" i="91"/>
  <c r="C66" i="91" s="1"/>
  <c r="A49" i="91"/>
  <c r="A66" i="91" s="1"/>
  <c r="L48" i="91"/>
  <c r="L65" i="91" s="1"/>
  <c r="A48" i="91"/>
  <c r="A65" i="91" s="1"/>
  <c r="C47" i="91"/>
  <c r="C64" i="91" s="1"/>
  <c r="A47" i="91"/>
  <c r="A64" i="91" s="1"/>
  <c r="C46" i="91"/>
  <c r="C63" i="91" s="1"/>
  <c r="B46" i="91"/>
  <c r="A46" i="91"/>
  <c r="A63" i="91" s="1"/>
  <c r="L45" i="91"/>
  <c r="C45" i="91"/>
  <c r="C62" i="91" s="1"/>
  <c r="B45" i="91"/>
  <c r="L44" i="91"/>
  <c r="C44" i="91"/>
  <c r="C61" i="91" s="1"/>
  <c r="L43" i="91"/>
  <c r="L60" i="91" s="1"/>
  <c r="A43" i="91"/>
  <c r="A60" i="91" s="1"/>
  <c r="L42" i="91"/>
  <c r="L59" i="91" s="1"/>
  <c r="B42" i="91"/>
  <c r="A42" i="91"/>
  <c r="A59" i="91" s="1"/>
  <c r="B41" i="91"/>
  <c r="A41" i="91"/>
  <c r="A58" i="91" s="1"/>
  <c r="B40" i="91"/>
  <c r="A40" i="91"/>
  <c r="A57" i="91" s="1"/>
  <c r="L35" i="91"/>
  <c r="L34" i="91"/>
  <c r="C34" i="91"/>
  <c r="B34" i="91"/>
  <c r="A34" i="91"/>
  <c r="O33" i="91"/>
  <c r="C33" i="91"/>
  <c r="C48" i="91" s="1"/>
  <c r="C65" i="91" s="1"/>
  <c r="B33" i="91"/>
  <c r="A33" i="91"/>
  <c r="O32" i="91"/>
  <c r="C32" i="91"/>
  <c r="J32" i="91" s="1"/>
  <c r="B32" i="91"/>
  <c r="A32" i="91"/>
  <c r="L31" i="91"/>
  <c r="P31" i="91" s="1"/>
  <c r="C31" i="91"/>
  <c r="H31" i="91" s="1"/>
  <c r="B31" i="91"/>
  <c r="J31" i="91" s="1"/>
  <c r="A31" i="91"/>
  <c r="P30" i="91"/>
  <c r="L30" i="91"/>
  <c r="O30" i="91" s="1"/>
  <c r="I30" i="91"/>
  <c r="H30" i="91"/>
  <c r="C30" i="91"/>
  <c r="B30" i="91"/>
  <c r="J30" i="91" s="1"/>
  <c r="A30" i="91"/>
  <c r="A45" i="91" s="1"/>
  <c r="A62" i="91" s="1"/>
  <c r="L29" i="91"/>
  <c r="C29" i="91"/>
  <c r="J29" i="91" s="1"/>
  <c r="B29" i="91"/>
  <c r="A29" i="91"/>
  <c r="A44" i="91" s="1"/>
  <c r="A61" i="91" s="1"/>
  <c r="L28" i="91"/>
  <c r="C28" i="91"/>
  <c r="C43" i="91" s="1"/>
  <c r="C60" i="91" s="1"/>
  <c r="B28" i="91"/>
  <c r="A28" i="91"/>
  <c r="L27" i="91"/>
  <c r="P27" i="91" s="1"/>
  <c r="C27" i="91"/>
  <c r="C42" i="91" s="1"/>
  <c r="C59" i="91" s="1"/>
  <c r="B27" i="91"/>
  <c r="J27" i="91" s="1"/>
  <c r="A27" i="91"/>
  <c r="P26" i="91"/>
  <c r="O26" i="91"/>
  <c r="C26" i="91"/>
  <c r="C41" i="91" s="1"/>
  <c r="C58" i="91" s="1"/>
  <c r="B26" i="91"/>
  <c r="A26" i="91"/>
  <c r="P25" i="91"/>
  <c r="O25" i="91"/>
  <c r="C25" i="91"/>
  <c r="C40" i="91" s="1"/>
  <c r="B25" i="91"/>
  <c r="J25" i="91" s="1"/>
  <c r="A25" i="91"/>
  <c r="L66" i="90"/>
  <c r="L64" i="90"/>
  <c r="L63" i="90"/>
  <c r="L58" i="90"/>
  <c r="L57" i="90"/>
  <c r="J56" i="90"/>
  <c r="I56" i="90"/>
  <c r="H56" i="90"/>
  <c r="G56" i="90"/>
  <c r="F56" i="90"/>
  <c r="E56" i="90"/>
  <c r="B56" i="90"/>
  <c r="E55" i="90"/>
  <c r="A50" i="90"/>
  <c r="C49" i="90"/>
  <c r="C66" i="90" s="1"/>
  <c r="B49" i="90"/>
  <c r="O49" i="90" s="1"/>
  <c r="L48" i="90"/>
  <c r="L65" i="90" s="1"/>
  <c r="C47" i="90"/>
  <c r="C64" i="90" s="1"/>
  <c r="C46" i="90"/>
  <c r="C63" i="90" s="1"/>
  <c r="L45" i="90"/>
  <c r="L62" i="90" s="1"/>
  <c r="C45" i="90"/>
  <c r="C62" i="90" s="1"/>
  <c r="L44" i="90"/>
  <c r="L61" i="90" s="1"/>
  <c r="C44" i="90"/>
  <c r="C61" i="90" s="1"/>
  <c r="A44" i="90"/>
  <c r="A61" i="90" s="1"/>
  <c r="L43" i="90"/>
  <c r="L60" i="90" s="1"/>
  <c r="B43" i="90"/>
  <c r="B60" i="90" s="1"/>
  <c r="L42" i="90"/>
  <c r="C42" i="90"/>
  <c r="C59" i="90" s="1"/>
  <c r="C40" i="90"/>
  <c r="C57" i="90" s="1"/>
  <c r="L35" i="90"/>
  <c r="P34" i="90"/>
  <c r="L34" i="90"/>
  <c r="O34" i="90" s="1"/>
  <c r="H34" i="90"/>
  <c r="C34" i="90"/>
  <c r="I34" i="90" s="1"/>
  <c r="B34" i="90"/>
  <c r="J34" i="90" s="1"/>
  <c r="A34" i="90"/>
  <c r="A49" i="90" s="1"/>
  <c r="A66" i="90" s="1"/>
  <c r="P33" i="90"/>
  <c r="O33" i="90"/>
  <c r="C33" i="90"/>
  <c r="C48" i="90" s="1"/>
  <c r="C65" i="90" s="1"/>
  <c r="B33" i="90"/>
  <c r="B48" i="90" s="1"/>
  <c r="A33" i="90"/>
  <c r="A48" i="90" s="1"/>
  <c r="A65" i="90" s="1"/>
  <c r="P32" i="90"/>
  <c r="O32" i="90"/>
  <c r="H32" i="90"/>
  <c r="C32" i="90"/>
  <c r="I32" i="90" s="1"/>
  <c r="B32" i="90"/>
  <c r="B47" i="90" s="1"/>
  <c r="A32" i="90"/>
  <c r="A47" i="90" s="1"/>
  <c r="A64" i="90" s="1"/>
  <c r="P31" i="90"/>
  <c r="L31" i="90"/>
  <c r="I31" i="90"/>
  <c r="C31" i="90"/>
  <c r="B31" i="90"/>
  <c r="J31" i="90" s="1"/>
  <c r="A31" i="90"/>
  <c r="A46" i="90" s="1"/>
  <c r="A63" i="90" s="1"/>
  <c r="L30" i="90"/>
  <c r="P30" i="90" s="1"/>
  <c r="C30" i="90"/>
  <c r="B30" i="90"/>
  <c r="J30" i="90" s="1"/>
  <c r="A30" i="90"/>
  <c r="A45" i="90" s="1"/>
  <c r="A62" i="90" s="1"/>
  <c r="L29" i="90"/>
  <c r="O29" i="90" s="1"/>
  <c r="C29" i="90"/>
  <c r="H29" i="90" s="1"/>
  <c r="B29" i="90"/>
  <c r="B44" i="90" s="1"/>
  <c r="A29" i="90"/>
  <c r="P28" i="90"/>
  <c r="L28" i="90"/>
  <c r="O28" i="90" s="1"/>
  <c r="H28" i="90"/>
  <c r="C28" i="90"/>
  <c r="C43" i="90" s="1"/>
  <c r="C60" i="90" s="1"/>
  <c r="B28" i="90"/>
  <c r="J28" i="90" s="1"/>
  <c r="A28" i="90"/>
  <c r="A43" i="90" s="1"/>
  <c r="A60" i="90" s="1"/>
  <c r="P27" i="90"/>
  <c r="L27" i="90"/>
  <c r="I27" i="90"/>
  <c r="C27" i="90"/>
  <c r="B27" i="90"/>
  <c r="J27" i="90" s="1"/>
  <c r="A27" i="90"/>
  <c r="A42" i="90" s="1"/>
  <c r="A59" i="90" s="1"/>
  <c r="I26" i="90"/>
  <c r="C26" i="90"/>
  <c r="C41" i="90" s="1"/>
  <c r="C58" i="90" s="1"/>
  <c r="B26" i="90"/>
  <c r="J26" i="90" s="1"/>
  <c r="A26" i="90"/>
  <c r="A41" i="90" s="1"/>
  <c r="A58" i="90" s="1"/>
  <c r="I25" i="90"/>
  <c r="C25" i="90"/>
  <c r="B25" i="90"/>
  <c r="J25" i="90" s="1"/>
  <c r="A25" i="90"/>
  <c r="A40" i="90" s="1"/>
  <c r="A57" i="90" s="1"/>
  <c r="L66" i="89"/>
  <c r="L64" i="89"/>
  <c r="L63" i="89"/>
  <c r="L58" i="89"/>
  <c r="L57" i="89"/>
  <c r="J56" i="89"/>
  <c r="I56" i="89"/>
  <c r="H56" i="89"/>
  <c r="G56" i="89"/>
  <c r="F56" i="89"/>
  <c r="E56" i="89"/>
  <c r="B56" i="89"/>
  <c r="E55" i="89"/>
  <c r="A50" i="89"/>
  <c r="C49" i="89"/>
  <c r="C66" i="89" s="1"/>
  <c r="L48" i="89"/>
  <c r="L65" i="89" s="1"/>
  <c r="A48" i="89"/>
  <c r="A65" i="89" s="1"/>
  <c r="C47" i="89"/>
  <c r="C64" i="89" s="1"/>
  <c r="A47" i="89"/>
  <c r="A64" i="89" s="1"/>
  <c r="C46" i="89"/>
  <c r="C63" i="89" s="1"/>
  <c r="A46" i="89"/>
  <c r="A63" i="89" s="1"/>
  <c r="L45" i="89"/>
  <c r="L62" i="89" s="1"/>
  <c r="C45" i="89"/>
  <c r="C62" i="89" s="1"/>
  <c r="B45" i="89"/>
  <c r="P45" i="89" s="1"/>
  <c r="L44" i="89"/>
  <c r="C44" i="89"/>
  <c r="C61" i="89" s="1"/>
  <c r="L43" i="89"/>
  <c r="L60" i="89" s="1"/>
  <c r="L42" i="89"/>
  <c r="A42" i="89"/>
  <c r="A59" i="89" s="1"/>
  <c r="A41" i="89"/>
  <c r="A58" i="89" s="1"/>
  <c r="A40" i="89"/>
  <c r="A57" i="89" s="1"/>
  <c r="L35" i="89"/>
  <c r="L34" i="89"/>
  <c r="P34" i="89" s="1"/>
  <c r="C34" i="89"/>
  <c r="B34" i="89"/>
  <c r="I34" i="89" s="1"/>
  <c r="A34" i="89"/>
  <c r="A49" i="89" s="1"/>
  <c r="A66" i="89" s="1"/>
  <c r="C33" i="89"/>
  <c r="C48" i="89" s="1"/>
  <c r="C65" i="89" s="1"/>
  <c r="B33" i="89"/>
  <c r="I33" i="89" s="1"/>
  <c r="A33" i="89"/>
  <c r="C32" i="89"/>
  <c r="B32" i="89"/>
  <c r="A32" i="89"/>
  <c r="L31" i="89"/>
  <c r="P31" i="89" s="1"/>
  <c r="C31" i="89"/>
  <c r="I31" i="89" s="1"/>
  <c r="B31" i="89"/>
  <c r="A31" i="89"/>
  <c r="L30" i="89"/>
  <c r="O30" i="89" s="1"/>
  <c r="C30" i="89"/>
  <c r="H30" i="89" s="1"/>
  <c r="B30" i="89"/>
  <c r="J30" i="89" s="1"/>
  <c r="A30" i="89"/>
  <c r="A45" i="89" s="1"/>
  <c r="A62" i="89" s="1"/>
  <c r="L29" i="89"/>
  <c r="O29" i="89" s="1"/>
  <c r="C29" i="89"/>
  <c r="I29" i="89" s="1"/>
  <c r="B29" i="89"/>
  <c r="B44" i="89" s="1"/>
  <c r="A29" i="89"/>
  <c r="A44" i="89" s="1"/>
  <c r="A61" i="89" s="1"/>
  <c r="L28" i="89"/>
  <c r="P28" i="89" s="1"/>
  <c r="C28" i="89"/>
  <c r="C43" i="89" s="1"/>
  <c r="C60" i="89" s="1"/>
  <c r="B28" i="89"/>
  <c r="A28" i="89"/>
  <c r="A43" i="89" s="1"/>
  <c r="A60" i="89" s="1"/>
  <c r="L27" i="89"/>
  <c r="P27" i="89" s="1"/>
  <c r="C27" i="89"/>
  <c r="C42" i="89" s="1"/>
  <c r="C59" i="89" s="1"/>
  <c r="B27" i="89"/>
  <c r="A27" i="89"/>
  <c r="P26" i="89"/>
  <c r="O26" i="89"/>
  <c r="C26" i="89"/>
  <c r="C41" i="89" s="1"/>
  <c r="C58" i="89" s="1"/>
  <c r="B26" i="89"/>
  <c r="J26" i="89" s="1"/>
  <c r="A26" i="89"/>
  <c r="P25" i="89"/>
  <c r="O25" i="89"/>
  <c r="C25" i="89"/>
  <c r="C40" i="89" s="1"/>
  <c r="C57" i="89" s="1"/>
  <c r="B25" i="89"/>
  <c r="J25" i="89" s="1"/>
  <c r="A25" i="89"/>
  <c r="L66" i="88"/>
  <c r="L64" i="88"/>
  <c r="L63" i="88"/>
  <c r="L58" i="88"/>
  <c r="L57" i="88"/>
  <c r="J56" i="88"/>
  <c r="I56" i="88"/>
  <c r="H56" i="88"/>
  <c r="G56" i="88"/>
  <c r="F56" i="88"/>
  <c r="E56" i="88"/>
  <c r="B56" i="88"/>
  <c r="E55" i="88"/>
  <c r="A50" i="88"/>
  <c r="C49" i="88"/>
  <c r="C66" i="88" s="1"/>
  <c r="L48" i="88"/>
  <c r="L65" i="88" s="1"/>
  <c r="A48" i="88"/>
  <c r="A65" i="88" s="1"/>
  <c r="C47" i="88"/>
  <c r="C64" i="88" s="1"/>
  <c r="A47" i="88"/>
  <c r="A64" i="88" s="1"/>
  <c r="C46" i="88"/>
  <c r="C63" i="88" s="1"/>
  <c r="A46" i="88"/>
  <c r="A63" i="88" s="1"/>
  <c r="L45" i="88"/>
  <c r="L62" i="88" s="1"/>
  <c r="C45" i="88"/>
  <c r="C62" i="88" s="1"/>
  <c r="B45" i="88"/>
  <c r="L44" i="88"/>
  <c r="C44" i="88"/>
  <c r="C61" i="88" s="1"/>
  <c r="L43" i="88"/>
  <c r="L60" i="88" s="1"/>
  <c r="L42" i="88"/>
  <c r="A42" i="88"/>
  <c r="A59" i="88" s="1"/>
  <c r="A41" i="88"/>
  <c r="A58" i="88" s="1"/>
  <c r="A40" i="88"/>
  <c r="A57" i="88" s="1"/>
  <c r="L35" i="88"/>
  <c r="L34" i="88"/>
  <c r="P34" i="88" s="1"/>
  <c r="C34" i="88"/>
  <c r="B34" i="88"/>
  <c r="A34" i="88"/>
  <c r="A49" i="88" s="1"/>
  <c r="A66" i="88" s="1"/>
  <c r="C33" i="88"/>
  <c r="C48" i="88" s="1"/>
  <c r="C65" i="88" s="1"/>
  <c r="B33" i="88"/>
  <c r="I33" i="88" s="1"/>
  <c r="A33" i="88"/>
  <c r="C32" i="88"/>
  <c r="B32" i="88"/>
  <c r="A32" i="88"/>
  <c r="L31" i="88"/>
  <c r="P31" i="88" s="1"/>
  <c r="C31" i="88"/>
  <c r="H31" i="88" s="1"/>
  <c r="B31" i="88"/>
  <c r="A31" i="88"/>
  <c r="O30" i="88"/>
  <c r="L30" i="88"/>
  <c r="P30" i="88" s="1"/>
  <c r="C30" i="88"/>
  <c r="I30" i="88" s="1"/>
  <c r="B30" i="88"/>
  <c r="A30" i="88"/>
  <c r="A45" i="88" s="1"/>
  <c r="A62" i="88" s="1"/>
  <c r="L29" i="88"/>
  <c r="P29" i="88" s="1"/>
  <c r="I29" i="88"/>
  <c r="C29" i="88"/>
  <c r="B29" i="88"/>
  <c r="B44" i="88" s="1"/>
  <c r="A29" i="88"/>
  <c r="A44" i="88" s="1"/>
  <c r="A61" i="88" s="1"/>
  <c r="L28" i="88"/>
  <c r="P28" i="88" s="1"/>
  <c r="C28" i="88"/>
  <c r="C43" i="88" s="1"/>
  <c r="C60" i="88" s="1"/>
  <c r="B28" i="88"/>
  <c r="A28" i="88"/>
  <c r="A43" i="88" s="1"/>
  <c r="A60" i="88" s="1"/>
  <c r="L27" i="88"/>
  <c r="P27" i="88" s="1"/>
  <c r="C27" i="88"/>
  <c r="C42" i="88" s="1"/>
  <c r="C59" i="88" s="1"/>
  <c r="B27" i="88"/>
  <c r="A27" i="88"/>
  <c r="P26" i="88"/>
  <c r="O26" i="88"/>
  <c r="C26" i="88"/>
  <c r="C41" i="88" s="1"/>
  <c r="C58" i="88" s="1"/>
  <c r="B26" i="88"/>
  <c r="J26" i="88" s="1"/>
  <c r="A26" i="88"/>
  <c r="P25" i="88"/>
  <c r="O25" i="88"/>
  <c r="C25" i="88"/>
  <c r="C40" i="88" s="1"/>
  <c r="C57" i="88" s="1"/>
  <c r="B25" i="88"/>
  <c r="A25" i="88"/>
  <c r="L66" i="86"/>
  <c r="L64" i="86"/>
  <c r="L63" i="86"/>
  <c r="L58" i="86"/>
  <c r="L57" i="86"/>
  <c r="J56" i="86"/>
  <c r="I56" i="86"/>
  <c r="H56" i="86"/>
  <c r="G56" i="86"/>
  <c r="F56" i="86"/>
  <c r="E56" i="86"/>
  <c r="B56" i="86"/>
  <c r="E55" i="86"/>
  <c r="A50" i="86"/>
  <c r="C49" i="86"/>
  <c r="C66" i="86" s="1"/>
  <c r="A49" i="86"/>
  <c r="A66" i="86" s="1"/>
  <c r="L48" i="86"/>
  <c r="L65" i="86" s="1"/>
  <c r="A48" i="86"/>
  <c r="A65" i="86" s="1"/>
  <c r="C47" i="86"/>
  <c r="C64" i="86" s="1"/>
  <c r="A47" i="86"/>
  <c r="A64" i="86" s="1"/>
  <c r="C46" i="86"/>
  <c r="C63" i="86" s="1"/>
  <c r="B46" i="86"/>
  <c r="A46" i="86"/>
  <c r="A63" i="86" s="1"/>
  <c r="L45" i="86"/>
  <c r="C45" i="86"/>
  <c r="C62" i="86" s="1"/>
  <c r="B45" i="86"/>
  <c r="L44" i="86"/>
  <c r="C44" i="86"/>
  <c r="C61" i="86" s="1"/>
  <c r="L43" i="86"/>
  <c r="L60" i="86" s="1"/>
  <c r="A43" i="86"/>
  <c r="A60" i="86" s="1"/>
  <c r="L42" i="86"/>
  <c r="O42" i="86" s="1"/>
  <c r="B42" i="86"/>
  <c r="A42" i="86"/>
  <c r="A59" i="86" s="1"/>
  <c r="B41" i="86"/>
  <c r="A41" i="86"/>
  <c r="A58" i="86" s="1"/>
  <c r="B40" i="86"/>
  <c r="A40" i="86"/>
  <c r="A57" i="86" s="1"/>
  <c r="L35" i="86"/>
  <c r="L34" i="86"/>
  <c r="C34" i="86"/>
  <c r="B34" i="86"/>
  <c r="A34" i="86"/>
  <c r="O33" i="86"/>
  <c r="C33" i="86"/>
  <c r="C48" i="86" s="1"/>
  <c r="C65" i="86" s="1"/>
  <c r="B33" i="86"/>
  <c r="A33" i="86"/>
  <c r="O32" i="86"/>
  <c r="C32" i="86"/>
  <c r="J32" i="86" s="1"/>
  <c r="B32" i="86"/>
  <c r="A32" i="86"/>
  <c r="L31" i="86"/>
  <c r="P31" i="86" s="1"/>
  <c r="C31" i="86"/>
  <c r="I31" i="86" s="1"/>
  <c r="B31" i="86"/>
  <c r="J31" i="86" s="1"/>
  <c r="A31" i="86"/>
  <c r="P30" i="86"/>
  <c r="L30" i="86"/>
  <c r="O30" i="86" s="1"/>
  <c r="C30" i="86"/>
  <c r="I30" i="86" s="1"/>
  <c r="B30" i="86"/>
  <c r="A30" i="86"/>
  <c r="A45" i="86" s="1"/>
  <c r="A62" i="86" s="1"/>
  <c r="L29" i="86"/>
  <c r="C29" i="86"/>
  <c r="J29" i="86" s="1"/>
  <c r="B29" i="86"/>
  <c r="A29" i="86"/>
  <c r="A44" i="86" s="1"/>
  <c r="A61" i="86" s="1"/>
  <c r="L28" i="86"/>
  <c r="C28" i="86"/>
  <c r="C43" i="86" s="1"/>
  <c r="C60" i="86" s="1"/>
  <c r="B28" i="86"/>
  <c r="A28" i="86"/>
  <c r="L27" i="86"/>
  <c r="P27" i="86" s="1"/>
  <c r="C27" i="86"/>
  <c r="H27" i="86" s="1"/>
  <c r="B27" i="86"/>
  <c r="A27" i="86"/>
  <c r="P26" i="86"/>
  <c r="O26" i="86"/>
  <c r="C26" i="86"/>
  <c r="H26" i="86" s="1"/>
  <c r="B26" i="86"/>
  <c r="A26" i="86"/>
  <c r="P25" i="86"/>
  <c r="O25" i="86"/>
  <c r="C25" i="86"/>
  <c r="H25" i="86" s="1"/>
  <c r="B25" i="86"/>
  <c r="A25" i="86"/>
  <c r="L66" i="85"/>
  <c r="L65" i="85"/>
  <c r="L64" i="85"/>
  <c r="L63" i="85"/>
  <c r="L58" i="85"/>
  <c r="L57" i="85"/>
  <c r="J56" i="85"/>
  <c r="I56" i="85"/>
  <c r="H56" i="85"/>
  <c r="G56" i="85"/>
  <c r="F56" i="85"/>
  <c r="E56" i="85"/>
  <c r="B56" i="85"/>
  <c r="E55" i="85"/>
  <c r="A50" i="85"/>
  <c r="C49" i="85"/>
  <c r="C66" i="85" s="1"/>
  <c r="L48" i="85"/>
  <c r="A48" i="85"/>
  <c r="A65" i="85" s="1"/>
  <c r="C47" i="85"/>
  <c r="C64" i="85" s="1"/>
  <c r="A47" i="85"/>
  <c r="A64" i="85" s="1"/>
  <c r="C46" i="85"/>
  <c r="C63" i="85" s="1"/>
  <c r="A46" i="85"/>
  <c r="A63" i="85" s="1"/>
  <c r="L45" i="85"/>
  <c r="L62" i="85" s="1"/>
  <c r="C45" i="85"/>
  <c r="C62" i="85" s="1"/>
  <c r="B45" i="85"/>
  <c r="L44" i="85"/>
  <c r="L61" i="85" s="1"/>
  <c r="C44" i="85"/>
  <c r="C61" i="85" s="1"/>
  <c r="L43" i="85"/>
  <c r="L60" i="85" s="1"/>
  <c r="L42" i="85"/>
  <c r="A42" i="85"/>
  <c r="A59" i="85" s="1"/>
  <c r="A41" i="85"/>
  <c r="A58" i="85" s="1"/>
  <c r="A40" i="85"/>
  <c r="A57" i="85" s="1"/>
  <c r="L35" i="85"/>
  <c r="L34" i="85"/>
  <c r="P34" i="85" s="1"/>
  <c r="C34" i="85"/>
  <c r="J34" i="85" s="1"/>
  <c r="B34" i="85"/>
  <c r="A34" i="85"/>
  <c r="A49" i="85" s="1"/>
  <c r="A66" i="85" s="1"/>
  <c r="C33" i="85"/>
  <c r="C48" i="85" s="1"/>
  <c r="C65" i="85" s="1"/>
  <c r="B33" i="85"/>
  <c r="A33" i="85"/>
  <c r="C32" i="85"/>
  <c r="J32" i="85" s="1"/>
  <c r="B32" i="85"/>
  <c r="A32" i="85"/>
  <c r="L31" i="85"/>
  <c r="C31" i="85"/>
  <c r="B31" i="85"/>
  <c r="A31" i="85"/>
  <c r="L30" i="85"/>
  <c r="O30" i="85" s="1"/>
  <c r="C30" i="85"/>
  <c r="H30" i="85" s="1"/>
  <c r="B30" i="85"/>
  <c r="J30" i="85" s="1"/>
  <c r="A30" i="85"/>
  <c r="A45" i="85" s="1"/>
  <c r="A62" i="85" s="1"/>
  <c r="L29" i="85"/>
  <c r="O29" i="85" s="1"/>
  <c r="C29" i="85"/>
  <c r="I29" i="85" s="1"/>
  <c r="B29" i="85"/>
  <c r="B44" i="85" s="1"/>
  <c r="A29" i="85"/>
  <c r="A44" i="85" s="1"/>
  <c r="A61" i="85" s="1"/>
  <c r="L28" i="85"/>
  <c r="P28" i="85" s="1"/>
  <c r="C28" i="85"/>
  <c r="C43" i="85" s="1"/>
  <c r="C60" i="85" s="1"/>
  <c r="B28" i="85"/>
  <c r="A28" i="85"/>
  <c r="A43" i="85" s="1"/>
  <c r="A60" i="85" s="1"/>
  <c r="L27" i="85"/>
  <c r="C27" i="85"/>
  <c r="B27" i="85"/>
  <c r="A27" i="85"/>
  <c r="P26" i="85"/>
  <c r="O26" i="85"/>
  <c r="C26" i="85"/>
  <c r="B26" i="85"/>
  <c r="J26" i="85" s="1"/>
  <c r="A26" i="85"/>
  <c r="P25" i="85"/>
  <c r="O25" i="85"/>
  <c r="C25" i="85"/>
  <c r="B25" i="85"/>
  <c r="A25" i="85"/>
  <c r="L66" i="84"/>
  <c r="L64" i="84"/>
  <c r="L63" i="84"/>
  <c r="L58" i="84"/>
  <c r="L57" i="84"/>
  <c r="J56" i="84"/>
  <c r="I56" i="84"/>
  <c r="H56" i="84"/>
  <c r="G56" i="84"/>
  <c r="F56" i="84"/>
  <c r="E56" i="84"/>
  <c r="B56" i="84"/>
  <c r="E55" i="84"/>
  <c r="A50" i="84"/>
  <c r="C49" i="84"/>
  <c r="C66" i="84" s="1"/>
  <c r="L48" i="84"/>
  <c r="L65" i="84" s="1"/>
  <c r="A48" i="84"/>
  <c r="A65" i="84" s="1"/>
  <c r="C47" i="84"/>
  <c r="C64" i="84" s="1"/>
  <c r="A47" i="84"/>
  <c r="A64" i="84" s="1"/>
  <c r="C46" i="84"/>
  <c r="C63" i="84" s="1"/>
  <c r="A46" i="84"/>
  <c r="A63" i="84" s="1"/>
  <c r="L45" i="84"/>
  <c r="L62" i="84" s="1"/>
  <c r="C45" i="84"/>
  <c r="C62" i="84" s="1"/>
  <c r="B45" i="84"/>
  <c r="L44" i="84"/>
  <c r="C44" i="84"/>
  <c r="C61" i="84" s="1"/>
  <c r="L43" i="84"/>
  <c r="L60" i="84" s="1"/>
  <c r="L42" i="84"/>
  <c r="A42" i="84"/>
  <c r="A59" i="84" s="1"/>
  <c r="A41" i="84"/>
  <c r="A58" i="84" s="1"/>
  <c r="A40" i="84"/>
  <c r="A57" i="84" s="1"/>
  <c r="L35" i="84"/>
  <c r="L34" i="84"/>
  <c r="P34" i="84" s="1"/>
  <c r="C34" i="84"/>
  <c r="B34" i="84"/>
  <c r="I34" i="84" s="1"/>
  <c r="A34" i="84"/>
  <c r="A49" i="84" s="1"/>
  <c r="A66" i="84" s="1"/>
  <c r="C33" i="84"/>
  <c r="C48" i="84" s="1"/>
  <c r="C65" i="84" s="1"/>
  <c r="B33" i="84"/>
  <c r="I33" i="84" s="1"/>
  <c r="A33" i="84"/>
  <c r="C32" i="84"/>
  <c r="B32" i="84"/>
  <c r="A32" i="84"/>
  <c r="L31" i="84"/>
  <c r="P31" i="84" s="1"/>
  <c r="C31" i="84"/>
  <c r="I31" i="84" s="1"/>
  <c r="B31" i="84"/>
  <c r="A31" i="84"/>
  <c r="O30" i="84"/>
  <c r="L30" i="84"/>
  <c r="C30" i="84"/>
  <c r="H30" i="84" s="1"/>
  <c r="B30" i="84"/>
  <c r="J30" i="84" s="1"/>
  <c r="A30" i="84"/>
  <c r="A45" i="84" s="1"/>
  <c r="A62" i="84" s="1"/>
  <c r="L29" i="84"/>
  <c r="O29" i="84" s="1"/>
  <c r="I29" i="84"/>
  <c r="C29" i="84"/>
  <c r="B29" i="84"/>
  <c r="B44" i="84" s="1"/>
  <c r="A29" i="84"/>
  <c r="A44" i="84" s="1"/>
  <c r="A61" i="84" s="1"/>
  <c r="L28" i="84"/>
  <c r="P28" i="84" s="1"/>
  <c r="C28" i="84"/>
  <c r="C43" i="84" s="1"/>
  <c r="C60" i="84" s="1"/>
  <c r="B28" i="84"/>
  <c r="A28" i="84"/>
  <c r="A43" i="84" s="1"/>
  <c r="A60" i="84" s="1"/>
  <c r="L27" i="84"/>
  <c r="P27" i="84" s="1"/>
  <c r="C27" i="84"/>
  <c r="C42" i="84" s="1"/>
  <c r="C59" i="84" s="1"/>
  <c r="B27" i="84"/>
  <c r="A27" i="84"/>
  <c r="P26" i="84"/>
  <c r="O26" i="84"/>
  <c r="C26" i="84"/>
  <c r="C41" i="84" s="1"/>
  <c r="C58" i="84" s="1"/>
  <c r="B26" i="84"/>
  <c r="J26" i="84" s="1"/>
  <c r="A26" i="84"/>
  <c r="P25" i="84"/>
  <c r="O25" i="84"/>
  <c r="C25" i="84"/>
  <c r="C40" i="84" s="1"/>
  <c r="C57" i="84" s="1"/>
  <c r="B25" i="84"/>
  <c r="J25" i="84" s="1"/>
  <c r="A25" i="84"/>
  <c r="L66" i="83"/>
  <c r="L64" i="83"/>
  <c r="L63" i="83"/>
  <c r="L58" i="83"/>
  <c r="L57" i="83"/>
  <c r="J56" i="83"/>
  <c r="I56" i="83"/>
  <c r="H56" i="83"/>
  <c r="G56" i="83"/>
  <c r="F56" i="83"/>
  <c r="E56" i="83"/>
  <c r="B56" i="83"/>
  <c r="E55" i="83"/>
  <c r="A50" i="83"/>
  <c r="C49" i="83"/>
  <c r="C66" i="83" s="1"/>
  <c r="L48" i="83"/>
  <c r="L65" i="83" s="1"/>
  <c r="A48" i="83"/>
  <c r="A65" i="83" s="1"/>
  <c r="C47" i="83"/>
  <c r="C64" i="83" s="1"/>
  <c r="A47" i="83"/>
  <c r="A64" i="83" s="1"/>
  <c r="C46" i="83"/>
  <c r="C63" i="83" s="1"/>
  <c r="A46" i="83"/>
  <c r="A63" i="83" s="1"/>
  <c r="L45" i="83"/>
  <c r="P45" i="83" s="1"/>
  <c r="C45" i="83"/>
  <c r="C62" i="83" s="1"/>
  <c r="B45" i="83"/>
  <c r="L44" i="83"/>
  <c r="C44" i="83"/>
  <c r="C61" i="83" s="1"/>
  <c r="L43" i="83"/>
  <c r="L60" i="83" s="1"/>
  <c r="L42" i="83"/>
  <c r="A42" i="83"/>
  <c r="A59" i="83" s="1"/>
  <c r="A41" i="83"/>
  <c r="A58" i="83" s="1"/>
  <c r="A40" i="83"/>
  <c r="A57" i="83" s="1"/>
  <c r="L35" i="83"/>
  <c r="L34" i="83"/>
  <c r="P34" i="83" s="1"/>
  <c r="C34" i="83"/>
  <c r="B34" i="83"/>
  <c r="I34" i="83" s="1"/>
  <c r="A34" i="83"/>
  <c r="A49" i="83" s="1"/>
  <c r="A66" i="83" s="1"/>
  <c r="C33" i="83"/>
  <c r="C48" i="83" s="1"/>
  <c r="C65" i="83" s="1"/>
  <c r="B33" i="83"/>
  <c r="I33" i="83" s="1"/>
  <c r="A33" i="83"/>
  <c r="C32" i="83"/>
  <c r="B32" i="83"/>
  <c r="A32" i="83"/>
  <c r="L31" i="83"/>
  <c r="P31" i="83" s="1"/>
  <c r="C31" i="83"/>
  <c r="I31" i="83" s="1"/>
  <c r="B31" i="83"/>
  <c r="A31" i="83"/>
  <c r="O30" i="83"/>
  <c r="L30" i="83"/>
  <c r="C30" i="83"/>
  <c r="H30" i="83" s="1"/>
  <c r="B30" i="83"/>
  <c r="J30" i="83" s="1"/>
  <c r="A30" i="83"/>
  <c r="A45" i="83" s="1"/>
  <c r="A62" i="83" s="1"/>
  <c r="L29" i="83"/>
  <c r="O29" i="83" s="1"/>
  <c r="I29" i="83"/>
  <c r="C29" i="83"/>
  <c r="B29" i="83"/>
  <c r="B44" i="83" s="1"/>
  <c r="A29" i="83"/>
  <c r="A44" i="83" s="1"/>
  <c r="A61" i="83" s="1"/>
  <c r="L28" i="83"/>
  <c r="P28" i="83" s="1"/>
  <c r="C28" i="83"/>
  <c r="C43" i="83" s="1"/>
  <c r="C60" i="83" s="1"/>
  <c r="B28" i="83"/>
  <c r="A28" i="83"/>
  <c r="A43" i="83" s="1"/>
  <c r="A60" i="83" s="1"/>
  <c r="L27" i="83"/>
  <c r="P27" i="83" s="1"/>
  <c r="C27" i="83"/>
  <c r="C42" i="83" s="1"/>
  <c r="C59" i="83" s="1"/>
  <c r="B27" i="83"/>
  <c r="A27" i="83"/>
  <c r="P26" i="83"/>
  <c r="O26" i="83"/>
  <c r="C26" i="83"/>
  <c r="C41" i="83" s="1"/>
  <c r="C58" i="83" s="1"/>
  <c r="B26" i="83"/>
  <c r="J26" i="83" s="1"/>
  <c r="A26" i="83"/>
  <c r="P25" i="83"/>
  <c r="O25" i="83"/>
  <c r="C25" i="83"/>
  <c r="C40" i="83" s="1"/>
  <c r="C57" i="83" s="1"/>
  <c r="B25" i="83"/>
  <c r="J25" i="83" s="1"/>
  <c r="A25" i="83"/>
  <c r="L66" i="82"/>
  <c r="L64" i="82"/>
  <c r="L63" i="82"/>
  <c r="L58" i="82"/>
  <c r="L57" i="82"/>
  <c r="J56" i="82"/>
  <c r="I56" i="82"/>
  <c r="H56" i="82"/>
  <c r="G56" i="82"/>
  <c r="F56" i="82"/>
  <c r="E56" i="82"/>
  <c r="B56" i="82"/>
  <c r="E55" i="82"/>
  <c r="A50" i="82"/>
  <c r="C49" i="82"/>
  <c r="C66" i="82" s="1"/>
  <c r="L48" i="82"/>
  <c r="L65" i="82" s="1"/>
  <c r="A48" i="82"/>
  <c r="A65" i="82" s="1"/>
  <c r="C47" i="82"/>
  <c r="C64" i="82" s="1"/>
  <c r="A47" i="82"/>
  <c r="A64" i="82" s="1"/>
  <c r="C46" i="82"/>
  <c r="C63" i="82" s="1"/>
  <c r="A46" i="82"/>
  <c r="A63" i="82" s="1"/>
  <c r="L45" i="82"/>
  <c r="L62" i="82" s="1"/>
  <c r="C45" i="82"/>
  <c r="C62" i="82" s="1"/>
  <c r="B45" i="82"/>
  <c r="P45" i="82" s="1"/>
  <c r="L44" i="82"/>
  <c r="C44" i="82"/>
  <c r="C61" i="82" s="1"/>
  <c r="L43" i="82"/>
  <c r="L60" i="82" s="1"/>
  <c r="L42" i="82"/>
  <c r="A42" i="82"/>
  <c r="A59" i="82" s="1"/>
  <c r="A41" i="82"/>
  <c r="A58" i="82" s="1"/>
  <c r="A40" i="82"/>
  <c r="A57" i="82" s="1"/>
  <c r="L35" i="82"/>
  <c r="L34" i="82"/>
  <c r="P34" i="82" s="1"/>
  <c r="C34" i="82"/>
  <c r="B34" i="82"/>
  <c r="I34" i="82" s="1"/>
  <c r="A34" i="82"/>
  <c r="A49" i="82" s="1"/>
  <c r="A66" i="82" s="1"/>
  <c r="C33" i="82"/>
  <c r="C48" i="82" s="1"/>
  <c r="C65" i="82" s="1"/>
  <c r="B33" i="82"/>
  <c r="I33" i="82" s="1"/>
  <c r="A33" i="82"/>
  <c r="C32" i="82"/>
  <c r="B32" i="82"/>
  <c r="A32" i="82"/>
  <c r="L31" i="82"/>
  <c r="P31" i="82" s="1"/>
  <c r="C31" i="82"/>
  <c r="H31" i="82" s="1"/>
  <c r="B31" i="82"/>
  <c r="A31" i="82"/>
  <c r="L30" i="82"/>
  <c r="P30" i="82" s="1"/>
  <c r="C30" i="82"/>
  <c r="H30" i="82" s="1"/>
  <c r="B30" i="82"/>
  <c r="J30" i="82" s="1"/>
  <c r="A30" i="82"/>
  <c r="A45" i="82" s="1"/>
  <c r="A62" i="82" s="1"/>
  <c r="L29" i="82"/>
  <c r="P29" i="82" s="1"/>
  <c r="I29" i="82"/>
  <c r="C29" i="82"/>
  <c r="H29" i="82" s="1"/>
  <c r="B29" i="82"/>
  <c r="B44" i="82" s="1"/>
  <c r="A29" i="82"/>
  <c r="A44" i="82" s="1"/>
  <c r="A61" i="82" s="1"/>
  <c r="L28" i="82"/>
  <c r="C28" i="82"/>
  <c r="C43" i="82" s="1"/>
  <c r="C60" i="82" s="1"/>
  <c r="B28" i="82"/>
  <c r="P28" i="82" s="1"/>
  <c r="A28" i="82"/>
  <c r="A43" i="82" s="1"/>
  <c r="A60" i="82" s="1"/>
  <c r="L27" i="82"/>
  <c r="P27" i="82" s="1"/>
  <c r="C27" i="82"/>
  <c r="C42" i="82" s="1"/>
  <c r="C59" i="82" s="1"/>
  <c r="B27" i="82"/>
  <c r="J27" i="82" s="1"/>
  <c r="A27" i="82"/>
  <c r="O26" i="82"/>
  <c r="C26" i="82"/>
  <c r="C41" i="82" s="1"/>
  <c r="C58" i="82" s="1"/>
  <c r="B26" i="82"/>
  <c r="J26" i="82" s="1"/>
  <c r="A26" i="82"/>
  <c r="O25" i="82"/>
  <c r="C25" i="82"/>
  <c r="C40" i="82" s="1"/>
  <c r="C57" i="82" s="1"/>
  <c r="B25" i="82"/>
  <c r="J25" i="82" s="1"/>
  <c r="A25" i="82"/>
  <c r="L66" i="81"/>
  <c r="L64" i="81"/>
  <c r="L63" i="81"/>
  <c r="A59" i="81"/>
  <c r="L58" i="81"/>
  <c r="B58" i="81"/>
  <c r="L57" i="81"/>
  <c r="J56" i="81"/>
  <c r="I56" i="81"/>
  <c r="H56" i="81"/>
  <c r="G56" i="81"/>
  <c r="F56" i="81"/>
  <c r="E56" i="81"/>
  <c r="B56" i="81"/>
  <c r="E55" i="81"/>
  <c r="A50" i="81"/>
  <c r="C49" i="81"/>
  <c r="C66" i="81" s="1"/>
  <c r="A49" i="81"/>
  <c r="A66" i="81" s="1"/>
  <c r="L48" i="81"/>
  <c r="L65" i="81" s="1"/>
  <c r="A48" i="81"/>
  <c r="A65" i="81" s="1"/>
  <c r="C47" i="81"/>
  <c r="C64" i="81" s="1"/>
  <c r="A47" i="81"/>
  <c r="A64" i="81" s="1"/>
  <c r="C46" i="81"/>
  <c r="C63" i="81" s="1"/>
  <c r="B46" i="81"/>
  <c r="P46" i="81" s="1"/>
  <c r="A46" i="81"/>
  <c r="A63" i="81" s="1"/>
  <c r="L45" i="81"/>
  <c r="P45" i="81" s="1"/>
  <c r="C45" i="81"/>
  <c r="C62" i="81" s="1"/>
  <c r="B45" i="81"/>
  <c r="L44" i="81"/>
  <c r="L61" i="81" s="1"/>
  <c r="C44" i="81"/>
  <c r="C61" i="81" s="1"/>
  <c r="L43" i="81"/>
  <c r="L60" i="81" s="1"/>
  <c r="A43" i="81"/>
  <c r="A60" i="81" s="1"/>
  <c r="L42" i="81"/>
  <c r="O42" i="81" s="1"/>
  <c r="B42" i="81"/>
  <c r="P42" i="81" s="1"/>
  <c r="A42" i="81"/>
  <c r="I41" i="81"/>
  <c r="B41" i="81"/>
  <c r="A41" i="81"/>
  <c r="A58" i="81" s="1"/>
  <c r="B40" i="81"/>
  <c r="A40" i="81"/>
  <c r="A57" i="81" s="1"/>
  <c r="L35" i="81"/>
  <c r="L34" i="81"/>
  <c r="C34" i="81"/>
  <c r="J34" i="81" s="1"/>
  <c r="B34" i="81"/>
  <c r="A34" i="81"/>
  <c r="O33" i="81"/>
  <c r="C33" i="81"/>
  <c r="C48" i="81" s="1"/>
  <c r="C65" i="81" s="1"/>
  <c r="B33" i="81"/>
  <c r="A33" i="81"/>
  <c r="C32" i="81"/>
  <c r="B32" i="81"/>
  <c r="A32" i="81"/>
  <c r="L31" i="81"/>
  <c r="P31" i="81" s="1"/>
  <c r="C31" i="81"/>
  <c r="H31" i="81" s="1"/>
  <c r="B31" i="81"/>
  <c r="A31" i="81"/>
  <c r="O30" i="81"/>
  <c r="L30" i="81"/>
  <c r="P30" i="81" s="1"/>
  <c r="C30" i="81"/>
  <c r="I30" i="81" s="1"/>
  <c r="B30" i="81"/>
  <c r="A30" i="81"/>
  <c r="A45" i="81" s="1"/>
  <c r="A62" i="81" s="1"/>
  <c r="L29" i="81"/>
  <c r="P29" i="81" s="1"/>
  <c r="I29" i="81"/>
  <c r="C29" i="81"/>
  <c r="B29" i="81"/>
  <c r="J29" i="81" s="1"/>
  <c r="A29" i="81"/>
  <c r="A44" i="81" s="1"/>
  <c r="A61" i="81" s="1"/>
  <c r="L28" i="81"/>
  <c r="C28" i="81"/>
  <c r="C43" i="81" s="1"/>
  <c r="C60" i="81" s="1"/>
  <c r="B28" i="81"/>
  <c r="A28" i="81"/>
  <c r="L27" i="81"/>
  <c r="P27" i="81" s="1"/>
  <c r="C27" i="81"/>
  <c r="C42" i="81" s="1"/>
  <c r="C59" i="81" s="1"/>
  <c r="B27" i="81"/>
  <c r="A27" i="81"/>
  <c r="P26" i="81"/>
  <c r="O26" i="81"/>
  <c r="H26" i="81"/>
  <c r="C26" i="81"/>
  <c r="C41" i="81" s="1"/>
  <c r="C58" i="81" s="1"/>
  <c r="B26" i="81"/>
  <c r="A26" i="81"/>
  <c r="P25" i="81"/>
  <c r="O25" i="81"/>
  <c r="C25" i="81"/>
  <c r="C40" i="81" s="1"/>
  <c r="C57" i="81" s="1"/>
  <c r="B25" i="81"/>
  <c r="J25" i="81" s="1"/>
  <c r="A25" i="81"/>
  <c r="L66" i="80"/>
  <c r="L65" i="80"/>
  <c r="C65" i="80"/>
  <c r="L64" i="80"/>
  <c r="L63" i="80"/>
  <c r="A59" i="80"/>
  <c r="L58" i="80"/>
  <c r="L57" i="80"/>
  <c r="J56" i="80"/>
  <c r="I56" i="80"/>
  <c r="H56" i="80"/>
  <c r="G56" i="80"/>
  <c r="F56" i="80"/>
  <c r="E56" i="80"/>
  <c r="B56" i="80"/>
  <c r="E55" i="80"/>
  <c r="A50" i="80"/>
  <c r="C49" i="80"/>
  <c r="C66" i="80" s="1"/>
  <c r="A49" i="80"/>
  <c r="A66" i="80" s="1"/>
  <c r="L48" i="80"/>
  <c r="A48" i="80"/>
  <c r="A65" i="80" s="1"/>
  <c r="C47" i="80"/>
  <c r="C64" i="80" s="1"/>
  <c r="A47" i="80"/>
  <c r="A64" i="80" s="1"/>
  <c r="I46" i="80"/>
  <c r="C46" i="80"/>
  <c r="C63" i="80" s="1"/>
  <c r="B46" i="80"/>
  <c r="P46" i="80" s="1"/>
  <c r="A46" i="80"/>
  <c r="A63" i="80" s="1"/>
  <c r="L45" i="80"/>
  <c r="P45" i="80" s="1"/>
  <c r="C45" i="80"/>
  <c r="C62" i="80" s="1"/>
  <c r="B45" i="80"/>
  <c r="L44" i="80"/>
  <c r="C44" i="80"/>
  <c r="C61" i="80" s="1"/>
  <c r="L43" i="80"/>
  <c r="L60" i="80" s="1"/>
  <c r="A43" i="80"/>
  <c r="A60" i="80" s="1"/>
  <c r="L42" i="80"/>
  <c r="O42" i="80" s="1"/>
  <c r="B42" i="80"/>
  <c r="A42" i="80"/>
  <c r="I41" i="80"/>
  <c r="B41" i="80"/>
  <c r="B58" i="80" s="1"/>
  <c r="A41" i="80"/>
  <c r="A58" i="80" s="1"/>
  <c r="B40" i="80"/>
  <c r="A40" i="80"/>
  <c r="A57" i="80" s="1"/>
  <c r="L35" i="80"/>
  <c r="L34" i="80"/>
  <c r="J34" i="80"/>
  <c r="C34" i="80"/>
  <c r="B34" i="80"/>
  <c r="A34" i="80"/>
  <c r="O33" i="80"/>
  <c r="C33" i="80"/>
  <c r="C48" i="80" s="1"/>
  <c r="B33" i="80"/>
  <c r="A33" i="80"/>
  <c r="C32" i="80"/>
  <c r="B32" i="80"/>
  <c r="A32" i="80"/>
  <c r="L31" i="80"/>
  <c r="P31" i="80" s="1"/>
  <c r="H31" i="80"/>
  <c r="C31" i="80"/>
  <c r="B31" i="80"/>
  <c r="J31" i="80" s="1"/>
  <c r="A31" i="80"/>
  <c r="L30" i="80"/>
  <c r="P30" i="80" s="1"/>
  <c r="I30" i="80"/>
  <c r="C30" i="80"/>
  <c r="H30" i="80" s="1"/>
  <c r="B30" i="80"/>
  <c r="J30" i="80" s="1"/>
  <c r="A30" i="80"/>
  <c r="A45" i="80" s="1"/>
  <c r="A62" i="80" s="1"/>
  <c r="L29" i="80"/>
  <c r="P29" i="80" s="1"/>
  <c r="J29" i="80"/>
  <c r="I29" i="80"/>
  <c r="C29" i="80"/>
  <c r="B29" i="80"/>
  <c r="A29" i="80"/>
  <c r="A44" i="80" s="1"/>
  <c r="A61" i="80" s="1"/>
  <c r="L28" i="80"/>
  <c r="C28" i="80"/>
  <c r="C43" i="80" s="1"/>
  <c r="C60" i="80" s="1"/>
  <c r="B28" i="80"/>
  <c r="A28" i="80"/>
  <c r="L27" i="80"/>
  <c r="P27" i="80" s="1"/>
  <c r="C27" i="80"/>
  <c r="C42" i="80" s="1"/>
  <c r="C59" i="80" s="1"/>
  <c r="B27" i="80"/>
  <c r="A27" i="80"/>
  <c r="P26" i="80"/>
  <c r="O26" i="80"/>
  <c r="C26" i="80"/>
  <c r="C41" i="80" s="1"/>
  <c r="C58" i="80" s="1"/>
  <c r="B26" i="80"/>
  <c r="J26" i="80" s="1"/>
  <c r="A26" i="80"/>
  <c r="P25" i="80"/>
  <c r="O25" i="80"/>
  <c r="C25" i="80"/>
  <c r="C40" i="80" s="1"/>
  <c r="C57" i="80" s="1"/>
  <c r="B25" i="80"/>
  <c r="A25" i="80"/>
  <c r="L66" i="79"/>
  <c r="L64" i="79"/>
  <c r="L63" i="79"/>
  <c r="L58" i="79"/>
  <c r="L57" i="79"/>
  <c r="J56" i="79"/>
  <c r="I56" i="79"/>
  <c r="H56" i="79"/>
  <c r="G56" i="79"/>
  <c r="F56" i="79"/>
  <c r="E56" i="79"/>
  <c r="B56" i="79"/>
  <c r="E55" i="79"/>
  <c r="A50" i="79"/>
  <c r="C49" i="79"/>
  <c r="C66" i="79" s="1"/>
  <c r="A49" i="79"/>
  <c r="A66" i="79" s="1"/>
  <c r="L48" i="79"/>
  <c r="A48" i="79"/>
  <c r="A65" i="79" s="1"/>
  <c r="C47" i="79"/>
  <c r="C64" i="79" s="1"/>
  <c r="A47" i="79"/>
  <c r="A64" i="79" s="1"/>
  <c r="C46" i="79"/>
  <c r="C63" i="79" s="1"/>
  <c r="B46" i="79"/>
  <c r="L45" i="79"/>
  <c r="C45" i="79"/>
  <c r="C62" i="79" s="1"/>
  <c r="L44" i="79"/>
  <c r="C44" i="79"/>
  <c r="C61" i="79" s="1"/>
  <c r="L43" i="79"/>
  <c r="L60" i="79" s="1"/>
  <c r="A43" i="79"/>
  <c r="A60" i="79" s="1"/>
  <c r="L42" i="79"/>
  <c r="B42" i="79"/>
  <c r="B41" i="79"/>
  <c r="A41" i="79"/>
  <c r="A58" i="79" s="1"/>
  <c r="B40" i="79"/>
  <c r="L35" i="79"/>
  <c r="L34" i="79"/>
  <c r="O34" i="79" s="1"/>
  <c r="C34" i="79"/>
  <c r="J34" i="79" s="1"/>
  <c r="B34" i="79"/>
  <c r="A34" i="79"/>
  <c r="C33" i="79"/>
  <c r="C48" i="79" s="1"/>
  <c r="C65" i="79" s="1"/>
  <c r="B33" i="79"/>
  <c r="A33" i="79"/>
  <c r="C32" i="79"/>
  <c r="J32" i="79" s="1"/>
  <c r="B32" i="79"/>
  <c r="A32" i="79"/>
  <c r="L31" i="79"/>
  <c r="P31" i="79" s="1"/>
  <c r="I31" i="79"/>
  <c r="C31" i="79"/>
  <c r="H31" i="79" s="1"/>
  <c r="B31" i="79"/>
  <c r="J31" i="79" s="1"/>
  <c r="A31" i="79"/>
  <c r="A46" i="79" s="1"/>
  <c r="A63" i="79" s="1"/>
  <c r="L30" i="79"/>
  <c r="C30" i="79"/>
  <c r="B30" i="79"/>
  <c r="A30" i="79"/>
  <c r="A45" i="79" s="1"/>
  <c r="A62" i="79" s="1"/>
  <c r="L29" i="79"/>
  <c r="P29" i="79" s="1"/>
  <c r="C29" i="79"/>
  <c r="J29" i="79" s="1"/>
  <c r="B29" i="79"/>
  <c r="A29" i="79"/>
  <c r="A44" i="79" s="1"/>
  <c r="A61" i="79" s="1"/>
  <c r="L28" i="79"/>
  <c r="C28" i="79"/>
  <c r="C43" i="79" s="1"/>
  <c r="C60" i="79" s="1"/>
  <c r="B28" i="79"/>
  <c r="A28" i="79"/>
  <c r="L27" i="79"/>
  <c r="O27" i="79" s="1"/>
  <c r="C27" i="79"/>
  <c r="C42" i="79" s="1"/>
  <c r="C59" i="79" s="1"/>
  <c r="B27" i="79"/>
  <c r="J27" i="79" s="1"/>
  <c r="A27" i="79"/>
  <c r="A42" i="79" s="1"/>
  <c r="A59" i="79" s="1"/>
  <c r="P26" i="79"/>
  <c r="O26" i="79"/>
  <c r="C26" i="79"/>
  <c r="C41" i="79" s="1"/>
  <c r="B26" i="79"/>
  <c r="A26" i="79"/>
  <c r="P25" i="79"/>
  <c r="O25" i="79"/>
  <c r="C25" i="79"/>
  <c r="I25" i="79" s="1"/>
  <c r="B25" i="79"/>
  <c r="J25" i="79" s="1"/>
  <c r="A25" i="79"/>
  <c r="A40" i="79" s="1"/>
  <c r="A57" i="79" s="1"/>
  <c r="L66" i="77"/>
  <c r="L64" i="77"/>
  <c r="L63" i="77"/>
  <c r="A59" i="77"/>
  <c r="L58" i="77"/>
  <c r="B58" i="77"/>
  <c r="L57" i="77"/>
  <c r="J56" i="77"/>
  <c r="I56" i="77"/>
  <c r="H56" i="77"/>
  <c r="G56" i="77"/>
  <c r="F56" i="77"/>
  <c r="E56" i="77"/>
  <c r="B56" i="77"/>
  <c r="E55" i="77"/>
  <c r="A50" i="77"/>
  <c r="C49" i="77"/>
  <c r="C66" i="77" s="1"/>
  <c r="A49" i="77"/>
  <c r="A66" i="77" s="1"/>
  <c r="L48" i="77"/>
  <c r="L65" i="77" s="1"/>
  <c r="A48" i="77"/>
  <c r="A65" i="77" s="1"/>
  <c r="C47" i="77"/>
  <c r="C64" i="77" s="1"/>
  <c r="A47" i="77"/>
  <c r="A64" i="77" s="1"/>
  <c r="I46" i="77"/>
  <c r="C46" i="77"/>
  <c r="C63" i="77" s="1"/>
  <c r="B46" i="77"/>
  <c r="A46" i="77"/>
  <c r="A63" i="77" s="1"/>
  <c r="L45" i="77"/>
  <c r="C45" i="77"/>
  <c r="C62" i="77" s="1"/>
  <c r="B45" i="77"/>
  <c r="L44" i="77"/>
  <c r="L61" i="77" s="1"/>
  <c r="C44" i="77"/>
  <c r="C61" i="77" s="1"/>
  <c r="L43" i="77"/>
  <c r="L60" i="77" s="1"/>
  <c r="A43" i="77"/>
  <c r="A60" i="77" s="1"/>
  <c r="L42" i="77"/>
  <c r="O42" i="77" s="1"/>
  <c r="B42" i="77"/>
  <c r="A42" i="77"/>
  <c r="B41" i="77"/>
  <c r="A41" i="77"/>
  <c r="A58" i="77" s="1"/>
  <c r="B40" i="77"/>
  <c r="A40" i="77"/>
  <c r="A57" i="77" s="1"/>
  <c r="L35" i="77"/>
  <c r="L34" i="77"/>
  <c r="C34" i="77"/>
  <c r="B34" i="77"/>
  <c r="A34" i="77"/>
  <c r="C33" i="77"/>
  <c r="C48" i="77" s="1"/>
  <c r="C65" i="77" s="1"/>
  <c r="B33" i="77"/>
  <c r="A33" i="77"/>
  <c r="O32" i="77"/>
  <c r="C32" i="77"/>
  <c r="J32" i="77" s="1"/>
  <c r="B32" i="77"/>
  <c r="A32" i="77"/>
  <c r="L31" i="77"/>
  <c r="P31" i="77" s="1"/>
  <c r="C31" i="77"/>
  <c r="I31" i="77" s="1"/>
  <c r="B31" i="77"/>
  <c r="J31" i="77" s="1"/>
  <c r="A31" i="77"/>
  <c r="L30" i="77"/>
  <c r="O30" i="77" s="1"/>
  <c r="C30" i="77"/>
  <c r="I30" i="77" s="1"/>
  <c r="B30" i="77"/>
  <c r="J30" i="77" s="1"/>
  <c r="A30" i="77"/>
  <c r="A45" i="77" s="1"/>
  <c r="A62" i="77" s="1"/>
  <c r="L29" i="77"/>
  <c r="J29" i="77"/>
  <c r="I29" i="77"/>
  <c r="C29" i="77"/>
  <c r="B29" i="77"/>
  <c r="A29" i="77"/>
  <c r="A44" i="77" s="1"/>
  <c r="A61" i="77" s="1"/>
  <c r="L28" i="77"/>
  <c r="C28" i="77"/>
  <c r="C43" i="77" s="1"/>
  <c r="C60" i="77" s="1"/>
  <c r="B28" i="77"/>
  <c r="B35" i="77" s="1"/>
  <c r="A28" i="77"/>
  <c r="L27" i="77"/>
  <c r="P27" i="77" s="1"/>
  <c r="C27" i="77"/>
  <c r="B27" i="77"/>
  <c r="A27" i="77"/>
  <c r="P26" i="77"/>
  <c r="O26" i="77"/>
  <c r="C26" i="77"/>
  <c r="B26" i="77"/>
  <c r="J26" i="77" s="1"/>
  <c r="A26" i="77"/>
  <c r="P25" i="77"/>
  <c r="O25" i="77"/>
  <c r="C25" i="77"/>
  <c r="B25" i="77"/>
  <c r="A25" i="77"/>
  <c r="L66" i="76"/>
  <c r="L64" i="76"/>
  <c r="L63" i="76"/>
  <c r="A59" i="76"/>
  <c r="L58" i="76"/>
  <c r="B58" i="76"/>
  <c r="L57" i="76"/>
  <c r="J56" i="76"/>
  <c r="I56" i="76"/>
  <c r="H56" i="76"/>
  <c r="G56" i="76"/>
  <c r="F56" i="76"/>
  <c r="E56" i="76"/>
  <c r="B56" i="76"/>
  <c r="E55" i="76"/>
  <c r="A50" i="76"/>
  <c r="C49" i="76"/>
  <c r="C66" i="76" s="1"/>
  <c r="A49" i="76"/>
  <c r="A66" i="76" s="1"/>
  <c r="L48" i="76"/>
  <c r="L65" i="76" s="1"/>
  <c r="A48" i="76"/>
  <c r="A65" i="76" s="1"/>
  <c r="C47" i="76"/>
  <c r="C64" i="76" s="1"/>
  <c r="A47" i="76"/>
  <c r="A64" i="76" s="1"/>
  <c r="I46" i="76"/>
  <c r="C46" i="76"/>
  <c r="C63" i="76" s="1"/>
  <c r="B46" i="76"/>
  <c r="P46" i="76" s="1"/>
  <c r="A46" i="76"/>
  <c r="A63" i="76" s="1"/>
  <c r="L45" i="76"/>
  <c r="P45" i="76" s="1"/>
  <c r="C45" i="76"/>
  <c r="C62" i="76" s="1"/>
  <c r="B45" i="76"/>
  <c r="L44" i="76"/>
  <c r="C44" i="76"/>
  <c r="C61" i="76" s="1"/>
  <c r="L43" i="76"/>
  <c r="L60" i="76" s="1"/>
  <c r="A43" i="76"/>
  <c r="A60" i="76" s="1"/>
  <c r="L42" i="76"/>
  <c r="O42" i="76" s="1"/>
  <c r="B42" i="76"/>
  <c r="A42" i="76"/>
  <c r="B41" i="76"/>
  <c r="P41" i="76" s="1"/>
  <c r="A41" i="76"/>
  <c r="A58" i="76" s="1"/>
  <c r="B40" i="76"/>
  <c r="A40" i="76"/>
  <c r="A57" i="76" s="1"/>
  <c r="L35" i="76"/>
  <c r="L34" i="76"/>
  <c r="C34" i="76"/>
  <c r="J34" i="76" s="1"/>
  <c r="B34" i="76"/>
  <c r="A34" i="76"/>
  <c r="O33" i="76"/>
  <c r="C33" i="76"/>
  <c r="C48" i="76" s="1"/>
  <c r="C65" i="76" s="1"/>
  <c r="B33" i="76"/>
  <c r="A33" i="76"/>
  <c r="O32" i="76"/>
  <c r="C32" i="76"/>
  <c r="B32" i="76"/>
  <c r="A32" i="76"/>
  <c r="L31" i="76"/>
  <c r="P31" i="76" s="1"/>
  <c r="C31" i="76"/>
  <c r="I31" i="76" s="1"/>
  <c r="B31" i="76"/>
  <c r="A31" i="76"/>
  <c r="P30" i="76"/>
  <c r="O30" i="76"/>
  <c r="L30" i="76"/>
  <c r="I30" i="76"/>
  <c r="C30" i="76"/>
  <c r="H30" i="76" s="1"/>
  <c r="B30" i="76"/>
  <c r="A30" i="76"/>
  <c r="A45" i="76" s="1"/>
  <c r="A62" i="76" s="1"/>
  <c r="L29" i="76"/>
  <c r="C29" i="76"/>
  <c r="B29" i="76"/>
  <c r="A29" i="76"/>
  <c r="A44" i="76" s="1"/>
  <c r="A61" i="76" s="1"/>
  <c r="L28" i="76"/>
  <c r="C28" i="76"/>
  <c r="C43" i="76" s="1"/>
  <c r="C60" i="76" s="1"/>
  <c r="B28" i="76"/>
  <c r="A28" i="76"/>
  <c r="L27" i="76"/>
  <c r="P27" i="76" s="1"/>
  <c r="C27" i="76"/>
  <c r="B27" i="76"/>
  <c r="A27" i="76"/>
  <c r="P26" i="76"/>
  <c r="O26" i="76"/>
  <c r="C26" i="76"/>
  <c r="B26" i="76"/>
  <c r="A26" i="76"/>
  <c r="P25" i="76"/>
  <c r="O25" i="76"/>
  <c r="C25" i="76"/>
  <c r="B25" i="76"/>
  <c r="A25" i="76"/>
  <c r="L66" i="75"/>
  <c r="L64" i="75"/>
  <c r="L63" i="75"/>
  <c r="L58" i="75"/>
  <c r="L57" i="75"/>
  <c r="J56" i="75"/>
  <c r="I56" i="75"/>
  <c r="H56" i="75"/>
  <c r="G56" i="75"/>
  <c r="F56" i="75"/>
  <c r="E56" i="75"/>
  <c r="B56" i="75"/>
  <c r="E55" i="75"/>
  <c r="A50" i="75"/>
  <c r="C49" i="75"/>
  <c r="C66" i="75" s="1"/>
  <c r="L48" i="75"/>
  <c r="L65" i="75" s="1"/>
  <c r="A48" i="75"/>
  <c r="A65" i="75" s="1"/>
  <c r="C47" i="75"/>
  <c r="C64" i="75" s="1"/>
  <c r="A47" i="75"/>
  <c r="A64" i="75" s="1"/>
  <c r="C46" i="75"/>
  <c r="C63" i="75" s="1"/>
  <c r="A46" i="75"/>
  <c r="A63" i="75" s="1"/>
  <c r="L45" i="75"/>
  <c r="L62" i="75" s="1"/>
  <c r="C45" i="75"/>
  <c r="C62" i="75" s="1"/>
  <c r="B45" i="75"/>
  <c r="P45" i="75" s="1"/>
  <c r="A45" i="75"/>
  <c r="A62" i="75" s="1"/>
  <c r="L44" i="75"/>
  <c r="P44" i="75" s="1"/>
  <c r="C44" i="75"/>
  <c r="I44" i="75" s="1"/>
  <c r="B44" i="75"/>
  <c r="B61" i="75" s="1"/>
  <c r="L43" i="75"/>
  <c r="L60" i="75" s="1"/>
  <c r="L42" i="75"/>
  <c r="A42" i="75"/>
  <c r="A59" i="75" s="1"/>
  <c r="A41" i="75"/>
  <c r="A58" i="75" s="1"/>
  <c r="A40" i="75"/>
  <c r="A57" i="75" s="1"/>
  <c r="L35" i="75"/>
  <c r="L34" i="75"/>
  <c r="C34" i="75"/>
  <c r="B34" i="75"/>
  <c r="A34" i="75"/>
  <c r="A49" i="75" s="1"/>
  <c r="A66" i="75" s="1"/>
  <c r="C33" i="75"/>
  <c r="C48" i="75" s="1"/>
  <c r="C65" i="75" s="1"/>
  <c r="B33" i="75"/>
  <c r="I33" i="75" s="1"/>
  <c r="A33" i="75"/>
  <c r="C32" i="75"/>
  <c r="B32" i="75"/>
  <c r="I32" i="75" s="1"/>
  <c r="A32" i="75"/>
  <c r="L31" i="75"/>
  <c r="P31" i="75" s="1"/>
  <c r="C31" i="75"/>
  <c r="B31" i="75"/>
  <c r="J31" i="75" s="1"/>
  <c r="A31" i="75"/>
  <c r="O30" i="75"/>
  <c r="L30" i="75"/>
  <c r="P30" i="75" s="1"/>
  <c r="C30" i="75"/>
  <c r="H30" i="75" s="1"/>
  <c r="B30" i="75"/>
  <c r="A30" i="75"/>
  <c r="P29" i="75"/>
  <c r="O29" i="75"/>
  <c r="L29" i="75"/>
  <c r="C29" i="75"/>
  <c r="H29" i="75" s="1"/>
  <c r="B29" i="75"/>
  <c r="A29" i="75"/>
  <c r="A44" i="75" s="1"/>
  <c r="A61" i="75" s="1"/>
  <c r="L28" i="75"/>
  <c r="C28" i="75"/>
  <c r="C43" i="75" s="1"/>
  <c r="C60" i="75" s="1"/>
  <c r="B28" i="75"/>
  <c r="A28" i="75"/>
  <c r="A43" i="75" s="1"/>
  <c r="A60" i="75" s="1"/>
  <c r="L27" i="75"/>
  <c r="P27" i="75" s="1"/>
  <c r="C27" i="75"/>
  <c r="C42" i="75" s="1"/>
  <c r="C59" i="75" s="1"/>
  <c r="B27" i="75"/>
  <c r="A27" i="75"/>
  <c r="O26" i="75"/>
  <c r="C26" i="75"/>
  <c r="C41" i="75" s="1"/>
  <c r="C58" i="75" s="1"/>
  <c r="B26" i="75"/>
  <c r="A26" i="75"/>
  <c r="O25" i="75"/>
  <c r="C25" i="75"/>
  <c r="C40" i="75" s="1"/>
  <c r="C57" i="75" s="1"/>
  <c r="B25" i="75"/>
  <c r="A25" i="75"/>
  <c r="L66" i="74"/>
  <c r="L64" i="74"/>
  <c r="L63" i="74"/>
  <c r="L58" i="74"/>
  <c r="P58" i="74" s="1"/>
  <c r="B58" i="74"/>
  <c r="L57" i="74"/>
  <c r="P57" i="74" s="1"/>
  <c r="J56" i="74"/>
  <c r="I56" i="74"/>
  <c r="H56" i="74"/>
  <c r="G56" i="74"/>
  <c r="F56" i="74"/>
  <c r="E56" i="74"/>
  <c r="B56" i="74"/>
  <c r="E55" i="74"/>
  <c r="A50" i="74"/>
  <c r="C49" i="74"/>
  <c r="C66" i="74" s="1"/>
  <c r="A49" i="74"/>
  <c r="A66" i="74" s="1"/>
  <c r="L48" i="74"/>
  <c r="L65" i="74" s="1"/>
  <c r="A48" i="74"/>
  <c r="A65" i="74" s="1"/>
  <c r="C47" i="74"/>
  <c r="C64" i="74" s="1"/>
  <c r="A47" i="74"/>
  <c r="A64" i="74" s="1"/>
  <c r="I46" i="74"/>
  <c r="C46" i="74"/>
  <c r="C63" i="74" s="1"/>
  <c r="B46" i="74"/>
  <c r="P46" i="74" s="1"/>
  <c r="A46" i="74"/>
  <c r="A63" i="74" s="1"/>
  <c r="L45" i="74"/>
  <c r="P45" i="74" s="1"/>
  <c r="C45" i="74"/>
  <c r="C62" i="74" s="1"/>
  <c r="B45" i="74"/>
  <c r="L44" i="74"/>
  <c r="C44" i="74"/>
  <c r="C61" i="74" s="1"/>
  <c r="L43" i="74"/>
  <c r="L60" i="74" s="1"/>
  <c r="A43" i="74"/>
  <c r="A60" i="74" s="1"/>
  <c r="L42" i="74"/>
  <c r="O42" i="74" s="1"/>
  <c r="B42" i="74"/>
  <c r="A42" i="74"/>
  <c r="A59" i="74" s="1"/>
  <c r="B41" i="74"/>
  <c r="P41" i="74" s="1"/>
  <c r="A41" i="74"/>
  <c r="A58" i="74" s="1"/>
  <c r="B40" i="74"/>
  <c r="B57" i="74" s="1"/>
  <c r="A40" i="74"/>
  <c r="A57" i="74" s="1"/>
  <c r="L35" i="74"/>
  <c r="L34" i="74"/>
  <c r="P34" i="74" s="1"/>
  <c r="C34" i="74"/>
  <c r="B34" i="74"/>
  <c r="A34" i="74"/>
  <c r="C33" i="74"/>
  <c r="C48" i="74" s="1"/>
  <c r="C65" i="74" s="1"/>
  <c r="B33" i="74"/>
  <c r="A33" i="74"/>
  <c r="C32" i="74"/>
  <c r="B32" i="74"/>
  <c r="J32" i="74" s="1"/>
  <c r="A32" i="74"/>
  <c r="L31" i="74"/>
  <c r="C31" i="74"/>
  <c r="B31" i="74"/>
  <c r="A31" i="74"/>
  <c r="L30" i="74"/>
  <c r="O30" i="74" s="1"/>
  <c r="C30" i="74"/>
  <c r="I30" i="74" s="1"/>
  <c r="B30" i="74"/>
  <c r="J30" i="74" s="1"/>
  <c r="A30" i="74"/>
  <c r="A45" i="74" s="1"/>
  <c r="A62" i="74" s="1"/>
  <c r="L29" i="74"/>
  <c r="O29" i="74" s="1"/>
  <c r="I29" i="74"/>
  <c r="C29" i="74"/>
  <c r="B29" i="74"/>
  <c r="B44" i="74" s="1"/>
  <c r="A29" i="74"/>
  <c r="A44" i="74" s="1"/>
  <c r="A61" i="74" s="1"/>
  <c r="L28" i="74"/>
  <c r="C28" i="74"/>
  <c r="C43" i="74" s="1"/>
  <c r="C60" i="74" s="1"/>
  <c r="B28" i="74"/>
  <c r="A28" i="74"/>
  <c r="L27" i="74"/>
  <c r="C27" i="74"/>
  <c r="B27" i="74"/>
  <c r="A27" i="74"/>
  <c r="P26" i="74"/>
  <c r="O26" i="74"/>
  <c r="C26" i="74"/>
  <c r="B26" i="74"/>
  <c r="A26" i="74"/>
  <c r="P25" i="74"/>
  <c r="O25" i="74"/>
  <c r="C25" i="74"/>
  <c r="B25" i="74"/>
  <c r="J25" i="74" s="1"/>
  <c r="A25" i="74"/>
  <c r="L66" i="72"/>
  <c r="L64" i="72"/>
  <c r="L63" i="72"/>
  <c r="L58" i="72"/>
  <c r="L57" i="72"/>
  <c r="J56" i="72"/>
  <c r="I56" i="72"/>
  <c r="H56" i="72"/>
  <c r="G56" i="72"/>
  <c r="F56" i="72"/>
  <c r="E56" i="72"/>
  <c r="B56" i="72"/>
  <c r="E55" i="72"/>
  <c r="A50" i="72"/>
  <c r="C49" i="72"/>
  <c r="C66" i="72" s="1"/>
  <c r="A49" i="72"/>
  <c r="A66" i="72" s="1"/>
  <c r="L48" i="72"/>
  <c r="A48" i="72"/>
  <c r="A65" i="72" s="1"/>
  <c r="C47" i="72"/>
  <c r="C64" i="72" s="1"/>
  <c r="A47" i="72"/>
  <c r="A64" i="72" s="1"/>
  <c r="C46" i="72"/>
  <c r="C63" i="72" s="1"/>
  <c r="B46" i="72"/>
  <c r="L45" i="72"/>
  <c r="C45" i="72"/>
  <c r="C62" i="72" s="1"/>
  <c r="L44" i="72"/>
  <c r="C44" i="72"/>
  <c r="C61" i="72" s="1"/>
  <c r="L43" i="72"/>
  <c r="L60" i="72" s="1"/>
  <c r="A43" i="72"/>
  <c r="A60" i="72" s="1"/>
  <c r="L42" i="72"/>
  <c r="B42" i="72"/>
  <c r="B41" i="72"/>
  <c r="A41" i="72"/>
  <c r="A58" i="72" s="1"/>
  <c r="B40" i="72"/>
  <c r="L35" i="72"/>
  <c r="L34" i="72"/>
  <c r="O34" i="72" s="1"/>
  <c r="C34" i="72"/>
  <c r="J34" i="72" s="1"/>
  <c r="B34" i="72"/>
  <c r="A34" i="72"/>
  <c r="C33" i="72"/>
  <c r="C48" i="72" s="1"/>
  <c r="C65" i="72" s="1"/>
  <c r="B33" i="72"/>
  <c r="A33" i="72"/>
  <c r="C32" i="72"/>
  <c r="J32" i="72" s="1"/>
  <c r="B32" i="72"/>
  <c r="A32" i="72"/>
  <c r="L31" i="72"/>
  <c r="P31" i="72" s="1"/>
  <c r="I31" i="72"/>
  <c r="C31" i="72"/>
  <c r="H31" i="72" s="1"/>
  <c r="B31" i="72"/>
  <c r="J31" i="72" s="1"/>
  <c r="A31" i="72"/>
  <c r="A46" i="72" s="1"/>
  <c r="A63" i="72" s="1"/>
  <c r="L30" i="72"/>
  <c r="C30" i="72"/>
  <c r="B30" i="72"/>
  <c r="A30" i="72"/>
  <c r="A45" i="72" s="1"/>
  <c r="A62" i="72" s="1"/>
  <c r="L29" i="72"/>
  <c r="O29" i="72" s="1"/>
  <c r="C29" i="72"/>
  <c r="J29" i="72" s="1"/>
  <c r="B29" i="72"/>
  <c r="A29" i="72"/>
  <c r="A44" i="72" s="1"/>
  <c r="A61" i="72" s="1"/>
  <c r="L28" i="72"/>
  <c r="C28" i="72"/>
  <c r="C43" i="72" s="1"/>
  <c r="C60" i="72" s="1"/>
  <c r="B28" i="72"/>
  <c r="A28" i="72"/>
  <c r="L27" i="72"/>
  <c r="O27" i="72" s="1"/>
  <c r="C27" i="72"/>
  <c r="C42" i="72" s="1"/>
  <c r="C59" i="72" s="1"/>
  <c r="B27" i="72"/>
  <c r="J27" i="72" s="1"/>
  <c r="A27" i="72"/>
  <c r="A42" i="72" s="1"/>
  <c r="A59" i="72" s="1"/>
  <c r="P26" i="72"/>
  <c r="O26" i="72"/>
  <c r="C26" i="72"/>
  <c r="C41" i="72" s="1"/>
  <c r="B26" i="72"/>
  <c r="A26" i="72"/>
  <c r="P25" i="72"/>
  <c r="O25" i="72"/>
  <c r="C25" i="72"/>
  <c r="I25" i="72" s="1"/>
  <c r="B25" i="72"/>
  <c r="J25" i="72" s="1"/>
  <c r="A25" i="72"/>
  <c r="A40" i="72" s="1"/>
  <c r="A57" i="72" s="1"/>
  <c r="L66" i="71"/>
  <c r="L64" i="71"/>
  <c r="L63" i="71"/>
  <c r="L58" i="71"/>
  <c r="L57" i="71"/>
  <c r="J56" i="71"/>
  <c r="I56" i="71"/>
  <c r="H56" i="71"/>
  <c r="G56" i="71"/>
  <c r="F56" i="71"/>
  <c r="E56" i="71"/>
  <c r="B56" i="71"/>
  <c r="E55" i="71"/>
  <c r="A50" i="71"/>
  <c r="C49" i="71"/>
  <c r="C66" i="71" s="1"/>
  <c r="A49" i="71"/>
  <c r="A66" i="71" s="1"/>
  <c r="L48" i="71"/>
  <c r="A48" i="71"/>
  <c r="A65" i="71" s="1"/>
  <c r="C47" i="71"/>
  <c r="C64" i="71" s="1"/>
  <c r="A47" i="71"/>
  <c r="A64" i="71" s="1"/>
  <c r="C46" i="71"/>
  <c r="C63" i="71" s="1"/>
  <c r="B46" i="71"/>
  <c r="L45" i="71"/>
  <c r="C45" i="71"/>
  <c r="C62" i="71" s="1"/>
  <c r="L44" i="71"/>
  <c r="L61" i="71" s="1"/>
  <c r="C44" i="71"/>
  <c r="C61" i="71" s="1"/>
  <c r="L43" i="71"/>
  <c r="L60" i="71" s="1"/>
  <c r="A43" i="71"/>
  <c r="A60" i="71" s="1"/>
  <c r="L42" i="71"/>
  <c r="B42" i="71"/>
  <c r="B41" i="71"/>
  <c r="A41" i="71"/>
  <c r="A58" i="71" s="1"/>
  <c r="B40" i="71"/>
  <c r="L35" i="71"/>
  <c r="L34" i="71"/>
  <c r="O34" i="71" s="1"/>
  <c r="C34" i="71"/>
  <c r="H34" i="71" s="1"/>
  <c r="B34" i="71"/>
  <c r="J34" i="71" s="1"/>
  <c r="A34" i="71"/>
  <c r="C33" i="71"/>
  <c r="C48" i="71" s="1"/>
  <c r="C65" i="71" s="1"/>
  <c r="B33" i="71"/>
  <c r="A33" i="71"/>
  <c r="C32" i="71"/>
  <c r="J32" i="71" s="1"/>
  <c r="B32" i="71"/>
  <c r="A32" i="71"/>
  <c r="L31" i="71"/>
  <c r="P31" i="71" s="1"/>
  <c r="I31" i="71"/>
  <c r="C31" i="71"/>
  <c r="H31" i="71" s="1"/>
  <c r="B31" i="71"/>
  <c r="A31" i="71"/>
  <c r="A46" i="71" s="1"/>
  <c r="A63" i="71" s="1"/>
  <c r="L30" i="71"/>
  <c r="C30" i="71"/>
  <c r="B30" i="71"/>
  <c r="P30" i="71" s="1"/>
  <c r="A30" i="71"/>
  <c r="A45" i="71" s="1"/>
  <c r="A62" i="71" s="1"/>
  <c r="L29" i="71"/>
  <c r="O29" i="71" s="1"/>
  <c r="J29" i="71"/>
  <c r="C29" i="71"/>
  <c r="B29" i="71"/>
  <c r="A29" i="71"/>
  <c r="A44" i="71" s="1"/>
  <c r="A61" i="71" s="1"/>
  <c r="O28" i="71"/>
  <c r="L28" i="71"/>
  <c r="J28" i="71"/>
  <c r="C28" i="71"/>
  <c r="C43" i="71" s="1"/>
  <c r="C60" i="71" s="1"/>
  <c r="B28" i="71"/>
  <c r="A28" i="71"/>
  <c r="O27" i="71"/>
  <c r="L27" i="71"/>
  <c r="P27" i="71" s="1"/>
  <c r="I27" i="71"/>
  <c r="C27" i="71"/>
  <c r="C42" i="71" s="1"/>
  <c r="C59" i="71" s="1"/>
  <c r="B27" i="71"/>
  <c r="A27" i="71"/>
  <c r="A42" i="71" s="1"/>
  <c r="A59" i="71" s="1"/>
  <c r="P26" i="71"/>
  <c r="O26" i="71"/>
  <c r="C26" i="71"/>
  <c r="C41" i="71" s="1"/>
  <c r="B26" i="71"/>
  <c r="A26" i="71"/>
  <c r="P25" i="71"/>
  <c r="O25" i="71"/>
  <c r="C25" i="71"/>
  <c r="I25" i="71" s="1"/>
  <c r="B25" i="71"/>
  <c r="A25" i="71"/>
  <c r="A40" i="71" s="1"/>
  <c r="A57" i="71" s="1"/>
  <c r="L66" i="70"/>
  <c r="L65" i="70"/>
  <c r="L64" i="70"/>
  <c r="L63" i="70"/>
  <c r="L58" i="70"/>
  <c r="L57" i="70"/>
  <c r="J56" i="70"/>
  <c r="I56" i="70"/>
  <c r="H56" i="70"/>
  <c r="G56" i="70"/>
  <c r="F56" i="70"/>
  <c r="E56" i="70"/>
  <c r="B56" i="70"/>
  <c r="E55" i="70"/>
  <c r="A50" i="70"/>
  <c r="C49" i="70"/>
  <c r="C66" i="70" s="1"/>
  <c r="L48" i="70"/>
  <c r="A48" i="70"/>
  <c r="A65" i="70" s="1"/>
  <c r="C47" i="70"/>
  <c r="C64" i="70" s="1"/>
  <c r="A47" i="70"/>
  <c r="A64" i="70" s="1"/>
  <c r="C46" i="70"/>
  <c r="C63" i="70" s="1"/>
  <c r="A46" i="70"/>
  <c r="A63" i="70" s="1"/>
  <c r="L45" i="70"/>
  <c r="P45" i="70" s="1"/>
  <c r="C45" i="70"/>
  <c r="C62" i="70" s="1"/>
  <c r="B45" i="70"/>
  <c r="L44" i="70"/>
  <c r="C44" i="70"/>
  <c r="C61" i="70" s="1"/>
  <c r="L43" i="70"/>
  <c r="L60" i="70" s="1"/>
  <c r="L42" i="70"/>
  <c r="A42" i="70"/>
  <c r="A59" i="70" s="1"/>
  <c r="A41" i="70"/>
  <c r="A58" i="70" s="1"/>
  <c r="A40" i="70"/>
  <c r="A57" i="70" s="1"/>
  <c r="L35" i="70"/>
  <c r="L34" i="70"/>
  <c r="P34" i="70" s="1"/>
  <c r="C34" i="70"/>
  <c r="B34" i="70"/>
  <c r="I34" i="70" s="1"/>
  <c r="A34" i="70"/>
  <c r="A49" i="70" s="1"/>
  <c r="A66" i="70" s="1"/>
  <c r="C33" i="70"/>
  <c r="C48" i="70" s="1"/>
  <c r="C65" i="70" s="1"/>
  <c r="B33" i="70"/>
  <c r="I33" i="70" s="1"/>
  <c r="A33" i="70"/>
  <c r="C32" i="70"/>
  <c r="B32" i="70"/>
  <c r="I32" i="70" s="1"/>
  <c r="A32" i="70"/>
  <c r="L31" i="70"/>
  <c r="P31" i="70" s="1"/>
  <c r="C31" i="70"/>
  <c r="I31" i="70" s="1"/>
  <c r="B31" i="70"/>
  <c r="J31" i="70" s="1"/>
  <c r="A31" i="70"/>
  <c r="P30" i="70"/>
  <c r="L30" i="70"/>
  <c r="O30" i="70" s="1"/>
  <c r="I30" i="70"/>
  <c r="H30" i="70"/>
  <c r="C30" i="70"/>
  <c r="B30" i="70"/>
  <c r="J30" i="70" s="1"/>
  <c r="A30" i="70"/>
  <c r="A45" i="70" s="1"/>
  <c r="A62" i="70" s="1"/>
  <c r="P29" i="70"/>
  <c r="L29" i="70"/>
  <c r="C29" i="70"/>
  <c r="I29" i="70" s="1"/>
  <c r="B29" i="70"/>
  <c r="B44" i="70" s="1"/>
  <c r="A29" i="70"/>
  <c r="A44" i="70" s="1"/>
  <c r="A61" i="70" s="1"/>
  <c r="L28" i="70"/>
  <c r="P28" i="70" s="1"/>
  <c r="C28" i="70"/>
  <c r="C43" i="70" s="1"/>
  <c r="C60" i="70" s="1"/>
  <c r="B28" i="70"/>
  <c r="I28" i="70" s="1"/>
  <c r="A28" i="70"/>
  <c r="A43" i="70" s="1"/>
  <c r="A60" i="70" s="1"/>
  <c r="L27" i="70"/>
  <c r="P27" i="70" s="1"/>
  <c r="C27" i="70"/>
  <c r="C42" i="70" s="1"/>
  <c r="C59" i="70" s="1"/>
  <c r="B27" i="70"/>
  <c r="J27" i="70" s="1"/>
  <c r="A27" i="70"/>
  <c r="P26" i="70"/>
  <c r="O26" i="70"/>
  <c r="C26" i="70"/>
  <c r="C41" i="70" s="1"/>
  <c r="C58" i="70" s="1"/>
  <c r="B26" i="70"/>
  <c r="A26" i="70"/>
  <c r="P25" i="70"/>
  <c r="O25" i="70"/>
  <c r="C25" i="70"/>
  <c r="C40" i="70" s="1"/>
  <c r="C57" i="70" s="1"/>
  <c r="B25" i="70"/>
  <c r="J25" i="70" s="1"/>
  <c r="A25" i="70"/>
  <c r="L66" i="69"/>
  <c r="L64" i="69"/>
  <c r="L63" i="69"/>
  <c r="L58" i="69"/>
  <c r="L57" i="69"/>
  <c r="J56" i="69"/>
  <c r="I56" i="69"/>
  <c r="H56" i="69"/>
  <c r="G56" i="69"/>
  <c r="F56" i="69"/>
  <c r="E56" i="69"/>
  <c r="B56" i="69"/>
  <c r="E55" i="69"/>
  <c r="A50" i="69"/>
  <c r="C49" i="69"/>
  <c r="C66" i="69" s="1"/>
  <c r="L48" i="69"/>
  <c r="L65" i="69" s="1"/>
  <c r="A48" i="69"/>
  <c r="A65" i="69" s="1"/>
  <c r="C47" i="69"/>
  <c r="C64" i="69" s="1"/>
  <c r="A47" i="69"/>
  <c r="A64" i="69" s="1"/>
  <c r="C46" i="69"/>
  <c r="C63" i="69" s="1"/>
  <c r="A46" i="69"/>
  <c r="A63" i="69" s="1"/>
  <c r="L45" i="69"/>
  <c r="L62" i="69" s="1"/>
  <c r="C45" i="69"/>
  <c r="C62" i="69" s="1"/>
  <c r="B45" i="69"/>
  <c r="P45" i="69" s="1"/>
  <c r="L44" i="69"/>
  <c r="C44" i="69"/>
  <c r="C61" i="69" s="1"/>
  <c r="L43" i="69"/>
  <c r="L60" i="69" s="1"/>
  <c r="L42" i="69"/>
  <c r="A42" i="69"/>
  <c r="A59" i="69" s="1"/>
  <c r="A41" i="69"/>
  <c r="A58" i="69" s="1"/>
  <c r="A40" i="69"/>
  <c r="A57" i="69" s="1"/>
  <c r="L35" i="69"/>
  <c r="L34" i="69"/>
  <c r="P34" i="69" s="1"/>
  <c r="C34" i="69"/>
  <c r="B34" i="69"/>
  <c r="I34" i="69" s="1"/>
  <c r="A34" i="69"/>
  <c r="A49" i="69" s="1"/>
  <c r="A66" i="69" s="1"/>
  <c r="C33" i="69"/>
  <c r="C48" i="69" s="1"/>
  <c r="C65" i="69" s="1"/>
  <c r="B33" i="69"/>
  <c r="I33" i="69" s="1"/>
  <c r="A33" i="69"/>
  <c r="C32" i="69"/>
  <c r="B32" i="69"/>
  <c r="A32" i="69"/>
  <c r="L31" i="69"/>
  <c r="P31" i="69" s="1"/>
  <c r="C31" i="69"/>
  <c r="I31" i="69" s="1"/>
  <c r="B31" i="69"/>
  <c r="A31" i="69"/>
  <c r="L30" i="69"/>
  <c r="O30" i="69" s="1"/>
  <c r="C30" i="69"/>
  <c r="H30" i="69" s="1"/>
  <c r="B30" i="69"/>
  <c r="J30" i="69" s="1"/>
  <c r="A30" i="69"/>
  <c r="A45" i="69" s="1"/>
  <c r="A62" i="69" s="1"/>
  <c r="L29" i="69"/>
  <c r="O29" i="69" s="1"/>
  <c r="C29" i="69"/>
  <c r="I29" i="69" s="1"/>
  <c r="B29" i="69"/>
  <c r="B44" i="69" s="1"/>
  <c r="A29" i="69"/>
  <c r="A44" i="69" s="1"/>
  <c r="A61" i="69" s="1"/>
  <c r="L28" i="69"/>
  <c r="P28" i="69" s="1"/>
  <c r="C28" i="69"/>
  <c r="C43" i="69" s="1"/>
  <c r="C60" i="69" s="1"/>
  <c r="B28" i="69"/>
  <c r="A28" i="69"/>
  <c r="A43" i="69" s="1"/>
  <c r="A60" i="69" s="1"/>
  <c r="L27" i="69"/>
  <c r="P27" i="69" s="1"/>
  <c r="C27" i="69"/>
  <c r="C42" i="69" s="1"/>
  <c r="C59" i="69" s="1"/>
  <c r="B27" i="69"/>
  <c r="A27" i="69"/>
  <c r="P26" i="69"/>
  <c r="O26" i="69"/>
  <c r="C26" i="69"/>
  <c r="C41" i="69" s="1"/>
  <c r="C58" i="69" s="1"/>
  <c r="B26" i="69"/>
  <c r="J26" i="69" s="1"/>
  <c r="A26" i="69"/>
  <c r="P25" i="69"/>
  <c r="O25" i="69"/>
  <c r="C25" i="69"/>
  <c r="C40" i="69" s="1"/>
  <c r="C57" i="69" s="1"/>
  <c r="B25" i="69"/>
  <c r="J25" i="69" s="1"/>
  <c r="A25" i="69"/>
  <c r="L66" i="68"/>
  <c r="L65" i="68"/>
  <c r="L64" i="68"/>
  <c r="L63" i="68"/>
  <c r="A59" i="68"/>
  <c r="L58" i="68"/>
  <c r="B58" i="68"/>
  <c r="L57" i="68"/>
  <c r="J56" i="68"/>
  <c r="I56" i="68"/>
  <c r="H56" i="68"/>
  <c r="G56" i="68"/>
  <c r="F56" i="68"/>
  <c r="E56" i="68"/>
  <c r="B56" i="68"/>
  <c r="E55" i="68"/>
  <c r="A50" i="68"/>
  <c r="C49" i="68"/>
  <c r="C66" i="68" s="1"/>
  <c r="A49" i="68"/>
  <c r="A66" i="68" s="1"/>
  <c r="L48" i="68"/>
  <c r="A48" i="68"/>
  <c r="A65" i="68" s="1"/>
  <c r="C47" i="68"/>
  <c r="C64" i="68" s="1"/>
  <c r="A47" i="68"/>
  <c r="A64" i="68" s="1"/>
  <c r="C46" i="68"/>
  <c r="C63" i="68" s="1"/>
  <c r="B46" i="68"/>
  <c r="P46" i="68" s="1"/>
  <c r="A46" i="68"/>
  <c r="A63" i="68" s="1"/>
  <c r="L45" i="68"/>
  <c r="P45" i="68" s="1"/>
  <c r="C45" i="68"/>
  <c r="C62" i="68" s="1"/>
  <c r="B45" i="68"/>
  <c r="L44" i="68"/>
  <c r="C44" i="68"/>
  <c r="C61" i="68" s="1"/>
  <c r="L43" i="68"/>
  <c r="L60" i="68" s="1"/>
  <c r="A43" i="68"/>
  <c r="A60" i="68" s="1"/>
  <c r="L42" i="68"/>
  <c r="O42" i="68" s="1"/>
  <c r="B42" i="68"/>
  <c r="A42" i="68"/>
  <c r="B41" i="68"/>
  <c r="P41" i="68" s="1"/>
  <c r="A41" i="68"/>
  <c r="A58" i="68" s="1"/>
  <c r="B40" i="68"/>
  <c r="A40" i="68"/>
  <c r="A57" i="68" s="1"/>
  <c r="L35" i="68"/>
  <c r="L34" i="68"/>
  <c r="C34" i="68"/>
  <c r="B34" i="68"/>
  <c r="A34" i="68"/>
  <c r="C33" i="68"/>
  <c r="C48" i="68" s="1"/>
  <c r="C65" i="68" s="1"/>
  <c r="B33" i="68"/>
  <c r="O33" i="68" s="1"/>
  <c r="A33" i="68"/>
  <c r="O32" i="68"/>
  <c r="C32" i="68"/>
  <c r="J32" i="68" s="1"/>
  <c r="B32" i="68"/>
  <c r="A32" i="68"/>
  <c r="L31" i="68"/>
  <c r="P31" i="68" s="1"/>
  <c r="C31" i="68"/>
  <c r="H31" i="68" s="1"/>
  <c r="B31" i="68"/>
  <c r="A31" i="68"/>
  <c r="P30" i="68"/>
  <c r="O30" i="68"/>
  <c r="L30" i="68"/>
  <c r="C30" i="68"/>
  <c r="I30" i="68" s="1"/>
  <c r="B30" i="68"/>
  <c r="A30" i="68"/>
  <c r="A45" i="68" s="1"/>
  <c r="A62" i="68" s="1"/>
  <c r="L29" i="68"/>
  <c r="C29" i="68"/>
  <c r="B29" i="68"/>
  <c r="A29" i="68"/>
  <c r="A44" i="68" s="1"/>
  <c r="A61" i="68" s="1"/>
  <c r="L28" i="68"/>
  <c r="C28" i="68"/>
  <c r="C43" i="68" s="1"/>
  <c r="C60" i="68" s="1"/>
  <c r="B28" i="68"/>
  <c r="A28" i="68"/>
  <c r="L27" i="68"/>
  <c r="P27" i="68" s="1"/>
  <c r="C27" i="68"/>
  <c r="C42" i="68" s="1"/>
  <c r="C59" i="68" s="1"/>
  <c r="B27" i="68"/>
  <c r="A27" i="68"/>
  <c r="P26" i="68"/>
  <c r="O26" i="68"/>
  <c r="C26" i="68"/>
  <c r="C41" i="68" s="1"/>
  <c r="C58" i="68" s="1"/>
  <c r="B26" i="68"/>
  <c r="A26" i="68"/>
  <c r="P25" i="68"/>
  <c r="O25" i="68"/>
  <c r="C25" i="68"/>
  <c r="C40" i="68" s="1"/>
  <c r="C57" i="68" s="1"/>
  <c r="B25" i="68"/>
  <c r="A25" i="68"/>
  <c r="L66" i="67"/>
  <c r="L64" i="67"/>
  <c r="C64" i="67"/>
  <c r="L63" i="67"/>
  <c r="A63" i="67"/>
  <c r="L58" i="67"/>
  <c r="L57" i="67"/>
  <c r="J56" i="67"/>
  <c r="I56" i="67"/>
  <c r="H56" i="67"/>
  <c r="G56" i="67"/>
  <c r="F56" i="67"/>
  <c r="E56" i="67"/>
  <c r="B56" i="67"/>
  <c r="E55" i="67"/>
  <c r="A50" i="67"/>
  <c r="C49" i="67"/>
  <c r="C66" i="67" s="1"/>
  <c r="L48" i="67"/>
  <c r="L65" i="67" s="1"/>
  <c r="A48" i="67"/>
  <c r="A65" i="67" s="1"/>
  <c r="C47" i="67"/>
  <c r="A47" i="67"/>
  <c r="A64" i="67" s="1"/>
  <c r="C46" i="67"/>
  <c r="C63" i="67" s="1"/>
  <c r="A46" i="67"/>
  <c r="L45" i="67"/>
  <c r="P45" i="67" s="1"/>
  <c r="C45" i="67"/>
  <c r="C62" i="67" s="1"/>
  <c r="B45" i="67"/>
  <c r="L44" i="67"/>
  <c r="C44" i="67"/>
  <c r="C61" i="67" s="1"/>
  <c r="L43" i="67"/>
  <c r="L60" i="67" s="1"/>
  <c r="L42" i="67"/>
  <c r="L59" i="67" s="1"/>
  <c r="A42" i="67"/>
  <c r="A59" i="67" s="1"/>
  <c r="A41" i="67"/>
  <c r="A58" i="67" s="1"/>
  <c r="A40" i="67"/>
  <c r="A57" i="67" s="1"/>
  <c r="L35" i="67"/>
  <c r="L34" i="67"/>
  <c r="C34" i="67"/>
  <c r="J34" i="67" s="1"/>
  <c r="B34" i="67"/>
  <c r="A34" i="67"/>
  <c r="A49" i="67" s="1"/>
  <c r="A66" i="67" s="1"/>
  <c r="C33" i="67"/>
  <c r="C48" i="67" s="1"/>
  <c r="C65" i="67" s="1"/>
  <c r="B33" i="67"/>
  <c r="A33" i="67"/>
  <c r="C32" i="67"/>
  <c r="J32" i="67" s="1"/>
  <c r="B32" i="67"/>
  <c r="A32" i="67"/>
  <c r="L31" i="67"/>
  <c r="C31" i="67"/>
  <c r="B31" i="67"/>
  <c r="A31" i="67"/>
  <c r="L30" i="67"/>
  <c r="P30" i="67" s="1"/>
  <c r="H30" i="67"/>
  <c r="C30" i="67"/>
  <c r="I30" i="67" s="1"/>
  <c r="B30" i="67"/>
  <c r="J30" i="67" s="1"/>
  <c r="A30" i="67"/>
  <c r="A45" i="67" s="1"/>
  <c r="A62" i="67" s="1"/>
  <c r="P29" i="67"/>
  <c r="L29" i="67"/>
  <c r="O29" i="67" s="1"/>
  <c r="I29" i="67"/>
  <c r="H29" i="67"/>
  <c r="C29" i="67"/>
  <c r="B29" i="67"/>
  <c r="B44" i="67" s="1"/>
  <c r="A29" i="67"/>
  <c r="A44" i="67" s="1"/>
  <c r="A61" i="67" s="1"/>
  <c r="P28" i="67"/>
  <c r="L28" i="67"/>
  <c r="C28" i="67"/>
  <c r="C43" i="67" s="1"/>
  <c r="C60" i="67" s="1"/>
  <c r="B28" i="67"/>
  <c r="A28" i="67"/>
  <c r="A43" i="67" s="1"/>
  <c r="A60" i="67" s="1"/>
  <c r="L27" i="67"/>
  <c r="C27" i="67"/>
  <c r="C42" i="67" s="1"/>
  <c r="C59" i="67" s="1"/>
  <c r="B27" i="67"/>
  <c r="A27" i="67"/>
  <c r="C26" i="67"/>
  <c r="C41" i="67" s="1"/>
  <c r="C58" i="67" s="1"/>
  <c r="B26" i="67"/>
  <c r="A26" i="67"/>
  <c r="C25" i="67"/>
  <c r="C40" i="67" s="1"/>
  <c r="C57" i="67" s="1"/>
  <c r="B25" i="67"/>
  <c r="O25" i="67" s="1"/>
  <c r="A25" i="67"/>
  <c r="L66" i="65"/>
  <c r="L64" i="65"/>
  <c r="L63" i="65"/>
  <c r="L58" i="65"/>
  <c r="L57" i="65"/>
  <c r="J56" i="65"/>
  <c r="I56" i="65"/>
  <c r="H56" i="65"/>
  <c r="G56" i="65"/>
  <c r="F56" i="65"/>
  <c r="E56" i="65"/>
  <c r="B56" i="65"/>
  <c r="E55" i="65"/>
  <c r="A50" i="65"/>
  <c r="C49" i="65"/>
  <c r="C66" i="65" s="1"/>
  <c r="A49" i="65"/>
  <c r="A66" i="65" s="1"/>
  <c r="L48" i="65"/>
  <c r="A48" i="65"/>
  <c r="A65" i="65" s="1"/>
  <c r="C47" i="65"/>
  <c r="C64" i="65" s="1"/>
  <c r="A47" i="65"/>
  <c r="A64" i="65" s="1"/>
  <c r="C46" i="65"/>
  <c r="C63" i="65" s="1"/>
  <c r="B46" i="65"/>
  <c r="L45" i="65"/>
  <c r="C45" i="65"/>
  <c r="C62" i="65" s="1"/>
  <c r="L44" i="65"/>
  <c r="C44" i="65"/>
  <c r="C61" i="65" s="1"/>
  <c r="L43" i="65"/>
  <c r="L60" i="65" s="1"/>
  <c r="A43" i="65"/>
  <c r="A60" i="65" s="1"/>
  <c r="L42" i="65"/>
  <c r="C42" i="65"/>
  <c r="C59" i="65" s="1"/>
  <c r="B42" i="65"/>
  <c r="H42" i="65" s="1"/>
  <c r="B41" i="65"/>
  <c r="A41" i="65"/>
  <c r="A58" i="65" s="1"/>
  <c r="B40" i="65"/>
  <c r="L35" i="65"/>
  <c r="O34" i="65"/>
  <c r="L34" i="65"/>
  <c r="C34" i="65"/>
  <c r="J34" i="65" s="1"/>
  <c r="B34" i="65"/>
  <c r="A34" i="65"/>
  <c r="C33" i="65"/>
  <c r="C48" i="65" s="1"/>
  <c r="C65" i="65" s="1"/>
  <c r="B33" i="65"/>
  <c r="I33" i="65" s="1"/>
  <c r="A33" i="65"/>
  <c r="J32" i="65"/>
  <c r="C32" i="65"/>
  <c r="B32" i="65"/>
  <c r="I32" i="65" s="1"/>
  <c r="A32" i="65"/>
  <c r="L31" i="65"/>
  <c r="P31" i="65" s="1"/>
  <c r="C31" i="65"/>
  <c r="H31" i="65" s="1"/>
  <c r="B31" i="65"/>
  <c r="J31" i="65" s="1"/>
  <c r="A31" i="65"/>
  <c r="A46" i="65" s="1"/>
  <c r="A63" i="65" s="1"/>
  <c r="L30" i="65"/>
  <c r="C30" i="65"/>
  <c r="B30" i="65"/>
  <c r="P30" i="65" s="1"/>
  <c r="A30" i="65"/>
  <c r="A45" i="65" s="1"/>
  <c r="A62" i="65" s="1"/>
  <c r="L29" i="65"/>
  <c r="C29" i="65"/>
  <c r="J29" i="65" s="1"/>
  <c r="B29" i="65"/>
  <c r="A29" i="65"/>
  <c r="A44" i="65" s="1"/>
  <c r="A61" i="65" s="1"/>
  <c r="L28" i="65"/>
  <c r="J28" i="65"/>
  <c r="H28" i="65"/>
  <c r="C28" i="65"/>
  <c r="C43" i="65" s="1"/>
  <c r="C60" i="65" s="1"/>
  <c r="B28" i="65"/>
  <c r="I28" i="65" s="1"/>
  <c r="A28" i="65"/>
  <c r="L27" i="65"/>
  <c r="O27" i="65" s="1"/>
  <c r="I27" i="65"/>
  <c r="H27" i="65"/>
  <c r="C27" i="65"/>
  <c r="B27" i="65"/>
  <c r="J27" i="65" s="1"/>
  <c r="A27" i="65"/>
  <c r="A42" i="65" s="1"/>
  <c r="A59" i="65" s="1"/>
  <c r="P26" i="65"/>
  <c r="O26" i="65"/>
  <c r="C26" i="65"/>
  <c r="C41" i="65" s="1"/>
  <c r="B26" i="65"/>
  <c r="A26" i="65"/>
  <c r="P25" i="65"/>
  <c r="O25" i="65"/>
  <c r="C25" i="65"/>
  <c r="I25" i="65" s="1"/>
  <c r="B25" i="65"/>
  <c r="J25" i="65" s="1"/>
  <c r="A25" i="65"/>
  <c r="A40" i="65" s="1"/>
  <c r="A57" i="65" s="1"/>
  <c r="L66" i="64"/>
  <c r="L65" i="64"/>
  <c r="L64" i="64"/>
  <c r="L63" i="64"/>
  <c r="L58" i="64"/>
  <c r="L57" i="64"/>
  <c r="J56" i="64"/>
  <c r="I56" i="64"/>
  <c r="H56" i="64"/>
  <c r="G56" i="64"/>
  <c r="F56" i="64"/>
  <c r="E56" i="64"/>
  <c r="B56" i="64"/>
  <c r="E55" i="64"/>
  <c r="A50" i="64"/>
  <c r="C49" i="64"/>
  <c r="C66" i="64" s="1"/>
  <c r="L48" i="64"/>
  <c r="A48" i="64"/>
  <c r="A65" i="64" s="1"/>
  <c r="C47" i="64"/>
  <c r="C64" i="64" s="1"/>
  <c r="A47" i="64"/>
  <c r="A64" i="64" s="1"/>
  <c r="C46" i="64"/>
  <c r="C63" i="64" s="1"/>
  <c r="A46" i="64"/>
  <c r="A63" i="64" s="1"/>
  <c r="L45" i="64"/>
  <c r="L62" i="64" s="1"/>
  <c r="C45" i="64"/>
  <c r="C62" i="64" s="1"/>
  <c r="B45" i="64"/>
  <c r="P45" i="64" s="1"/>
  <c r="L44" i="64"/>
  <c r="C44" i="64"/>
  <c r="C61" i="64" s="1"/>
  <c r="L43" i="64"/>
  <c r="L60" i="64" s="1"/>
  <c r="L42" i="64"/>
  <c r="A42" i="64"/>
  <c r="A59" i="64" s="1"/>
  <c r="A41" i="64"/>
  <c r="A58" i="64" s="1"/>
  <c r="A40" i="64"/>
  <c r="A57" i="64" s="1"/>
  <c r="L35" i="64"/>
  <c r="L34" i="64"/>
  <c r="P34" i="64" s="1"/>
  <c r="C34" i="64"/>
  <c r="B34" i="64"/>
  <c r="I34" i="64" s="1"/>
  <c r="A34" i="64"/>
  <c r="A49" i="64" s="1"/>
  <c r="A66" i="64" s="1"/>
  <c r="C33" i="64"/>
  <c r="C48" i="64" s="1"/>
  <c r="C65" i="64" s="1"/>
  <c r="B33" i="64"/>
  <c r="I33" i="64" s="1"/>
  <c r="A33" i="64"/>
  <c r="C32" i="64"/>
  <c r="B32" i="64"/>
  <c r="I32" i="64" s="1"/>
  <c r="A32" i="64"/>
  <c r="L31" i="64"/>
  <c r="P31" i="64" s="1"/>
  <c r="C31" i="64"/>
  <c r="B31" i="64"/>
  <c r="J31" i="64" s="1"/>
  <c r="A31" i="64"/>
  <c r="O30" i="64"/>
  <c r="L30" i="64"/>
  <c r="P30" i="64" s="1"/>
  <c r="H30" i="64"/>
  <c r="C30" i="64"/>
  <c r="B30" i="64"/>
  <c r="J30" i="64" s="1"/>
  <c r="A30" i="64"/>
  <c r="A45" i="64" s="1"/>
  <c r="A62" i="64" s="1"/>
  <c r="P29" i="64"/>
  <c r="O29" i="64"/>
  <c r="L29" i="64"/>
  <c r="I29" i="64"/>
  <c r="H29" i="64"/>
  <c r="C29" i="64"/>
  <c r="B29" i="64"/>
  <c r="B44" i="64" s="1"/>
  <c r="A29" i="64"/>
  <c r="A44" i="64" s="1"/>
  <c r="A61" i="64" s="1"/>
  <c r="L28" i="64"/>
  <c r="C28" i="64"/>
  <c r="C43" i="64" s="1"/>
  <c r="C60" i="64" s="1"/>
  <c r="B28" i="64"/>
  <c r="P28" i="64" s="1"/>
  <c r="A28" i="64"/>
  <c r="A43" i="64" s="1"/>
  <c r="A60" i="64" s="1"/>
  <c r="L27" i="64"/>
  <c r="P27" i="64" s="1"/>
  <c r="C27" i="64"/>
  <c r="C42" i="64" s="1"/>
  <c r="C59" i="64" s="1"/>
  <c r="B27" i="64"/>
  <c r="J27" i="64" s="1"/>
  <c r="A27" i="64"/>
  <c r="O26" i="64"/>
  <c r="C26" i="64"/>
  <c r="C41" i="64" s="1"/>
  <c r="C58" i="64" s="1"/>
  <c r="B26" i="64"/>
  <c r="J26" i="64" s="1"/>
  <c r="A26" i="64"/>
  <c r="O25" i="64"/>
  <c r="C25" i="64"/>
  <c r="C40" i="64" s="1"/>
  <c r="C57" i="64" s="1"/>
  <c r="B25" i="64"/>
  <c r="J25" i="64" s="1"/>
  <c r="A25" i="64"/>
  <c r="J27" i="173" l="1"/>
  <c r="I28" i="173"/>
  <c r="H30" i="173"/>
  <c r="I34" i="173"/>
  <c r="P42" i="173"/>
  <c r="I33" i="173"/>
  <c r="I45" i="173"/>
  <c r="J25" i="173"/>
  <c r="J30" i="173"/>
  <c r="J31" i="173"/>
  <c r="I32" i="173"/>
  <c r="C57" i="173"/>
  <c r="J57" i="173" s="1"/>
  <c r="I40" i="173"/>
  <c r="C58" i="173"/>
  <c r="J58" i="173" s="1"/>
  <c r="I41" i="173"/>
  <c r="B61" i="173"/>
  <c r="J44" i="173"/>
  <c r="I44" i="173"/>
  <c r="H44" i="173"/>
  <c r="P44" i="173"/>
  <c r="C59" i="173"/>
  <c r="I42" i="173"/>
  <c r="H42" i="173"/>
  <c r="J28" i="173"/>
  <c r="J32" i="173"/>
  <c r="J33" i="173"/>
  <c r="B35" i="173"/>
  <c r="L61" i="173"/>
  <c r="H25" i="173"/>
  <c r="H26" i="173"/>
  <c r="H27" i="173"/>
  <c r="O27" i="173"/>
  <c r="O35" i="173" s="1"/>
  <c r="J29" i="173"/>
  <c r="O31" i="173"/>
  <c r="O32" i="173"/>
  <c r="O33" i="173"/>
  <c r="J40" i="173"/>
  <c r="J41" i="173"/>
  <c r="J42" i="173"/>
  <c r="O44" i="173"/>
  <c r="J46" i="173"/>
  <c r="B47" i="173"/>
  <c r="B48" i="173"/>
  <c r="O57" i="173"/>
  <c r="B59" i="173"/>
  <c r="L62" i="173"/>
  <c r="B63" i="173"/>
  <c r="J45" i="173"/>
  <c r="B62" i="173"/>
  <c r="I25" i="173"/>
  <c r="I26" i="173"/>
  <c r="I27" i="173"/>
  <c r="H28" i="173"/>
  <c r="O28" i="173"/>
  <c r="I31" i="173"/>
  <c r="H32" i="173"/>
  <c r="P32" i="173"/>
  <c r="P35" i="173" s="1"/>
  <c r="H33" i="173"/>
  <c r="P33" i="173"/>
  <c r="H34" i="173"/>
  <c r="O34" i="173"/>
  <c r="O40" i="173"/>
  <c r="O41" i="173"/>
  <c r="B43" i="173"/>
  <c r="H45" i="173"/>
  <c r="O45" i="173"/>
  <c r="O46" i="173"/>
  <c r="B49" i="173"/>
  <c r="O58" i="173"/>
  <c r="L59" i="173"/>
  <c r="H29" i="173"/>
  <c r="O29" i="173"/>
  <c r="H40" i="173"/>
  <c r="P40" i="173"/>
  <c r="H41" i="173"/>
  <c r="H46" i="173"/>
  <c r="P29" i="172"/>
  <c r="J25" i="172"/>
  <c r="J30" i="172"/>
  <c r="I34" i="172"/>
  <c r="I46" i="172"/>
  <c r="C57" i="172"/>
  <c r="I57" i="172" s="1"/>
  <c r="I40" i="172"/>
  <c r="J57" i="172"/>
  <c r="I41" i="172"/>
  <c r="C58" i="172"/>
  <c r="I58" i="172" s="1"/>
  <c r="B61" i="172"/>
  <c r="J44" i="172"/>
  <c r="I44" i="172"/>
  <c r="H44" i="172"/>
  <c r="I42" i="172"/>
  <c r="C59" i="172"/>
  <c r="H42" i="172"/>
  <c r="P57" i="172"/>
  <c r="J32" i="172"/>
  <c r="J34" i="172"/>
  <c r="B62" i="172"/>
  <c r="H25" i="172"/>
  <c r="H26" i="172"/>
  <c r="H27" i="172"/>
  <c r="O27" i="172"/>
  <c r="J29" i="172"/>
  <c r="I30" i="172"/>
  <c r="P30" i="172"/>
  <c r="P35" i="172" s="1"/>
  <c r="H31" i="172"/>
  <c r="O31" i="172"/>
  <c r="O32" i="172"/>
  <c r="O33" i="172"/>
  <c r="J40" i="172"/>
  <c r="J41" i="172"/>
  <c r="J42" i="172"/>
  <c r="O44" i="172"/>
  <c r="J46" i="172"/>
  <c r="B47" i="172"/>
  <c r="B48" i="172"/>
  <c r="O57" i="172"/>
  <c r="B59" i="172"/>
  <c r="L62" i="172"/>
  <c r="B63" i="172"/>
  <c r="O63" i="172" s="1"/>
  <c r="J33" i="172"/>
  <c r="J45" i="172"/>
  <c r="L61" i="172"/>
  <c r="I25" i="172"/>
  <c r="I26" i="172"/>
  <c r="I27" i="172"/>
  <c r="H28" i="172"/>
  <c r="O28" i="172"/>
  <c r="H32" i="172"/>
  <c r="P32" i="172"/>
  <c r="H33" i="172"/>
  <c r="P33" i="172"/>
  <c r="H34" i="172"/>
  <c r="O34" i="172"/>
  <c r="B43" i="172"/>
  <c r="H45" i="172"/>
  <c r="O45" i="172"/>
  <c r="B49" i="172"/>
  <c r="O58" i="172"/>
  <c r="L59" i="172"/>
  <c r="J28" i="172"/>
  <c r="B35" i="172"/>
  <c r="H29" i="172"/>
  <c r="H40" i="172"/>
  <c r="P40" i="172"/>
  <c r="H41" i="172"/>
  <c r="H46" i="172"/>
  <c r="J26" i="171"/>
  <c r="O30" i="171"/>
  <c r="P42" i="171"/>
  <c r="J27" i="171"/>
  <c r="I28" i="171"/>
  <c r="I34" i="171"/>
  <c r="I33" i="171"/>
  <c r="C57" i="171"/>
  <c r="I57" i="171" s="1"/>
  <c r="I40" i="171"/>
  <c r="I41" i="171"/>
  <c r="C58" i="171"/>
  <c r="I58" i="171" s="1"/>
  <c r="B61" i="171"/>
  <c r="J44" i="171"/>
  <c r="I44" i="171"/>
  <c r="H44" i="171"/>
  <c r="C59" i="171"/>
  <c r="I42" i="171"/>
  <c r="H42" i="171"/>
  <c r="B35" i="171"/>
  <c r="J45" i="171"/>
  <c r="B62" i="171"/>
  <c r="H25" i="171"/>
  <c r="H26" i="171"/>
  <c r="H27" i="171"/>
  <c r="O27" i="171"/>
  <c r="J29" i="171"/>
  <c r="H31" i="171"/>
  <c r="O31" i="171"/>
  <c r="O32" i="171"/>
  <c r="O33" i="171"/>
  <c r="J40" i="171"/>
  <c r="J41" i="171"/>
  <c r="J42" i="171"/>
  <c r="O44" i="171"/>
  <c r="J46" i="171"/>
  <c r="B47" i="171"/>
  <c r="B48" i="171"/>
  <c r="O57" i="171"/>
  <c r="B59" i="171"/>
  <c r="L62" i="171"/>
  <c r="B63" i="171"/>
  <c r="J32" i="171"/>
  <c r="J33" i="171"/>
  <c r="J34" i="171"/>
  <c r="L61" i="171"/>
  <c r="I25" i="171"/>
  <c r="I35" i="171" s="1"/>
  <c r="I26" i="171"/>
  <c r="I27" i="171"/>
  <c r="H28" i="171"/>
  <c r="O28" i="171"/>
  <c r="H32" i="171"/>
  <c r="P32" i="171"/>
  <c r="P35" i="171" s="1"/>
  <c r="H33" i="171"/>
  <c r="P33" i="171"/>
  <c r="H34" i="171"/>
  <c r="O34" i="171"/>
  <c r="O40" i="171"/>
  <c r="O41" i="171"/>
  <c r="B43" i="171"/>
  <c r="H45" i="171"/>
  <c r="O45" i="171"/>
  <c r="O46" i="171"/>
  <c r="B49" i="171"/>
  <c r="O58" i="171"/>
  <c r="L59" i="171"/>
  <c r="J28" i="171"/>
  <c r="J35" i="171" s="1"/>
  <c r="J58" i="171"/>
  <c r="H29" i="171"/>
  <c r="O29" i="171"/>
  <c r="H40" i="171"/>
  <c r="P40" i="171"/>
  <c r="H41" i="171"/>
  <c r="H46" i="171"/>
  <c r="J25" i="170"/>
  <c r="J30" i="170"/>
  <c r="J31" i="170"/>
  <c r="I32" i="170"/>
  <c r="H30" i="170"/>
  <c r="C57" i="170"/>
  <c r="J57" i="170" s="1"/>
  <c r="I40" i="170"/>
  <c r="P44" i="170"/>
  <c r="I41" i="170"/>
  <c r="C58" i="170"/>
  <c r="I58" i="170" s="1"/>
  <c r="B61" i="170"/>
  <c r="J44" i="170"/>
  <c r="I44" i="170"/>
  <c r="H44" i="170"/>
  <c r="C59" i="170"/>
  <c r="I42" i="170"/>
  <c r="H57" i="170"/>
  <c r="H42" i="170"/>
  <c r="H25" i="170"/>
  <c r="H26" i="170"/>
  <c r="H27" i="170"/>
  <c r="O27" i="170"/>
  <c r="J29" i="170"/>
  <c r="O31" i="170"/>
  <c r="O32" i="170"/>
  <c r="O33" i="170"/>
  <c r="J40" i="170"/>
  <c r="J41" i="170"/>
  <c r="J42" i="170"/>
  <c r="O44" i="170"/>
  <c r="J46" i="170"/>
  <c r="B47" i="170"/>
  <c r="B48" i="170"/>
  <c r="O57" i="170"/>
  <c r="B59" i="170"/>
  <c r="L62" i="170"/>
  <c r="B63" i="170"/>
  <c r="J28" i="170"/>
  <c r="J35" i="170" s="1"/>
  <c r="J33" i="170"/>
  <c r="J34" i="170"/>
  <c r="B35" i="170"/>
  <c r="J45" i="170"/>
  <c r="L61" i="170"/>
  <c r="B62" i="170"/>
  <c r="I25" i="170"/>
  <c r="I26" i="170"/>
  <c r="I27" i="170"/>
  <c r="H28" i="170"/>
  <c r="O28" i="170"/>
  <c r="I31" i="170"/>
  <c r="H32" i="170"/>
  <c r="P32" i="170"/>
  <c r="H33" i="170"/>
  <c r="P33" i="170"/>
  <c r="P35" i="170" s="1"/>
  <c r="H34" i="170"/>
  <c r="O34" i="170"/>
  <c r="O40" i="170"/>
  <c r="O41" i="170"/>
  <c r="B43" i="170"/>
  <c r="H45" i="170"/>
  <c r="O45" i="170"/>
  <c r="O46" i="170"/>
  <c r="B49" i="170"/>
  <c r="O58" i="170"/>
  <c r="L59" i="170"/>
  <c r="J32" i="170"/>
  <c r="H29" i="170"/>
  <c r="O29" i="170"/>
  <c r="O35" i="170" s="1"/>
  <c r="H40" i="170"/>
  <c r="P40" i="170"/>
  <c r="H41" i="170"/>
  <c r="H46" i="170"/>
  <c r="J27" i="169"/>
  <c r="I28" i="169"/>
  <c r="P29" i="169"/>
  <c r="J31" i="169"/>
  <c r="I32" i="169"/>
  <c r="B61" i="169"/>
  <c r="J44" i="169"/>
  <c r="I44" i="169"/>
  <c r="H44" i="169"/>
  <c r="P61" i="169"/>
  <c r="O61" i="169"/>
  <c r="J33" i="169"/>
  <c r="B35" i="169"/>
  <c r="H25" i="169"/>
  <c r="H26" i="169"/>
  <c r="H27" i="169"/>
  <c r="O27" i="169"/>
  <c r="J29" i="169"/>
  <c r="I30" i="169"/>
  <c r="P30" i="169"/>
  <c r="P35" i="169" s="1"/>
  <c r="H31" i="169"/>
  <c r="O31" i="169"/>
  <c r="O32" i="169"/>
  <c r="O33" i="169"/>
  <c r="B40" i="169"/>
  <c r="B41" i="169"/>
  <c r="B42" i="169"/>
  <c r="O42" i="169" s="1"/>
  <c r="O44" i="169"/>
  <c r="B46" i="169"/>
  <c r="B47" i="169"/>
  <c r="B48" i="169"/>
  <c r="L62" i="169"/>
  <c r="J32" i="169"/>
  <c r="B62" i="169"/>
  <c r="I25" i="169"/>
  <c r="I26" i="169"/>
  <c r="I27" i="169"/>
  <c r="H28" i="169"/>
  <c r="O28" i="169"/>
  <c r="H32" i="169"/>
  <c r="P32" i="169"/>
  <c r="H33" i="169"/>
  <c r="P33" i="169"/>
  <c r="H34" i="169"/>
  <c r="O34" i="169"/>
  <c r="B43" i="169"/>
  <c r="P44" i="169"/>
  <c r="H45" i="169"/>
  <c r="O45" i="169"/>
  <c r="B49" i="169"/>
  <c r="L59" i="169"/>
  <c r="J28" i="169"/>
  <c r="J35" i="169" s="1"/>
  <c r="J34" i="169"/>
  <c r="J45" i="169"/>
  <c r="H29" i="169"/>
  <c r="J26" i="167"/>
  <c r="P45" i="167"/>
  <c r="I34" i="167"/>
  <c r="B61" i="168"/>
  <c r="J44" i="168"/>
  <c r="I44" i="168"/>
  <c r="H44" i="168"/>
  <c r="O35" i="168"/>
  <c r="P61" i="168"/>
  <c r="O61" i="168"/>
  <c r="J33" i="168"/>
  <c r="J34" i="168"/>
  <c r="J45" i="168"/>
  <c r="B62" i="168"/>
  <c r="H25" i="168"/>
  <c r="H26" i="168"/>
  <c r="H27" i="168"/>
  <c r="O27" i="168"/>
  <c r="J29" i="168"/>
  <c r="H31" i="168"/>
  <c r="O31" i="168"/>
  <c r="O32" i="168"/>
  <c r="O33" i="168"/>
  <c r="B40" i="168"/>
  <c r="B41" i="168"/>
  <c r="B42" i="168"/>
  <c r="O44" i="168"/>
  <c r="B46" i="168"/>
  <c r="B47" i="168"/>
  <c r="B48" i="168"/>
  <c r="L62" i="168"/>
  <c r="I25" i="168"/>
  <c r="I35" i="168" s="1"/>
  <c r="I26" i="168"/>
  <c r="I27" i="168"/>
  <c r="H28" i="168"/>
  <c r="O28" i="168"/>
  <c r="H32" i="168"/>
  <c r="P32" i="168"/>
  <c r="H33" i="168"/>
  <c r="P33" i="168"/>
  <c r="P35" i="168" s="1"/>
  <c r="H34" i="168"/>
  <c r="O34" i="168"/>
  <c r="B43" i="168"/>
  <c r="P44" i="168"/>
  <c r="H45" i="168"/>
  <c r="O45" i="168"/>
  <c r="B49" i="168"/>
  <c r="L59" i="168"/>
  <c r="J28" i="168"/>
  <c r="J35" i="168" s="1"/>
  <c r="J32" i="168"/>
  <c r="B35" i="168"/>
  <c r="H29" i="168"/>
  <c r="O29" i="168"/>
  <c r="J27" i="167"/>
  <c r="I28" i="167"/>
  <c r="P29" i="167"/>
  <c r="J31" i="167"/>
  <c r="I32" i="167"/>
  <c r="O62" i="167"/>
  <c r="B61" i="167"/>
  <c r="J44" i="167"/>
  <c r="I44" i="167"/>
  <c r="H44" i="167"/>
  <c r="P44" i="167"/>
  <c r="J34" i="167"/>
  <c r="L61" i="167"/>
  <c r="H25" i="167"/>
  <c r="H26" i="167"/>
  <c r="H27" i="167"/>
  <c r="O27" i="167"/>
  <c r="J29" i="167"/>
  <c r="I30" i="167"/>
  <c r="P30" i="167"/>
  <c r="P35" i="167" s="1"/>
  <c r="H31" i="167"/>
  <c r="O31" i="167"/>
  <c r="O32" i="167"/>
  <c r="O33" i="167"/>
  <c r="B40" i="167"/>
  <c r="B41" i="167"/>
  <c r="B42" i="167"/>
  <c r="O42" i="167" s="1"/>
  <c r="O44" i="167"/>
  <c r="B46" i="167"/>
  <c r="B47" i="167"/>
  <c r="B48" i="167"/>
  <c r="J28" i="167"/>
  <c r="J45" i="167"/>
  <c r="B62" i="167"/>
  <c r="P62" i="167" s="1"/>
  <c r="I25" i="167"/>
  <c r="I26" i="167"/>
  <c r="I27" i="167"/>
  <c r="H28" i="167"/>
  <c r="O28" i="167"/>
  <c r="H32" i="167"/>
  <c r="P32" i="167"/>
  <c r="H33" i="167"/>
  <c r="P33" i="167"/>
  <c r="H34" i="167"/>
  <c r="O34" i="167"/>
  <c r="B43" i="167"/>
  <c r="H45" i="167"/>
  <c r="O45" i="167"/>
  <c r="B49" i="167"/>
  <c r="L59" i="167"/>
  <c r="J32" i="167"/>
  <c r="J33" i="167"/>
  <c r="B35" i="167"/>
  <c r="H29" i="167"/>
  <c r="I45" i="167"/>
  <c r="J27" i="166"/>
  <c r="I28" i="166"/>
  <c r="P29" i="166"/>
  <c r="J31" i="166"/>
  <c r="I32" i="166"/>
  <c r="P45" i="166"/>
  <c r="J25" i="166"/>
  <c r="J30" i="166"/>
  <c r="I34" i="166"/>
  <c r="B61" i="166"/>
  <c r="J44" i="166"/>
  <c r="I44" i="166"/>
  <c r="H44" i="166"/>
  <c r="P44" i="166"/>
  <c r="P62" i="166"/>
  <c r="J28" i="166"/>
  <c r="J32" i="166"/>
  <c r="J33" i="166"/>
  <c r="J34" i="166"/>
  <c r="B35" i="166"/>
  <c r="J45" i="166"/>
  <c r="L61" i="166"/>
  <c r="B62" i="166"/>
  <c r="H25" i="166"/>
  <c r="H26" i="166"/>
  <c r="H27" i="166"/>
  <c r="O27" i="166"/>
  <c r="O35" i="166" s="1"/>
  <c r="J29" i="166"/>
  <c r="I30" i="166"/>
  <c r="P30" i="166"/>
  <c r="P35" i="166" s="1"/>
  <c r="H31" i="166"/>
  <c r="O31" i="166"/>
  <c r="O32" i="166"/>
  <c r="O33" i="166"/>
  <c r="B40" i="166"/>
  <c r="B41" i="166"/>
  <c r="B42" i="166"/>
  <c r="O44" i="166"/>
  <c r="B46" i="166"/>
  <c r="B47" i="166"/>
  <c r="B48" i="166"/>
  <c r="I25" i="166"/>
  <c r="I26" i="166"/>
  <c r="I27" i="166"/>
  <c r="H28" i="166"/>
  <c r="O28" i="166"/>
  <c r="H32" i="166"/>
  <c r="P32" i="166"/>
  <c r="H33" i="166"/>
  <c r="P33" i="166"/>
  <c r="H34" i="166"/>
  <c r="O34" i="166"/>
  <c r="B43" i="166"/>
  <c r="H45" i="166"/>
  <c r="O45" i="166"/>
  <c r="B49" i="166"/>
  <c r="L59" i="166"/>
  <c r="H29" i="166"/>
  <c r="I45" i="166"/>
  <c r="C43" i="165"/>
  <c r="C60" i="165" s="1"/>
  <c r="O29" i="165"/>
  <c r="P28" i="165"/>
  <c r="I33" i="165"/>
  <c r="P27" i="165"/>
  <c r="I31" i="165"/>
  <c r="B46" i="165"/>
  <c r="H31" i="165"/>
  <c r="P43" i="165"/>
  <c r="I25" i="165"/>
  <c r="B40" i="165"/>
  <c r="P25" i="165"/>
  <c r="H25" i="165"/>
  <c r="B35" i="165"/>
  <c r="O25" i="165"/>
  <c r="I26" i="165"/>
  <c r="B41" i="165"/>
  <c r="P26" i="165"/>
  <c r="H26" i="165"/>
  <c r="O26" i="165"/>
  <c r="I27" i="165"/>
  <c r="B42" i="165"/>
  <c r="H27" i="165"/>
  <c r="J49" i="165"/>
  <c r="I49" i="165"/>
  <c r="O49" i="165"/>
  <c r="B66" i="165"/>
  <c r="P49" i="165"/>
  <c r="H49" i="165"/>
  <c r="B60" i="165"/>
  <c r="J43" i="165"/>
  <c r="I43" i="165"/>
  <c r="H43" i="165"/>
  <c r="P30" i="165"/>
  <c r="O30" i="165"/>
  <c r="J31" i="165"/>
  <c r="P66" i="165"/>
  <c r="J44" i="165"/>
  <c r="J28" i="165"/>
  <c r="J32" i="165"/>
  <c r="J33" i="165"/>
  <c r="J34" i="165"/>
  <c r="O43" i="165"/>
  <c r="B45" i="165"/>
  <c r="L61" i="165"/>
  <c r="L60" i="165"/>
  <c r="B61" i="165"/>
  <c r="O27" i="165"/>
  <c r="I30" i="165"/>
  <c r="O31" i="165"/>
  <c r="O32" i="165"/>
  <c r="O33" i="165"/>
  <c r="H44" i="165"/>
  <c r="O44" i="165"/>
  <c r="B47" i="165"/>
  <c r="B48" i="165"/>
  <c r="H28" i="165"/>
  <c r="H32" i="165"/>
  <c r="H33" i="165"/>
  <c r="H34" i="165"/>
  <c r="O34" i="165"/>
  <c r="J27" i="164"/>
  <c r="I28" i="164"/>
  <c r="H30" i="164"/>
  <c r="I34" i="164"/>
  <c r="I45" i="164"/>
  <c r="J25" i="164"/>
  <c r="J30" i="164"/>
  <c r="J31" i="164"/>
  <c r="I32" i="164"/>
  <c r="C58" i="164"/>
  <c r="I58" i="164" s="1"/>
  <c r="I41" i="164"/>
  <c r="B61" i="164"/>
  <c r="J44" i="164"/>
  <c r="I44" i="164"/>
  <c r="H44" i="164"/>
  <c r="C59" i="164"/>
  <c r="I42" i="164"/>
  <c r="C57" i="164"/>
  <c r="J57" i="164" s="1"/>
  <c r="I40" i="164"/>
  <c r="P59" i="164"/>
  <c r="P57" i="164"/>
  <c r="J34" i="164"/>
  <c r="J45" i="164"/>
  <c r="J58" i="164"/>
  <c r="L61" i="164"/>
  <c r="H25" i="164"/>
  <c r="H26" i="164"/>
  <c r="H27" i="164"/>
  <c r="O27" i="164"/>
  <c r="J29" i="164"/>
  <c r="O31" i="164"/>
  <c r="O32" i="164"/>
  <c r="O33" i="164"/>
  <c r="J40" i="164"/>
  <c r="J41" i="164"/>
  <c r="J42" i="164"/>
  <c r="O44" i="164"/>
  <c r="J46" i="164"/>
  <c r="B47" i="164"/>
  <c r="B48" i="164"/>
  <c r="O57" i="164"/>
  <c r="B59" i="164"/>
  <c r="L62" i="164"/>
  <c r="B63" i="164"/>
  <c r="J28" i="164"/>
  <c r="J32" i="164"/>
  <c r="J33" i="164"/>
  <c r="B35" i="164"/>
  <c r="B62" i="164"/>
  <c r="I25" i="164"/>
  <c r="I26" i="164"/>
  <c r="I27" i="164"/>
  <c r="H28" i="164"/>
  <c r="O28" i="164"/>
  <c r="I31" i="164"/>
  <c r="H32" i="164"/>
  <c r="P32" i="164"/>
  <c r="P35" i="164" s="1"/>
  <c r="H33" i="164"/>
  <c r="P33" i="164"/>
  <c r="H34" i="164"/>
  <c r="O34" i="164"/>
  <c r="O40" i="164"/>
  <c r="O41" i="164"/>
  <c r="B43" i="164"/>
  <c r="H45" i="164"/>
  <c r="O45" i="164"/>
  <c r="O46" i="164"/>
  <c r="B49" i="164"/>
  <c r="O58" i="164"/>
  <c r="H29" i="164"/>
  <c r="O29" i="164"/>
  <c r="H40" i="164"/>
  <c r="P40" i="164"/>
  <c r="H41" i="164"/>
  <c r="H42" i="164"/>
  <c r="H46" i="164"/>
  <c r="P42" i="163"/>
  <c r="J27" i="163"/>
  <c r="I28" i="163"/>
  <c r="P29" i="163"/>
  <c r="J31" i="163"/>
  <c r="I32" i="163"/>
  <c r="P45" i="163"/>
  <c r="P62" i="163"/>
  <c r="C57" i="163"/>
  <c r="H57" i="163" s="1"/>
  <c r="I40" i="163"/>
  <c r="O61" i="163"/>
  <c r="P57" i="163"/>
  <c r="C58" i="163"/>
  <c r="J58" i="163" s="1"/>
  <c r="I41" i="163"/>
  <c r="B61" i="163"/>
  <c r="J44" i="163"/>
  <c r="I44" i="163"/>
  <c r="H44" i="163"/>
  <c r="C59" i="163"/>
  <c r="I42" i="163"/>
  <c r="H42" i="163"/>
  <c r="J34" i="163"/>
  <c r="J45" i="163"/>
  <c r="H25" i="163"/>
  <c r="H26" i="163"/>
  <c r="H27" i="163"/>
  <c r="O27" i="163"/>
  <c r="J29" i="163"/>
  <c r="I30" i="163"/>
  <c r="P30" i="163"/>
  <c r="P35" i="163" s="1"/>
  <c r="H31" i="163"/>
  <c r="O31" i="163"/>
  <c r="O32" i="163"/>
  <c r="O33" i="163"/>
  <c r="J40" i="163"/>
  <c r="J41" i="163"/>
  <c r="J42" i="163"/>
  <c r="O44" i="163"/>
  <c r="B46" i="163"/>
  <c r="B47" i="163"/>
  <c r="B48" i="163"/>
  <c r="O57" i="163"/>
  <c r="B59" i="163"/>
  <c r="B35" i="163"/>
  <c r="B62" i="163"/>
  <c r="I25" i="163"/>
  <c r="I26" i="163"/>
  <c r="I27" i="163"/>
  <c r="H28" i="163"/>
  <c r="O28" i="163"/>
  <c r="H32" i="163"/>
  <c r="P32" i="163"/>
  <c r="H33" i="163"/>
  <c r="P33" i="163"/>
  <c r="H34" i="163"/>
  <c r="O34" i="163"/>
  <c r="B43" i="163"/>
  <c r="P44" i="163"/>
  <c r="H45" i="163"/>
  <c r="O45" i="163"/>
  <c r="B49" i="163"/>
  <c r="O58" i="163"/>
  <c r="L59" i="163"/>
  <c r="J28" i="163"/>
  <c r="J32" i="163"/>
  <c r="J33" i="163"/>
  <c r="H29" i="163"/>
  <c r="H40" i="163"/>
  <c r="P40" i="163"/>
  <c r="H41" i="163"/>
  <c r="I45" i="163"/>
  <c r="O30" i="162"/>
  <c r="P42" i="162"/>
  <c r="I46" i="162"/>
  <c r="J62" i="162"/>
  <c r="J27" i="162"/>
  <c r="P29" i="162"/>
  <c r="I33" i="162"/>
  <c r="O33" i="162"/>
  <c r="P33" i="162"/>
  <c r="H33" i="162"/>
  <c r="B48" i="162"/>
  <c r="I34" i="162"/>
  <c r="B49" i="162"/>
  <c r="H34" i="162"/>
  <c r="H26" i="162"/>
  <c r="C41" i="162"/>
  <c r="I26" i="162"/>
  <c r="I28" i="162"/>
  <c r="B43" i="162"/>
  <c r="H28" i="162"/>
  <c r="H31" i="162"/>
  <c r="I31" i="162"/>
  <c r="C42" i="162"/>
  <c r="J42" i="162" s="1"/>
  <c r="I27" i="162"/>
  <c r="H27" i="162"/>
  <c r="B61" i="162"/>
  <c r="J44" i="162"/>
  <c r="I44" i="162"/>
  <c r="H44" i="162"/>
  <c r="O31" i="162"/>
  <c r="P31" i="162"/>
  <c r="J33" i="162"/>
  <c r="J34" i="162"/>
  <c r="P44" i="162"/>
  <c r="O44" i="162"/>
  <c r="P57" i="162"/>
  <c r="O57" i="162"/>
  <c r="C40" i="162"/>
  <c r="I25" i="162"/>
  <c r="H25" i="162"/>
  <c r="I32" i="162"/>
  <c r="O32" i="162"/>
  <c r="P32" i="162"/>
  <c r="H32" i="162"/>
  <c r="B47" i="162"/>
  <c r="B35" i="162"/>
  <c r="H42" i="162"/>
  <c r="I62" i="162"/>
  <c r="H62" i="162"/>
  <c r="J25" i="162"/>
  <c r="J35" i="162" s="1"/>
  <c r="P27" i="162"/>
  <c r="O27" i="162"/>
  <c r="J28" i="162"/>
  <c r="P34" i="162"/>
  <c r="I45" i="162"/>
  <c r="H45" i="162"/>
  <c r="J29" i="162"/>
  <c r="B59" i="162"/>
  <c r="L62" i="162"/>
  <c r="O28" i="162"/>
  <c r="O35" i="162" s="1"/>
  <c r="O34" i="162"/>
  <c r="O40" i="162"/>
  <c r="O41" i="162"/>
  <c r="O45" i="162"/>
  <c r="O46" i="162"/>
  <c r="O58" i="162"/>
  <c r="L59" i="162"/>
  <c r="J41" i="162"/>
  <c r="J46" i="162"/>
  <c r="B63" i="162"/>
  <c r="H29" i="162"/>
  <c r="P40" i="162"/>
  <c r="H41" i="162"/>
  <c r="H46" i="162"/>
  <c r="J25" i="161"/>
  <c r="O30" i="161"/>
  <c r="O29" i="161"/>
  <c r="J31" i="161"/>
  <c r="I32" i="161"/>
  <c r="P44" i="161"/>
  <c r="B61" i="161"/>
  <c r="J44" i="161"/>
  <c r="I44" i="161"/>
  <c r="H44" i="161"/>
  <c r="J28" i="161"/>
  <c r="J32" i="161"/>
  <c r="B35" i="161"/>
  <c r="L61" i="161"/>
  <c r="H25" i="161"/>
  <c r="P25" i="161"/>
  <c r="H26" i="161"/>
  <c r="P26" i="161"/>
  <c r="H27" i="161"/>
  <c r="O27" i="161"/>
  <c r="J29" i="161"/>
  <c r="I30" i="161"/>
  <c r="H31" i="161"/>
  <c r="O31" i="161"/>
  <c r="O32" i="161"/>
  <c r="O33" i="161"/>
  <c r="B40" i="161"/>
  <c r="B41" i="161"/>
  <c r="B42" i="161"/>
  <c r="P43" i="161"/>
  <c r="O44" i="161"/>
  <c r="B46" i="161"/>
  <c r="B47" i="161"/>
  <c r="B48" i="161"/>
  <c r="J34" i="161"/>
  <c r="J45" i="161"/>
  <c r="B62" i="161"/>
  <c r="O62" i="161" s="1"/>
  <c r="I25" i="161"/>
  <c r="I26" i="161"/>
  <c r="I27" i="161"/>
  <c r="H28" i="161"/>
  <c r="O28" i="161"/>
  <c r="I31" i="161"/>
  <c r="H32" i="161"/>
  <c r="P32" i="161"/>
  <c r="H33" i="161"/>
  <c r="P33" i="161"/>
  <c r="H34" i="161"/>
  <c r="O34" i="161"/>
  <c r="B43" i="161"/>
  <c r="H45" i="161"/>
  <c r="O45" i="161"/>
  <c r="B49" i="161"/>
  <c r="L59" i="161"/>
  <c r="J33" i="161"/>
  <c r="I28" i="161"/>
  <c r="I45" i="161"/>
  <c r="J26" i="160"/>
  <c r="O30" i="160"/>
  <c r="P42" i="160"/>
  <c r="I33" i="160"/>
  <c r="C58" i="160"/>
  <c r="I58" i="160" s="1"/>
  <c r="I41" i="160"/>
  <c r="B61" i="160"/>
  <c r="J44" i="160"/>
  <c r="I44" i="160"/>
  <c r="H44" i="160"/>
  <c r="C57" i="160"/>
  <c r="J57" i="160" s="1"/>
  <c r="I40" i="160"/>
  <c r="C59" i="160"/>
  <c r="I42" i="160"/>
  <c r="I57" i="160"/>
  <c r="H57" i="160"/>
  <c r="H42" i="160"/>
  <c r="J32" i="160"/>
  <c r="J34" i="160"/>
  <c r="B62" i="160"/>
  <c r="H25" i="160"/>
  <c r="H26" i="160"/>
  <c r="H27" i="160"/>
  <c r="O27" i="160"/>
  <c r="J29" i="160"/>
  <c r="H31" i="160"/>
  <c r="O31" i="160"/>
  <c r="O32" i="160"/>
  <c r="O33" i="160"/>
  <c r="J40" i="160"/>
  <c r="J41" i="160"/>
  <c r="J42" i="160"/>
  <c r="O44" i="160"/>
  <c r="J46" i="160"/>
  <c r="B47" i="160"/>
  <c r="B48" i="160"/>
  <c r="O57" i="160"/>
  <c r="B59" i="160"/>
  <c r="L62" i="160"/>
  <c r="B63" i="160"/>
  <c r="J28" i="160"/>
  <c r="J35" i="160" s="1"/>
  <c r="J33" i="160"/>
  <c r="B35" i="160"/>
  <c r="J45" i="160"/>
  <c r="L61" i="160"/>
  <c r="I25" i="160"/>
  <c r="I26" i="160"/>
  <c r="I27" i="160"/>
  <c r="H28" i="160"/>
  <c r="O28" i="160"/>
  <c r="H32" i="160"/>
  <c r="P32" i="160"/>
  <c r="P35" i="160" s="1"/>
  <c r="H33" i="160"/>
  <c r="P33" i="160"/>
  <c r="H34" i="160"/>
  <c r="O34" i="160"/>
  <c r="O40" i="160"/>
  <c r="O41" i="160"/>
  <c r="B43" i="160"/>
  <c r="H45" i="160"/>
  <c r="O45" i="160"/>
  <c r="O46" i="160"/>
  <c r="B49" i="160"/>
  <c r="H58" i="160"/>
  <c r="O58" i="160"/>
  <c r="L59" i="160"/>
  <c r="J58" i="160"/>
  <c r="H29" i="160"/>
  <c r="O29" i="160"/>
  <c r="H40" i="160"/>
  <c r="P40" i="160"/>
  <c r="H41" i="160"/>
  <c r="H46" i="160"/>
  <c r="J25" i="159"/>
  <c r="J26" i="159"/>
  <c r="J27" i="159"/>
  <c r="O29" i="159"/>
  <c r="H29" i="159"/>
  <c r="J31" i="159"/>
  <c r="I32" i="159"/>
  <c r="P45" i="159"/>
  <c r="B61" i="159"/>
  <c r="J44" i="159"/>
  <c r="I44" i="159"/>
  <c r="H44" i="159"/>
  <c r="P44" i="159"/>
  <c r="J28" i="159"/>
  <c r="J34" i="159"/>
  <c r="B35" i="159"/>
  <c r="H25" i="159"/>
  <c r="P25" i="159"/>
  <c r="H26" i="159"/>
  <c r="P26" i="159"/>
  <c r="H27" i="159"/>
  <c r="O27" i="159"/>
  <c r="J29" i="159"/>
  <c r="I30" i="159"/>
  <c r="H31" i="159"/>
  <c r="O31" i="159"/>
  <c r="O32" i="159"/>
  <c r="O33" i="159"/>
  <c r="B40" i="159"/>
  <c r="B41" i="159"/>
  <c r="B42" i="159"/>
  <c r="O44" i="159"/>
  <c r="B46" i="159"/>
  <c r="B47" i="159"/>
  <c r="B48" i="159"/>
  <c r="J32" i="159"/>
  <c r="L61" i="159"/>
  <c r="I25" i="159"/>
  <c r="I26" i="159"/>
  <c r="I27" i="159"/>
  <c r="H28" i="159"/>
  <c r="O28" i="159"/>
  <c r="I31" i="159"/>
  <c r="H32" i="159"/>
  <c r="P32" i="159"/>
  <c r="H33" i="159"/>
  <c r="P33" i="159"/>
  <c r="H34" i="159"/>
  <c r="O34" i="159"/>
  <c r="B43" i="159"/>
  <c r="H45" i="159"/>
  <c r="O45" i="159"/>
  <c r="B49" i="159"/>
  <c r="L59" i="159"/>
  <c r="J33" i="159"/>
  <c r="J45" i="159"/>
  <c r="B62" i="159"/>
  <c r="I28" i="159"/>
  <c r="I45" i="159"/>
  <c r="O29" i="158"/>
  <c r="H29" i="158"/>
  <c r="J31" i="158"/>
  <c r="I32" i="158"/>
  <c r="P45" i="158"/>
  <c r="B61" i="158"/>
  <c r="J44" i="158"/>
  <c r="I44" i="158"/>
  <c r="H44" i="158"/>
  <c r="P44" i="158"/>
  <c r="J45" i="158"/>
  <c r="L61" i="158"/>
  <c r="H25" i="158"/>
  <c r="P25" i="158"/>
  <c r="P35" i="158" s="1"/>
  <c r="H26" i="158"/>
  <c r="P26" i="158"/>
  <c r="H27" i="158"/>
  <c r="O27" i="158"/>
  <c r="O35" i="158" s="1"/>
  <c r="J29" i="158"/>
  <c r="I30" i="158"/>
  <c r="H31" i="158"/>
  <c r="O31" i="158"/>
  <c r="O32" i="158"/>
  <c r="O33" i="158"/>
  <c r="B40" i="158"/>
  <c r="B41" i="158"/>
  <c r="B42" i="158"/>
  <c r="O42" i="158" s="1"/>
  <c r="O44" i="158"/>
  <c r="B46" i="158"/>
  <c r="B47" i="158"/>
  <c r="B48" i="158"/>
  <c r="J32" i="158"/>
  <c r="J33" i="158"/>
  <c r="B35" i="158"/>
  <c r="B62" i="158"/>
  <c r="I25" i="158"/>
  <c r="I26" i="158"/>
  <c r="I27" i="158"/>
  <c r="H28" i="158"/>
  <c r="O28" i="158"/>
  <c r="I31" i="158"/>
  <c r="H32" i="158"/>
  <c r="P32" i="158"/>
  <c r="H33" i="158"/>
  <c r="P33" i="158"/>
  <c r="H34" i="158"/>
  <c r="O34" i="158"/>
  <c r="B43" i="158"/>
  <c r="H45" i="158"/>
  <c r="O45" i="158"/>
  <c r="B49" i="158"/>
  <c r="L59" i="158"/>
  <c r="J28" i="158"/>
  <c r="J34" i="158"/>
  <c r="I28" i="158"/>
  <c r="I45" i="158"/>
  <c r="P29" i="157"/>
  <c r="J25" i="157"/>
  <c r="P27" i="157"/>
  <c r="O27" i="157"/>
  <c r="C40" i="157"/>
  <c r="C57" i="157" s="1"/>
  <c r="H25" i="157"/>
  <c r="P31" i="157"/>
  <c r="O31" i="157"/>
  <c r="P44" i="157"/>
  <c r="O44" i="157"/>
  <c r="L61" i="157"/>
  <c r="C41" i="157"/>
  <c r="C58" i="157" s="1"/>
  <c r="H26" i="157"/>
  <c r="J27" i="157"/>
  <c r="I28" i="157"/>
  <c r="B43" i="157"/>
  <c r="H28" i="157"/>
  <c r="P34" i="157"/>
  <c r="I45" i="157"/>
  <c r="O45" i="157"/>
  <c r="H45" i="157"/>
  <c r="B62" i="157"/>
  <c r="I31" i="157"/>
  <c r="H31" i="157"/>
  <c r="C42" i="157"/>
  <c r="C59" i="157" s="1"/>
  <c r="H27" i="157"/>
  <c r="B61" i="157"/>
  <c r="J44" i="157"/>
  <c r="I44" i="157"/>
  <c r="H44" i="157"/>
  <c r="J31" i="157"/>
  <c r="I32" i="157"/>
  <c r="P32" i="157"/>
  <c r="H32" i="157"/>
  <c r="B47" i="157"/>
  <c r="O32" i="157"/>
  <c r="I33" i="157"/>
  <c r="P33" i="157"/>
  <c r="H33" i="157"/>
  <c r="B48" i="157"/>
  <c r="O33" i="157"/>
  <c r="I34" i="157"/>
  <c r="B49" i="157"/>
  <c r="O34" i="157"/>
  <c r="H34" i="157"/>
  <c r="B35" i="157"/>
  <c r="O42" i="157"/>
  <c r="O48" i="157"/>
  <c r="J29" i="157"/>
  <c r="I30" i="157"/>
  <c r="P30" i="157"/>
  <c r="B40" i="157"/>
  <c r="B41" i="157"/>
  <c r="B42" i="157"/>
  <c r="B46" i="157"/>
  <c r="L62" i="157"/>
  <c r="I25" i="157"/>
  <c r="I26" i="157"/>
  <c r="I27" i="157"/>
  <c r="O28" i="157"/>
  <c r="O35" i="157" s="1"/>
  <c r="L59" i="157"/>
  <c r="H29" i="157"/>
  <c r="J30" i="156"/>
  <c r="J33" i="156"/>
  <c r="P29" i="156"/>
  <c r="J31" i="156"/>
  <c r="C41" i="156"/>
  <c r="C58" i="156" s="1"/>
  <c r="H26" i="156"/>
  <c r="J27" i="156"/>
  <c r="I28" i="156"/>
  <c r="B43" i="156"/>
  <c r="H28" i="156"/>
  <c r="P34" i="156"/>
  <c r="I45" i="156"/>
  <c r="O45" i="156"/>
  <c r="H45" i="156"/>
  <c r="B62" i="156"/>
  <c r="J45" i="156"/>
  <c r="P44" i="156"/>
  <c r="O44" i="156"/>
  <c r="L61" i="156"/>
  <c r="C42" i="156"/>
  <c r="C59" i="156" s="1"/>
  <c r="H27" i="156"/>
  <c r="B61" i="156"/>
  <c r="J44" i="156"/>
  <c r="I44" i="156"/>
  <c r="H44" i="156"/>
  <c r="I32" i="156"/>
  <c r="P32" i="156"/>
  <c r="H32" i="156"/>
  <c r="B47" i="156"/>
  <c r="O32" i="156"/>
  <c r="I33" i="156"/>
  <c r="P33" i="156"/>
  <c r="H33" i="156"/>
  <c r="B48" i="156"/>
  <c r="O33" i="156"/>
  <c r="I34" i="156"/>
  <c r="B49" i="156"/>
  <c r="O34" i="156"/>
  <c r="H34" i="156"/>
  <c r="B35" i="156"/>
  <c r="O42" i="156"/>
  <c r="C40" i="156"/>
  <c r="C57" i="156" s="1"/>
  <c r="H25" i="156"/>
  <c r="P31" i="156"/>
  <c r="O31" i="156"/>
  <c r="J25" i="156"/>
  <c r="P27" i="156"/>
  <c r="O27" i="156"/>
  <c r="J28" i="156"/>
  <c r="I31" i="156"/>
  <c r="H31" i="156"/>
  <c r="P45" i="156"/>
  <c r="J29" i="156"/>
  <c r="I30" i="156"/>
  <c r="P30" i="156"/>
  <c r="B40" i="156"/>
  <c r="B41" i="156"/>
  <c r="B42" i="156"/>
  <c r="B46" i="156"/>
  <c r="L62" i="156"/>
  <c r="I25" i="156"/>
  <c r="I26" i="156"/>
  <c r="I27" i="156"/>
  <c r="O28" i="156"/>
  <c r="L59" i="156"/>
  <c r="H29" i="156"/>
  <c r="J27" i="155"/>
  <c r="I28" i="155"/>
  <c r="P29" i="155"/>
  <c r="J31" i="155"/>
  <c r="I32" i="155"/>
  <c r="P45" i="155"/>
  <c r="B61" i="155"/>
  <c r="J44" i="155"/>
  <c r="I44" i="155"/>
  <c r="H44" i="155"/>
  <c r="P44" i="155"/>
  <c r="J28" i="155"/>
  <c r="J32" i="155"/>
  <c r="J33" i="155"/>
  <c r="J34" i="155"/>
  <c r="B35" i="155"/>
  <c r="J45" i="155"/>
  <c r="L61" i="155"/>
  <c r="B62" i="155"/>
  <c r="H25" i="155"/>
  <c r="H26" i="155"/>
  <c r="H27" i="155"/>
  <c r="O27" i="155"/>
  <c r="J29" i="155"/>
  <c r="I30" i="155"/>
  <c r="P30" i="155"/>
  <c r="H31" i="155"/>
  <c r="O31" i="155"/>
  <c r="O32" i="155"/>
  <c r="O33" i="155"/>
  <c r="B40" i="155"/>
  <c r="B41" i="155"/>
  <c r="B42" i="155"/>
  <c r="O44" i="155"/>
  <c r="B46" i="155"/>
  <c r="B47" i="155"/>
  <c r="B48" i="155"/>
  <c r="I25" i="155"/>
  <c r="I26" i="155"/>
  <c r="I27" i="155"/>
  <c r="H28" i="155"/>
  <c r="O28" i="155"/>
  <c r="H32" i="155"/>
  <c r="P32" i="155"/>
  <c r="H33" i="155"/>
  <c r="P33" i="155"/>
  <c r="H34" i="155"/>
  <c r="O34" i="155"/>
  <c r="B43" i="155"/>
  <c r="H45" i="155"/>
  <c r="O45" i="155"/>
  <c r="B49" i="155"/>
  <c r="L59" i="155"/>
  <c r="H29" i="155"/>
  <c r="I45" i="155"/>
  <c r="J27" i="154"/>
  <c r="J28" i="154"/>
  <c r="J30" i="154"/>
  <c r="J31" i="154"/>
  <c r="J32" i="154"/>
  <c r="O48" i="154"/>
  <c r="J49" i="154"/>
  <c r="P28" i="154"/>
  <c r="I33" i="154"/>
  <c r="P34" i="154"/>
  <c r="H47" i="154"/>
  <c r="J25" i="154"/>
  <c r="I28" i="154"/>
  <c r="O29" i="154"/>
  <c r="I32" i="154"/>
  <c r="J33" i="154"/>
  <c r="I34" i="154"/>
  <c r="C60" i="154"/>
  <c r="H60" i="154" s="1"/>
  <c r="I43" i="154"/>
  <c r="B61" i="154"/>
  <c r="J44" i="154"/>
  <c r="P44" i="154"/>
  <c r="I44" i="154"/>
  <c r="O44" i="154"/>
  <c r="H44" i="154"/>
  <c r="J60" i="154"/>
  <c r="I60" i="154"/>
  <c r="J64" i="154"/>
  <c r="I64" i="154"/>
  <c r="H64" i="154"/>
  <c r="P64" i="154"/>
  <c r="H48" i="154"/>
  <c r="C65" i="154"/>
  <c r="J65" i="154" s="1"/>
  <c r="P60" i="154"/>
  <c r="O60" i="154"/>
  <c r="P65" i="154"/>
  <c r="O65" i="154"/>
  <c r="O25" i="154"/>
  <c r="O26" i="154"/>
  <c r="I29" i="154"/>
  <c r="H30" i="154"/>
  <c r="O30" i="154"/>
  <c r="B35" i="154"/>
  <c r="P42" i="154"/>
  <c r="H43" i="154"/>
  <c r="O43" i="154"/>
  <c r="B45" i="154"/>
  <c r="I47" i="154"/>
  <c r="I48" i="154"/>
  <c r="P48" i="154"/>
  <c r="H49" i="154"/>
  <c r="P49" i="154"/>
  <c r="O64" i="154"/>
  <c r="B66" i="154"/>
  <c r="H25" i="154"/>
  <c r="P25" i="154"/>
  <c r="H26" i="154"/>
  <c r="P26" i="154"/>
  <c r="H27" i="154"/>
  <c r="O27" i="154"/>
  <c r="J29" i="154"/>
  <c r="H31" i="154"/>
  <c r="O31" i="154"/>
  <c r="B40" i="154"/>
  <c r="B41" i="154"/>
  <c r="B42" i="154"/>
  <c r="P43" i="154"/>
  <c r="B46" i="154"/>
  <c r="J47" i="154"/>
  <c r="J48" i="154"/>
  <c r="I49" i="154"/>
  <c r="L62" i="154"/>
  <c r="I25" i="154"/>
  <c r="I26" i="154"/>
  <c r="I27" i="154"/>
  <c r="P27" i="154"/>
  <c r="H28" i="154"/>
  <c r="I31" i="154"/>
  <c r="P31" i="154"/>
  <c r="H33" i="154"/>
  <c r="J43" i="154"/>
  <c r="O47" i="154"/>
  <c r="I30" i="153"/>
  <c r="J25" i="153"/>
  <c r="J30" i="153"/>
  <c r="J31" i="153"/>
  <c r="I32" i="153"/>
  <c r="I46" i="153"/>
  <c r="J27" i="153"/>
  <c r="I28" i="153"/>
  <c r="P29" i="153"/>
  <c r="P57" i="153"/>
  <c r="C59" i="153"/>
  <c r="I42" i="153"/>
  <c r="H42" i="153"/>
  <c r="C57" i="153"/>
  <c r="H57" i="153" s="1"/>
  <c r="I40" i="153"/>
  <c r="P44" i="153"/>
  <c r="C58" i="153"/>
  <c r="I41" i="153"/>
  <c r="B61" i="153"/>
  <c r="J44" i="153"/>
  <c r="I44" i="153"/>
  <c r="H44" i="153"/>
  <c r="J28" i="153"/>
  <c r="J35" i="153" s="1"/>
  <c r="J32" i="153"/>
  <c r="J33" i="153"/>
  <c r="J34" i="153"/>
  <c r="B35" i="153"/>
  <c r="J45" i="153"/>
  <c r="B58" i="153"/>
  <c r="L61" i="153"/>
  <c r="B62" i="153"/>
  <c r="H25" i="153"/>
  <c r="H26" i="153"/>
  <c r="H27" i="153"/>
  <c r="O27" i="153"/>
  <c r="O35" i="153" s="1"/>
  <c r="J29" i="153"/>
  <c r="H31" i="153"/>
  <c r="O31" i="153"/>
  <c r="O32" i="153"/>
  <c r="O33" i="153"/>
  <c r="J40" i="153"/>
  <c r="J41" i="153"/>
  <c r="J42" i="153"/>
  <c r="O44" i="153"/>
  <c r="J46" i="153"/>
  <c r="B47" i="153"/>
  <c r="B48" i="153"/>
  <c r="O48" i="153" s="1"/>
  <c r="O57" i="153"/>
  <c r="B59" i="153"/>
  <c r="L62" i="153"/>
  <c r="B63" i="153"/>
  <c r="O63" i="153" s="1"/>
  <c r="I25" i="153"/>
  <c r="I26" i="153"/>
  <c r="I27" i="153"/>
  <c r="H28" i="153"/>
  <c r="O28" i="153"/>
  <c r="H32" i="153"/>
  <c r="P32" i="153"/>
  <c r="P35" i="153" s="1"/>
  <c r="H33" i="153"/>
  <c r="P33" i="153"/>
  <c r="H34" i="153"/>
  <c r="O34" i="153"/>
  <c r="O40" i="153"/>
  <c r="O41" i="153"/>
  <c r="B43" i="153"/>
  <c r="H45" i="153"/>
  <c r="O45" i="153"/>
  <c r="O46" i="153"/>
  <c r="B49" i="153"/>
  <c r="O58" i="153"/>
  <c r="L59" i="153"/>
  <c r="H29" i="153"/>
  <c r="H40" i="153"/>
  <c r="P40" i="153"/>
  <c r="H41" i="153"/>
  <c r="H46" i="153"/>
  <c r="J25" i="152"/>
  <c r="J30" i="152"/>
  <c r="I34" i="152"/>
  <c r="J27" i="152"/>
  <c r="I28" i="152"/>
  <c r="P29" i="152"/>
  <c r="J31" i="152"/>
  <c r="I32" i="152"/>
  <c r="B61" i="152"/>
  <c r="J44" i="152"/>
  <c r="I44" i="152"/>
  <c r="H44" i="152"/>
  <c r="P44" i="152"/>
  <c r="O42" i="152"/>
  <c r="J28" i="152"/>
  <c r="B62" i="152"/>
  <c r="O62" i="152" s="1"/>
  <c r="H25" i="152"/>
  <c r="H26" i="152"/>
  <c r="H27" i="152"/>
  <c r="O27" i="152"/>
  <c r="J29" i="152"/>
  <c r="I30" i="152"/>
  <c r="P30" i="152"/>
  <c r="P35" i="152" s="1"/>
  <c r="H31" i="152"/>
  <c r="O31" i="152"/>
  <c r="O32" i="152"/>
  <c r="O33" i="152"/>
  <c r="B40" i="152"/>
  <c r="B41" i="152"/>
  <c r="B42" i="152"/>
  <c r="O44" i="152"/>
  <c r="B46" i="152"/>
  <c r="B47" i="152"/>
  <c r="B48" i="152"/>
  <c r="J34" i="152"/>
  <c r="L61" i="152"/>
  <c r="I25" i="152"/>
  <c r="I26" i="152"/>
  <c r="I27" i="152"/>
  <c r="H28" i="152"/>
  <c r="O28" i="152"/>
  <c r="H32" i="152"/>
  <c r="P32" i="152"/>
  <c r="H33" i="152"/>
  <c r="P33" i="152"/>
  <c r="H34" i="152"/>
  <c r="O34" i="152"/>
  <c r="B43" i="152"/>
  <c r="H45" i="152"/>
  <c r="O45" i="152"/>
  <c r="B49" i="152"/>
  <c r="L59" i="152"/>
  <c r="J32" i="152"/>
  <c r="J33" i="152"/>
  <c r="B35" i="152"/>
  <c r="J45" i="152"/>
  <c r="H29" i="152"/>
  <c r="I45" i="152"/>
  <c r="J25" i="151"/>
  <c r="J30" i="151"/>
  <c r="J31" i="151"/>
  <c r="I32" i="151"/>
  <c r="P42" i="151"/>
  <c r="J27" i="151"/>
  <c r="I28" i="151"/>
  <c r="P29" i="151"/>
  <c r="H30" i="151"/>
  <c r="I34" i="151"/>
  <c r="I45" i="151"/>
  <c r="I33" i="151"/>
  <c r="C57" i="151"/>
  <c r="I57" i="151" s="1"/>
  <c r="I40" i="151"/>
  <c r="I41" i="151"/>
  <c r="C58" i="151"/>
  <c r="I58" i="151" s="1"/>
  <c r="B61" i="151"/>
  <c r="J44" i="151"/>
  <c r="I44" i="151"/>
  <c r="H44" i="151"/>
  <c r="C59" i="151"/>
  <c r="I42" i="151"/>
  <c r="J57" i="151"/>
  <c r="H57" i="151"/>
  <c r="H42" i="151"/>
  <c r="J28" i="151"/>
  <c r="J32" i="151"/>
  <c r="B35" i="151"/>
  <c r="B62" i="151"/>
  <c r="H25" i="151"/>
  <c r="H26" i="151"/>
  <c r="H27" i="151"/>
  <c r="O27" i="151"/>
  <c r="J29" i="151"/>
  <c r="H31" i="151"/>
  <c r="O31" i="151"/>
  <c r="O32" i="151"/>
  <c r="O33" i="151"/>
  <c r="J40" i="151"/>
  <c r="J41" i="151"/>
  <c r="J42" i="151"/>
  <c r="O44" i="151"/>
  <c r="J46" i="151"/>
  <c r="B47" i="151"/>
  <c r="B48" i="151"/>
  <c r="O57" i="151"/>
  <c r="B59" i="151"/>
  <c r="L62" i="151"/>
  <c r="B63" i="151"/>
  <c r="I25" i="151"/>
  <c r="I26" i="151"/>
  <c r="I27" i="151"/>
  <c r="H28" i="151"/>
  <c r="O28" i="151"/>
  <c r="H32" i="151"/>
  <c r="P32" i="151"/>
  <c r="H33" i="151"/>
  <c r="P33" i="151"/>
  <c r="H34" i="151"/>
  <c r="O34" i="151"/>
  <c r="O40" i="151"/>
  <c r="O41" i="151"/>
  <c r="B43" i="151"/>
  <c r="P44" i="151"/>
  <c r="H45" i="151"/>
  <c r="O45" i="151"/>
  <c r="O46" i="151"/>
  <c r="B49" i="151"/>
  <c r="O58" i="151"/>
  <c r="L59" i="151"/>
  <c r="J33" i="151"/>
  <c r="J34" i="151"/>
  <c r="J45" i="151"/>
  <c r="H29" i="151"/>
  <c r="H40" i="151"/>
  <c r="P40" i="151"/>
  <c r="H41" i="151"/>
  <c r="H46" i="151"/>
  <c r="O30" i="150"/>
  <c r="H30" i="150"/>
  <c r="H31" i="150"/>
  <c r="J45" i="150"/>
  <c r="O27" i="150"/>
  <c r="J28" i="150"/>
  <c r="I46" i="150"/>
  <c r="B47" i="150"/>
  <c r="C40" i="150"/>
  <c r="I25" i="150"/>
  <c r="C42" i="150"/>
  <c r="H42" i="150" s="1"/>
  <c r="I27" i="150"/>
  <c r="P28" i="150"/>
  <c r="O28" i="150"/>
  <c r="I33" i="150"/>
  <c r="P33" i="150"/>
  <c r="H33" i="150"/>
  <c r="B48" i="150"/>
  <c r="P34" i="150"/>
  <c r="P35" i="150" s="1"/>
  <c r="O34" i="150"/>
  <c r="P45" i="150"/>
  <c r="O45" i="150"/>
  <c r="L62" i="150"/>
  <c r="H25" i="150"/>
  <c r="J26" i="150"/>
  <c r="H27" i="150"/>
  <c r="I28" i="150"/>
  <c r="B43" i="150"/>
  <c r="H28" i="150"/>
  <c r="O31" i="150"/>
  <c r="I34" i="150"/>
  <c r="B49" i="150"/>
  <c r="H34" i="150"/>
  <c r="B35" i="150"/>
  <c r="I45" i="150"/>
  <c r="H45" i="150"/>
  <c r="O48" i="150"/>
  <c r="I32" i="150"/>
  <c r="P32" i="150"/>
  <c r="H32" i="150"/>
  <c r="P44" i="150"/>
  <c r="C41" i="150"/>
  <c r="I26" i="150"/>
  <c r="B44" i="150"/>
  <c r="H29" i="150"/>
  <c r="O29" i="150"/>
  <c r="O32" i="150"/>
  <c r="J33" i="150"/>
  <c r="B57" i="150"/>
  <c r="P40" i="150"/>
  <c r="H40" i="150"/>
  <c r="O40" i="150"/>
  <c r="P41" i="150"/>
  <c r="H41" i="150"/>
  <c r="O41" i="150"/>
  <c r="B59" i="150"/>
  <c r="P42" i="150"/>
  <c r="P46" i="150"/>
  <c r="H46" i="150"/>
  <c r="O46" i="150"/>
  <c r="B63" i="150"/>
  <c r="P58" i="150"/>
  <c r="B62" i="150"/>
  <c r="O58" i="150"/>
  <c r="L59" i="150"/>
  <c r="O30" i="149"/>
  <c r="P42" i="149"/>
  <c r="H30" i="149"/>
  <c r="I33" i="149"/>
  <c r="C57" i="149"/>
  <c r="I57" i="149" s="1"/>
  <c r="I40" i="149"/>
  <c r="O61" i="149"/>
  <c r="I41" i="149"/>
  <c r="C58" i="149"/>
  <c r="I58" i="149" s="1"/>
  <c r="B61" i="149"/>
  <c r="J44" i="149"/>
  <c r="I44" i="149"/>
  <c r="H44" i="149"/>
  <c r="P35" i="149"/>
  <c r="C59" i="149"/>
  <c r="I42" i="149"/>
  <c r="J57" i="149"/>
  <c r="H57" i="149"/>
  <c r="H42" i="149"/>
  <c r="J28" i="149"/>
  <c r="B62" i="149"/>
  <c r="H25" i="149"/>
  <c r="H26" i="149"/>
  <c r="H27" i="149"/>
  <c r="O27" i="149"/>
  <c r="J29" i="149"/>
  <c r="O31" i="149"/>
  <c r="O32" i="149"/>
  <c r="O33" i="149"/>
  <c r="J40" i="149"/>
  <c r="J41" i="149"/>
  <c r="J42" i="149"/>
  <c r="O44" i="149"/>
  <c r="J46" i="149"/>
  <c r="B47" i="149"/>
  <c r="B48" i="149"/>
  <c r="O57" i="149"/>
  <c r="B59" i="149"/>
  <c r="L62" i="149"/>
  <c r="B63" i="149"/>
  <c r="B35" i="149"/>
  <c r="J45" i="149"/>
  <c r="I25" i="149"/>
  <c r="I26" i="149"/>
  <c r="I27" i="149"/>
  <c r="H28" i="149"/>
  <c r="O28" i="149"/>
  <c r="I31" i="149"/>
  <c r="H32" i="149"/>
  <c r="P32" i="149"/>
  <c r="H33" i="149"/>
  <c r="P33" i="149"/>
  <c r="H34" i="149"/>
  <c r="O34" i="149"/>
  <c r="O35" i="149" s="1"/>
  <c r="O40" i="149"/>
  <c r="O41" i="149"/>
  <c r="B43" i="149"/>
  <c r="P44" i="149"/>
  <c r="H45" i="149"/>
  <c r="O45" i="149"/>
  <c r="O46" i="149"/>
  <c r="B49" i="149"/>
  <c r="H58" i="149"/>
  <c r="O58" i="149"/>
  <c r="L59" i="149"/>
  <c r="J32" i="149"/>
  <c r="J33" i="149"/>
  <c r="J34" i="149"/>
  <c r="J58" i="149"/>
  <c r="H29" i="149"/>
  <c r="O29" i="149"/>
  <c r="H40" i="149"/>
  <c r="P40" i="149"/>
  <c r="H41" i="149"/>
  <c r="H46" i="149"/>
  <c r="J25" i="148"/>
  <c r="J30" i="148"/>
  <c r="J31" i="148"/>
  <c r="I32" i="148"/>
  <c r="J27" i="148"/>
  <c r="I28" i="148"/>
  <c r="P29" i="148"/>
  <c r="H30" i="148"/>
  <c r="I34" i="148"/>
  <c r="I45" i="148"/>
  <c r="I33" i="148"/>
  <c r="C57" i="148"/>
  <c r="H57" i="148" s="1"/>
  <c r="I40" i="148"/>
  <c r="P44" i="148"/>
  <c r="C58" i="148"/>
  <c r="I58" i="148" s="1"/>
  <c r="I41" i="148"/>
  <c r="B61" i="148"/>
  <c r="J44" i="148"/>
  <c r="I44" i="148"/>
  <c r="H44" i="148"/>
  <c r="C59" i="148"/>
  <c r="I42" i="148"/>
  <c r="H42" i="148"/>
  <c r="J28" i="148"/>
  <c r="J32" i="148"/>
  <c r="J33" i="148"/>
  <c r="J34" i="148"/>
  <c r="B35" i="148"/>
  <c r="J45" i="148"/>
  <c r="L61" i="148"/>
  <c r="B62" i="148"/>
  <c r="H25" i="148"/>
  <c r="H26" i="148"/>
  <c r="H27" i="148"/>
  <c r="O27" i="148"/>
  <c r="J29" i="148"/>
  <c r="H31" i="148"/>
  <c r="O31" i="148"/>
  <c r="O32" i="148"/>
  <c r="O33" i="148"/>
  <c r="J40" i="148"/>
  <c r="J41" i="148"/>
  <c r="J42" i="148"/>
  <c r="O44" i="148"/>
  <c r="J46" i="148"/>
  <c r="B47" i="148"/>
  <c r="B48" i="148"/>
  <c r="O57" i="148"/>
  <c r="B59" i="148"/>
  <c r="L62" i="148"/>
  <c r="B63" i="148"/>
  <c r="I25" i="148"/>
  <c r="I26" i="148"/>
  <c r="I27" i="148"/>
  <c r="H28" i="148"/>
  <c r="O28" i="148"/>
  <c r="H32" i="148"/>
  <c r="P32" i="148"/>
  <c r="P35" i="148" s="1"/>
  <c r="H33" i="148"/>
  <c r="P33" i="148"/>
  <c r="H34" i="148"/>
  <c r="O34" i="148"/>
  <c r="O40" i="148"/>
  <c r="O41" i="148"/>
  <c r="B43" i="148"/>
  <c r="H45" i="148"/>
  <c r="O45" i="148"/>
  <c r="O46" i="148"/>
  <c r="B49" i="148"/>
  <c r="H58" i="148"/>
  <c r="O58" i="148"/>
  <c r="L59" i="148"/>
  <c r="H29" i="148"/>
  <c r="H40" i="148"/>
  <c r="P40" i="148"/>
  <c r="H41" i="148"/>
  <c r="H46" i="148"/>
  <c r="J25" i="147"/>
  <c r="J30" i="147"/>
  <c r="J31" i="147"/>
  <c r="I32" i="147"/>
  <c r="I46" i="147"/>
  <c r="J27" i="147"/>
  <c r="I28" i="147"/>
  <c r="H30" i="147"/>
  <c r="I34" i="147"/>
  <c r="I45" i="147"/>
  <c r="C57" i="147"/>
  <c r="J57" i="147" s="1"/>
  <c r="I40" i="147"/>
  <c r="I41" i="147"/>
  <c r="C58" i="147"/>
  <c r="I58" i="147" s="1"/>
  <c r="B61" i="147"/>
  <c r="J44" i="147"/>
  <c r="I44" i="147"/>
  <c r="H44" i="147"/>
  <c r="C59" i="147"/>
  <c r="I42" i="147"/>
  <c r="H42" i="147"/>
  <c r="H25" i="147"/>
  <c r="H26" i="147"/>
  <c r="H27" i="147"/>
  <c r="O27" i="147"/>
  <c r="O35" i="147" s="1"/>
  <c r="J29" i="147"/>
  <c r="O31" i="147"/>
  <c r="O32" i="147"/>
  <c r="J40" i="147"/>
  <c r="J41" i="147"/>
  <c r="J42" i="147"/>
  <c r="O44" i="147"/>
  <c r="J46" i="147"/>
  <c r="B47" i="147"/>
  <c r="B48" i="147"/>
  <c r="O57" i="147"/>
  <c r="B59" i="147"/>
  <c r="L62" i="147"/>
  <c r="B63" i="147"/>
  <c r="J28" i="147"/>
  <c r="J32" i="147"/>
  <c r="B35" i="147"/>
  <c r="L61" i="147"/>
  <c r="I25" i="147"/>
  <c r="I26" i="147"/>
  <c r="I27" i="147"/>
  <c r="H28" i="147"/>
  <c r="O28" i="147"/>
  <c r="I31" i="147"/>
  <c r="H32" i="147"/>
  <c r="P32" i="147"/>
  <c r="P35" i="147" s="1"/>
  <c r="H33" i="147"/>
  <c r="P33" i="147"/>
  <c r="H34" i="147"/>
  <c r="O34" i="147"/>
  <c r="O40" i="147"/>
  <c r="O41" i="147"/>
  <c r="B43" i="147"/>
  <c r="H45" i="147"/>
  <c r="O45" i="147"/>
  <c r="O46" i="147"/>
  <c r="B49" i="147"/>
  <c r="H58" i="147"/>
  <c r="O58" i="147"/>
  <c r="L59" i="147"/>
  <c r="J33" i="147"/>
  <c r="J34" i="147"/>
  <c r="J45" i="147"/>
  <c r="B62" i="147"/>
  <c r="O33" i="147"/>
  <c r="H29" i="147"/>
  <c r="O29" i="147"/>
  <c r="H40" i="147"/>
  <c r="P40" i="147"/>
  <c r="H41" i="147"/>
  <c r="H46" i="147"/>
  <c r="J25" i="146"/>
  <c r="H26" i="146"/>
  <c r="J27" i="146"/>
  <c r="J28" i="146"/>
  <c r="O28" i="146"/>
  <c r="H31" i="146"/>
  <c r="H32" i="146"/>
  <c r="C40" i="146"/>
  <c r="C57" i="146" s="1"/>
  <c r="I26" i="146"/>
  <c r="C48" i="146"/>
  <c r="C65" i="146" s="1"/>
  <c r="J26" i="146"/>
  <c r="H27" i="146"/>
  <c r="H28" i="146"/>
  <c r="J30" i="146"/>
  <c r="J31" i="146"/>
  <c r="H33" i="146"/>
  <c r="I34" i="146"/>
  <c r="O34" i="146"/>
  <c r="B65" i="146"/>
  <c r="H48" i="146"/>
  <c r="I48" i="146"/>
  <c r="J60" i="146"/>
  <c r="I60" i="146"/>
  <c r="H60" i="146"/>
  <c r="P60" i="146"/>
  <c r="O60" i="146"/>
  <c r="B61" i="146"/>
  <c r="O61" i="146" s="1"/>
  <c r="J44" i="146"/>
  <c r="P44" i="146"/>
  <c r="I44" i="146"/>
  <c r="O44" i="146"/>
  <c r="H44" i="146"/>
  <c r="P47" i="146"/>
  <c r="H47" i="146"/>
  <c r="B64" i="146"/>
  <c r="P64" i="146" s="1"/>
  <c r="O47" i="146"/>
  <c r="J47" i="146"/>
  <c r="I47" i="146"/>
  <c r="O48" i="146"/>
  <c r="O25" i="146"/>
  <c r="O26" i="146"/>
  <c r="I29" i="146"/>
  <c r="P29" i="146"/>
  <c r="H30" i="146"/>
  <c r="J32" i="146"/>
  <c r="J33" i="146"/>
  <c r="J34" i="146"/>
  <c r="B35" i="146"/>
  <c r="H43" i="146"/>
  <c r="O43" i="146"/>
  <c r="B45" i="146"/>
  <c r="P45" i="146" s="1"/>
  <c r="P48" i="146"/>
  <c r="H49" i="146"/>
  <c r="P49" i="146"/>
  <c r="L65" i="146"/>
  <c r="B66" i="146"/>
  <c r="J29" i="146"/>
  <c r="I30" i="146"/>
  <c r="P30" i="146"/>
  <c r="B40" i="146"/>
  <c r="B41" i="146"/>
  <c r="B42" i="146"/>
  <c r="P42" i="146" s="1"/>
  <c r="I43" i="146"/>
  <c r="P43" i="146"/>
  <c r="B46" i="146"/>
  <c r="I49" i="146"/>
  <c r="L62" i="146"/>
  <c r="J43" i="146"/>
  <c r="J49" i="146"/>
  <c r="L59" i="146"/>
  <c r="I28" i="146"/>
  <c r="I35" i="146" s="1"/>
  <c r="H29" i="146"/>
  <c r="H25" i="145"/>
  <c r="J26" i="145"/>
  <c r="H27" i="145"/>
  <c r="I28" i="145"/>
  <c r="J30" i="145"/>
  <c r="J31" i="145"/>
  <c r="O31" i="145"/>
  <c r="L65" i="145"/>
  <c r="P65" i="145" s="1"/>
  <c r="J25" i="145"/>
  <c r="H26" i="145"/>
  <c r="J27" i="145"/>
  <c r="O27" i="145"/>
  <c r="H31" i="145"/>
  <c r="I32" i="145"/>
  <c r="I33" i="145"/>
  <c r="I34" i="145"/>
  <c r="O63" i="145"/>
  <c r="B61" i="145"/>
  <c r="J44" i="145"/>
  <c r="I44" i="145"/>
  <c r="O44" i="145"/>
  <c r="H44" i="145"/>
  <c r="P44" i="145"/>
  <c r="J57" i="145"/>
  <c r="I57" i="145"/>
  <c r="O57" i="145"/>
  <c r="H57" i="145"/>
  <c r="H42" i="145"/>
  <c r="J65" i="145"/>
  <c r="I65" i="145"/>
  <c r="H65" i="145"/>
  <c r="J28" i="145"/>
  <c r="I29" i="145"/>
  <c r="P29" i="145"/>
  <c r="J32" i="145"/>
  <c r="J33" i="145"/>
  <c r="J34" i="145"/>
  <c r="B35" i="145"/>
  <c r="I40" i="145"/>
  <c r="I41" i="145"/>
  <c r="I42" i="145"/>
  <c r="P42" i="145"/>
  <c r="J45" i="145"/>
  <c r="I46" i="145"/>
  <c r="I47" i="145"/>
  <c r="I48" i="145"/>
  <c r="P48" i="145"/>
  <c r="B58" i="145"/>
  <c r="P58" i="145" s="1"/>
  <c r="L61" i="145"/>
  <c r="B62" i="145"/>
  <c r="J29" i="145"/>
  <c r="J40" i="145"/>
  <c r="J41" i="145"/>
  <c r="J42" i="145"/>
  <c r="J46" i="145"/>
  <c r="J47" i="145"/>
  <c r="J48" i="145"/>
  <c r="B59" i="145"/>
  <c r="L62" i="145"/>
  <c r="B63" i="145"/>
  <c r="I25" i="145"/>
  <c r="I26" i="145"/>
  <c r="I27" i="145"/>
  <c r="H28" i="145"/>
  <c r="O28" i="145"/>
  <c r="H32" i="145"/>
  <c r="P32" i="145"/>
  <c r="H33" i="145"/>
  <c r="P33" i="145"/>
  <c r="H34" i="145"/>
  <c r="O34" i="145"/>
  <c r="O40" i="145"/>
  <c r="O41" i="145"/>
  <c r="B43" i="145"/>
  <c r="H45" i="145"/>
  <c r="O45" i="145"/>
  <c r="O46" i="145"/>
  <c r="O47" i="145"/>
  <c r="B49" i="145"/>
  <c r="O58" i="145"/>
  <c r="L59" i="145"/>
  <c r="B64" i="145"/>
  <c r="H29" i="145"/>
  <c r="H40" i="145"/>
  <c r="P40" i="145"/>
  <c r="H41" i="145"/>
  <c r="H46" i="145"/>
  <c r="H47" i="145"/>
  <c r="H48" i="145"/>
  <c r="P30" i="144"/>
  <c r="P42" i="144"/>
  <c r="I46" i="144"/>
  <c r="J62" i="144"/>
  <c r="J26" i="144"/>
  <c r="O48" i="144"/>
  <c r="I28" i="144"/>
  <c r="B43" i="144"/>
  <c r="H28" i="144"/>
  <c r="O31" i="144"/>
  <c r="J32" i="144"/>
  <c r="I34" i="144"/>
  <c r="B49" i="144"/>
  <c r="H34" i="144"/>
  <c r="B35" i="144"/>
  <c r="O57" i="144"/>
  <c r="C41" i="144"/>
  <c r="I26" i="144"/>
  <c r="B44" i="144"/>
  <c r="P44" i="144" s="1"/>
  <c r="H29" i="144"/>
  <c r="O29" i="144"/>
  <c r="B57" i="144"/>
  <c r="P40" i="144"/>
  <c r="O40" i="144"/>
  <c r="I45" i="144"/>
  <c r="H45" i="144"/>
  <c r="J35" i="144"/>
  <c r="I32" i="144"/>
  <c r="B47" i="144"/>
  <c r="P32" i="144"/>
  <c r="H32" i="144"/>
  <c r="C40" i="144"/>
  <c r="I25" i="144"/>
  <c r="C42" i="144"/>
  <c r="I27" i="144"/>
  <c r="P28" i="144"/>
  <c r="P35" i="144" s="1"/>
  <c r="O28" i="144"/>
  <c r="O35" i="144" s="1"/>
  <c r="I33" i="144"/>
  <c r="B48" i="144"/>
  <c r="P33" i="144"/>
  <c r="H33" i="144"/>
  <c r="P34" i="144"/>
  <c r="O34" i="144"/>
  <c r="H42" i="144"/>
  <c r="I62" i="144"/>
  <c r="H62" i="144"/>
  <c r="J46" i="144"/>
  <c r="B59" i="144"/>
  <c r="O41" i="144"/>
  <c r="O45" i="144"/>
  <c r="O46" i="144"/>
  <c r="O58" i="144"/>
  <c r="L59" i="144"/>
  <c r="J41" i="144"/>
  <c r="J42" i="144"/>
  <c r="L62" i="144"/>
  <c r="B63" i="144"/>
  <c r="H41" i="144"/>
  <c r="H46" i="144"/>
  <c r="J25" i="143"/>
  <c r="J30" i="143"/>
  <c r="J31" i="143"/>
  <c r="I32" i="143"/>
  <c r="I46" i="143"/>
  <c r="J27" i="143"/>
  <c r="I28" i="143"/>
  <c r="P29" i="143"/>
  <c r="H30" i="143"/>
  <c r="I34" i="143"/>
  <c r="I45" i="143"/>
  <c r="C57" i="143"/>
  <c r="J57" i="143" s="1"/>
  <c r="I40" i="143"/>
  <c r="P44" i="143"/>
  <c r="C58" i="143"/>
  <c r="J58" i="143" s="1"/>
  <c r="I41" i="143"/>
  <c r="B61" i="143"/>
  <c r="J44" i="143"/>
  <c r="I44" i="143"/>
  <c r="H44" i="143"/>
  <c r="C59" i="143"/>
  <c r="I42" i="143"/>
  <c r="H42" i="143"/>
  <c r="J28" i="143"/>
  <c r="J32" i="143"/>
  <c r="J33" i="143"/>
  <c r="J34" i="143"/>
  <c r="B35" i="143"/>
  <c r="J45" i="143"/>
  <c r="L61" i="143"/>
  <c r="B62" i="143"/>
  <c r="H25" i="143"/>
  <c r="H26" i="143"/>
  <c r="H27" i="143"/>
  <c r="O27" i="143"/>
  <c r="J29" i="143"/>
  <c r="H31" i="143"/>
  <c r="O31" i="143"/>
  <c r="O32" i="143"/>
  <c r="O33" i="143"/>
  <c r="J40" i="143"/>
  <c r="J41" i="143"/>
  <c r="J42" i="143"/>
  <c r="O44" i="143"/>
  <c r="J46" i="143"/>
  <c r="B47" i="143"/>
  <c r="B48" i="143"/>
  <c r="O57" i="143"/>
  <c r="B59" i="143"/>
  <c r="L62" i="143"/>
  <c r="B63" i="143"/>
  <c r="I25" i="143"/>
  <c r="I26" i="143"/>
  <c r="I27" i="143"/>
  <c r="H28" i="143"/>
  <c r="O28" i="143"/>
  <c r="H32" i="143"/>
  <c r="P32" i="143"/>
  <c r="H33" i="143"/>
  <c r="P33" i="143"/>
  <c r="H34" i="143"/>
  <c r="O34" i="143"/>
  <c r="O40" i="143"/>
  <c r="O41" i="143"/>
  <c r="B43" i="143"/>
  <c r="H45" i="143"/>
  <c r="O45" i="143"/>
  <c r="O46" i="143"/>
  <c r="B49" i="143"/>
  <c r="O58" i="143"/>
  <c r="L59" i="143"/>
  <c r="H29" i="143"/>
  <c r="H40" i="143"/>
  <c r="P40" i="143"/>
  <c r="H41" i="143"/>
  <c r="H46" i="143"/>
  <c r="P28" i="142"/>
  <c r="J30" i="142"/>
  <c r="O30" i="142"/>
  <c r="I34" i="142"/>
  <c r="J31" i="142"/>
  <c r="I32" i="142"/>
  <c r="P27" i="142"/>
  <c r="O27" i="142"/>
  <c r="P44" i="142"/>
  <c r="J25" i="142"/>
  <c r="J26" i="142"/>
  <c r="J27" i="142"/>
  <c r="B61" i="142"/>
  <c r="J44" i="142"/>
  <c r="I44" i="142"/>
  <c r="H44" i="142"/>
  <c r="J33" i="142"/>
  <c r="J34" i="142"/>
  <c r="B62" i="142"/>
  <c r="H25" i="142"/>
  <c r="P25" i="142"/>
  <c r="H26" i="142"/>
  <c r="P26" i="142"/>
  <c r="H27" i="142"/>
  <c r="J29" i="142"/>
  <c r="I30" i="142"/>
  <c r="H31" i="142"/>
  <c r="O31" i="142"/>
  <c r="O32" i="142"/>
  <c r="O33" i="142"/>
  <c r="B40" i="142"/>
  <c r="B41" i="142"/>
  <c r="B42" i="142"/>
  <c r="O44" i="142"/>
  <c r="B46" i="142"/>
  <c r="B47" i="142"/>
  <c r="B48" i="142"/>
  <c r="J28" i="142"/>
  <c r="J32" i="142"/>
  <c r="B35" i="142"/>
  <c r="J45" i="142"/>
  <c r="L61" i="142"/>
  <c r="I25" i="142"/>
  <c r="I26" i="142"/>
  <c r="I27" i="142"/>
  <c r="H28" i="142"/>
  <c r="O28" i="142"/>
  <c r="I31" i="142"/>
  <c r="H32" i="142"/>
  <c r="P32" i="142"/>
  <c r="H33" i="142"/>
  <c r="P33" i="142"/>
  <c r="H34" i="142"/>
  <c r="O34" i="142"/>
  <c r="B43" i="142"/>
  <c r="H45" i="142"/>
  <c r="O45" i="142"/>
  <c r="B49" i="142"/>
  <c r="L59" i="142"/>
  <c r="I28" i="142"/>
  <c r="I45" i="142"/>
  <c r="J30" i="141"/>
  <c r="J31" i="141"/>
  <c r="O31" i="141"/>
  <c r="I40" i="141"/>
  <c r="H30" i="141"/>
  <c r="J41" i="141"/>
  <c r="J45" i="141"/>
  <c r="H26" i="141"/>
  <c r="O27" i="141"/>
  <c r="J28" i="141"/>
  <c r="I41" i="141"/>
  <c r="I32" i="141"/>
  <c r="P32" i="141"/>
  <c r="H32" i="141"/>
  <c r="B47" i="141"/>
  <c r="I58" i="141"/>
  <c r="H58" i="141"/>
  <c r="P28" i="141"/>
  <c r="O28" i="141"/>
  <c r="I33" i="141"/>
  <c r="B48" i="141"/>
  <c r="P33" i="141"/>
  <c r="H33" i="141"/>
  <c r="P34" i="141"/>
  <c r="P35" i="141" s="1"/>
  <c r="O34" i="141"/>
  <c r="P45" i="141"/>
  <c r="L62" i="141"/>
  <c r="O45" i="141"/>
  <c r="I46" i="141"/>
  <c r="O48" i="141"/>
  <c r="J58" i="141"/>
  <c r="L61" i="141"/>
  <c r="I28" i="141"/>
  <c r="B43" i="141"/>
  <c r="H28" i="141"/>
  <c r="J32" i="141"/>
  <c r="J35" i="141" s="1"/>
  <c r="I34" i="141"/>
  <c r="B49" i="141"/>
  <c r="H34" i="141"/>
  <c r="B35" i="141"/>
  <c r="O42" i="141"/>
  <c r="I45" i="141"/>
  <c r="H45" i="141"/>
  <c r="P58" i="141"/>
  <c r="B62" i="141"/>
  <c r="B44" i="141"/>
  <c r="O29" i="141"/>
  <c r="H29" i="141"/>
  <c r="O32" i="141"/>
  <c r="J33" i="141"/>
  <c r="B57" i="141"/>
  <c r="P40" i="141"/>
  <c r="H40" i="141"/>
  <c r="O40" i="141"/>
  <c r="P41" i="141"/>
  <c r="H41" i="141"/>
  <c r="O41" i="141"/>
  <c r="H42" i="141"/>
  <c r="B59" i="141"/>
  <c r="P42" i="141"/>
  <c r="P46" i="141"/>
  <c r="H46" i="141"/>
  <c r="B63" i="141"/>
  <c r="O46" i="141"/>
  <c r="P57" i="141"/>
  <c r="I25" i="141"/>
  <c r="I26" i="141"/>
  <c r="I27" i="141"/>
  <c r="I31" i="141"/>
  <c r="O58" i="141"/>
  <c r="L59" i="141"/>
  <c r="J27" i="140"/>
  <c r="I28" i="140"/>
  <c r="P29" i="140"/>
  <c r="J31" i="140"/>
  <c r="I32" i="140"/>
  <c r="P45" i="140"/>
  <c r="B61" i="140"/>
  <c r="J44" i="140"/>
  <c r="I44" i="140"/>
  <c r="H44" i="140"/>
  <c r="P44" i="140"/>
  <c r="O42" i="140"/>
  <c r="J28" i="140"/>
  <c r="B35" i="140"/>
  <c r="L61" i="140"/>
  <c r="H25" i="140"/>
  <c r="H26" i="140"/>
  <c r="H27" i="140"/>
  <c r="O27" i="140"/>
  <c r="J29" i="140"/>
  <c r="I30" i="140"/>
  <c r="P30" i="140"/>
  <c r="P35" i="140" s="1"/>
  <c r="H31" i="140"/>
  <c r="O31" i="140"/>
  <c r="O32" i="140"/>
  <c r="O33" i="140"/>
  <c r="B40" i="140"/>
  <c r="B41" i="140"/>
  <c r="B42" i="140"/>
  <c r="O44" i="140"/>
  <c r="B46" i="140"/>
  <c r="B47" i="140"/>
  <c r="B48" i="140"/>
  <c r="J33" i="140"/>
  <c r="B62" i="140"/>
  <c r="I25" i="140"/>
  <c r="I26" i="140"/>
  <c r="I27" i="140"/>
  <c r="H28" i="140"/>
  <c r="O28" i="140"/>
  <c r="O35" i="140" s="1"/>
  <c r="H32" i="140"/>
  <c r="P32" i="140"/>
  <c r="H33" i="140"/>
  <c r="P33" i="140"/>
  <c r="H34" i="140"/>
  <c r="O34" i="140"/>
  <c r="B43" i="140"/>
  <c r="H45" i="140"/>
  <c r="O45" i="140"/>
  <c r="B49" i="140"/>
  <c r="L59" i="140"/>
  <c r="J32" i="140"/>
  <c r="J34" i="140"/>
  <c r="J45" i="140"/>
  <c r="H29" i="140"/>
  <c r="I45" i="140"/>
  <c r="C42" i="139"/>
  <c r="C59" i="139" s="1"/>
  <c r="I25" i="139"/>
  <c r="I27" i="139"/>
  <c r="O28" i="139"/>
  <c r="I31" i="139"/>
  <c r="C40" i="139"/>
  <c r="C57" i="139" s="1"/>
  <c r="I57" i="139" s="1"/>
  <c r="J25" i="139"/>
  <c r="I26" i="139"/>
  <c r="J27" i="139"/>
  <c r="P27" i="139"/>
  <c r="H28" i="139"/>
  <c r="J30" i="139"/>
  <c r="J31" i="139"/>
  <c r="P31" i="139"/>
  <c r="I34" i="139"/>
  <c r="O34" i="139"/>
  <c r="H42" i="139"/>
  <c r="J57" i="139"/>
  <c r="H57" i="139"/>
  <c r="I58" i="139"/>
  <c r="P60" i="139"/>
  <c r="O60" i="139"/>
  <c r="P35" i="139"/>
  <c r="B61" i="139"/>
  <c r="J44" i="139"/>
  <c r="P44" i="139"/>
  <c r="I44" i="139"/>
  <c r="H44" i="139"/>
  <c r="J60" i="139"/>
  <c r="I60" i="139"/>
  <c r="H60" i="139"/>
  <c r="O44" i="139"/>
  <c r="J28" i="139"/>
  <c r="P29" i="139"/>
  <c r="H30" i="139"/>
  <c r="O30" i="139"/>
  <c r="J32" i="139"/>
  <c r="J33" i="139"/>
  <c r="J34" i="139"/>
  <c r="B35" i="139"/>
  <c r="I40" i="139"/>
  <c r="I41" i="139"/>
  <c r="I42" i="139"/>
  <c r="P42" i="139"/>
  <c r="H43" i="139"/>
  <c r="O43" i="139"/>
  <c r="B45" i="139"/>
  <c r="I46" i="139"/>
  <c r="J58" i="139"/>
  <c r="L61" i="139"/>
  <c r="J29" i="139"/>
  <c r="I30" i="139"/>
  <c r="P30" i="139"/>
  <c r="O32" i="139"/>
  <c r="O33" i="139"/>
  <c r="J40" i="139"/>
  <c r="J41" i="139"/>
  <c r="J42" i="139"/>
  <c r="I43" i="139"/>
  <c r="P43" i="139"/>
  <c r="J46" i="139"/>
  <c r="B47" i="139"/>
  <c r="B48" i="139"/>
  <c r="O57" i="139"/>
  <c r="B59" i="139"/>
  <c r="L62" i="139"/>
  <c r="B63" i="139"/>
  <c r="J43" i="139"/>
  <c r="B49" i="139"/>
  <c r="H58" i="139"/>
  <c r="O58" i="139"/>
  <c r="L59" i="139"/>
  <c r="H29" i="139"/>
  <c r="H40" i="139"/>
  <c r="P40" i="139"/>
  <c r="H41" i="139"/>
  <c r="H46" i="139"/>
  <c r="J25" i="138"/>
  <c r="J30" i="138"/>
  <c r="J31" i="138"/>
  <c r="I32" i="138"/>
  <c r="J27" i="138"/>
  <c r="I28" i="138"/>
  <c r="H30" i="138"/>
  <c r="I34" i="138"/>
  <c r="I41" i="138"/>
  <c r="C58" i="138"/>
  <c r="I58" i="138" s="1"/>
  <c r="B61" i="138"/>
  <c r="J44" i="138"/>
  <c r="I44" i="138"/>
  <c r="H44" i="138"/>
  <c r="I40" i="138"/>
  <c r="C57" i="138"/>
  <c r="J57" i="138" s="1"/>
  <c r="C59" i="138"/>
  <c r="I42" i="138"/>
  <c r="H42" i="138"/>
  <c r="O63" i="138"/>
  <c r="J32" i="138"/>
  <c r="J33" i="138"/>
  <c r="J45" i="138"/>
  <c r="J58" i="138"/>
  <c r="L61" i="138"/>
  <c r="H25" i="138"/>
  <c r="H26" i="138"/>
  <c r="H27" i="138"/>
  <c r="O27" i="138"/>
  <c r="J29" i="138"/>
  <c r="O31" i="138"/>
  <c r="O32" i="138"/>
  <c r="O33" i="138"/>
  <c r="J40" i="138"/>
  <c r="J41" i="138"/>
  <c r="J42" i="138"/>
  <c r="O44" i="138"/>
  <c r="J46" i="138"/>
  <c r="B47" i="138"/>
  <c r="B48" i="138"/>
  <c r="O57" i="138"/>
  <c r="B59" i="138"/>
  <c r="L62" i="138"/>
  <c r="B63" i="138"/>
  <c r="B35" i="138"/>
  <c r="B62" i="138"/>
  <c r="I25" i="138"/>
  <c r="I26" i="138"/>
  <c r="I27" i="138"/>
  <c r="H28" i="138"/>
  <c r="O28" i="138"/>
  <c r="I31" i="138"/>
  <c r="H32" i="138"/>
  <c r="P32" i="138"/>
  <c r="P35" i="138" s="1"/>
  <c r="H33" i="138"/>
  <c r="P33" i="138"/>
  <c r="H34" i="138"/>
  <c r="O34" i="138"/>
  <c r="O40" i="138"/>
  <c r="O41" i="138"/>
  <c r="B43" i="138"/>
  <c r="H45" i="138"/>
  <c r="O45" i="138"/>
  <c r="O46" i="138"/>
  <c r="B49" i="138"/>
  <c r="H58" i="138"/>
  <c r="O58" i="138"/>
  <c r="L59" i="138"/>
  <c r="J28" i="138"/>
  <c r="J34" i="138"/>
  <c r="H29" i="138"/>
  <c r="O29" i="138"/>
  <c r="H40" i="138"/>
  <c r="P40" i="138"/>
  <c r="H41" i="138"/>
  <c r="H46" i="138"/>
  <c r="I25" i="137"/>
  <c r="I27" i="137"/>
  <c r="O31" i="137"/>
  <c r="C41" i="137"/>
  <c r="C58" i="137" s="1"/>
  <c r="J25" i="137"/>
  <c r="J27" i="137"/>
  <c r="J28" i="137"/>
  <c r="J30" i="137"/>
  <c r="H31" i="137"/>
  <c r="I34" i="137"/>
  <c r="H42" i="137"/>
  <c r="C66" i="137"/>
  <c r="B61" i="137"/>
  <c r="J44" i="137"/>
  <c r="P44" i="137"/>
  <c r="I44" i="137"/>
  <c r="O44" i="137"/>
  <c r="H44" i="137"/>
  <c r="J57" i="137"/>
  <c r="H57" i="137"/>
  <c r="P57" i="137"/>
  <c r="I57" i="137"/>
  <c r="O57" i="137"/>
  <c r="J65" i="137"/>
  <c r="I65" i="137"/>
  <c r="H65" i="137"/>
  <c r="C60" i="137"/>
  <c r="J60" i="137" s="1"/>
  <c r="I43" i="137"/>
  <c r="P60" i="137"/>
  <c r="O60" i="137"/>
  <c r="P61" i="137"/>
  <c r="O61" i="137"/>
  <c r="P66" i="137"/>
  <c r="O25" i="137"/>
  <c r="O26" i="137"/>
  <c r="I29" i="137"/>
  <c r="P29" i="137"/>
  <c r="P35" i="137" s="1"/>
  <c r="H30" i="137"/>
  <c r="O30" i="137"/>
  <c r="J32" i="137"/>
  <c r="J33" i="137"/>
  <c r="J34" i="137"/>
  <c r="B35" i="137"/>
  <c r="I40" i="137"/>
  <c r="I42" i="137"/>
  <c r="P42" i="137"/>
  <c r="H43" i="137"/>
  <c r="O43" i="137"/>
  <c r="B45" i="137"/>
  <c r="P45" i="137" s="1"/>
  <c r="I46" i="137"/>
  <c r="I47" i="137"/>
  <c r="I48" i="137"/>
  <c r="P48" i="137"/>
  <c r="H49" i="137"/>
  <c r="P49" i="137"/>
  <c r="B58" i="137"/>
  <c r="P58" i="137" s="1"/>
  <c r="L65" i="137"/>
  <c r="B66" i="137"/>
  <c r="J42" i="137"/>
  <c r="J46" i="137"/>
  <c r="B59" i="137"/>
  <c r="L62" i="137"/>
  <c r="B63" i="137"/>
  <c r="H28" i="137"/>
  <c r="O28" i="137"/>
  <c r="H33" i="137"/>
  <c r="O34" i="137"/>
  <c r="O40" i="137"/>
  <c r="O41" i="137"/>
  <c r="J43" i="137"/>
  <c r="O45" i="137"/>
  <c r="O46" i="137"/>
  <c r="O47" i="137"/>
  <c r="J49" i="137"/>
  <c r="L59" i="137"/>
  <c r="B64" i="137"/>
  <c r="O66" i="137"/>
  <c r="J29" i="137"/>
  <c r="J40" i="137"/>
  <c r="J47" i="137"/>
  <c r="J48" i="137"/>
  <c r="I28" i="137"/>
  <c r="I35" i="137" s="1"/>
  <c r="H29" i="137"/>
  <c r="H40" i="137"/>
  <c r="P40" i="137"/>
  <c r="H46" i="137"/>
  <c r="H47" i="137"/>
  <c r="H48" i="137"/>
  <c r="O29" i="136"/>
  <c r="H29" i="136"/>
  <c r="J31" i="136"/>
  <c r="J25" i="136"/>
  <c r="J26" i="136"/>
  <c r="J27" i="136"/>
  <c r="P45" i="136"/>
  <c r="I45" i="136"/>
  <c r="B62" i="136"/>
  <c r="O45" i="136"/>
  <c r="H45" i="136"/>
  <c r="I32" i="136"/>
  <c r="P32" i="136"/>
  <c r="H32" i="136"/>
  <c r="B47" i="136"/>
  <c r="O32" i="136"/>
  <c r="I33" i="136"/>
  <c r="P33" i="136"/>
  <c r="H33" i="136"/>
  <c r="B48" i="136"/>
  <c r="O33" i="136"/>
  <c r="I34" i="136"/>
  <c r="B49" i="136"/>
  <c r="O34" i="136"/>
  <c r="H34" i="136"/>
  <c r="B35" i="136"/>
  <c r="O42" i="136"/>
  <c r="P28" i="136"/>
  <c r="I28" i="136"/>
  <c r="B43" i="136"/>
  <c r="O28" i="136"/>
  <c r="H28" i="136"/>
  <c r="J45" i="136"/>
  <c r="P27" i="136"/>
  <c r="O27" i="136"/>
  <c r="B61" i="136"/>
  <c r="J44" i="136"/>
  <c r="I44" i="136"/>
  <c r="H44" i="136"/>
  <c r="P31" i="136"/>
  <c r="O31" i="136"/>
  <c r="J32" i="136"/>
  <c r="J33" i="136"/>
  <c r="J34" i="136"/>
  <c r="L61" i="136"/>
  <c r="P44" i="136"/>
  <c r="O44" i="136"/>
  <c r="P62" i="136"/>
  <c r="O62" i="136"/>
  <c r="H25" i="136"/>
  <c r="P25" i="136"/>
  <c r="H26" i="136"/>
  <c r="P26" i="136"/>
  <c r="H27" i="136"/>
  <c r="J29" i="136"/>
  <c r="I30" i="136"/>
  <c r="H31" i="136"/>
  <c r="B40" i="136"/>
  <c r="B41" i="136"/>
  <c r="B42" i="136"/>
  <c r="B46" i="136"/>
  <c r="I25" i="136"/>
  <c r="I26" i="136"/>
  <c r="I27" i="136"/>
  <c r="I31" i="136"/>
  <c r="L59" i="136"/>
  <c r="I46" i="135"/>
  <c r="J26" i="135"/>
  <c r="O30" i="135"/>
  <c r="P42" i="135"/>
  <c r="J27" i="135"/>
  <c r="I28" i="135"/>
  <c r="I34" i="135"/>
  <c r="I45" i="135"/>
  <c r="C57" i="135"/>
  <c r="H57" i="135" s="1"/>
  <c r="I40" i="135"/>
  <c r="C58" i="135"/>
  <c r="I58" i="135" s="1"/>
  <c r="I41" i="135"/>
  <c r="B61" i="135"/>
  <c r="J44" i="135"/>
  <c r="I44" i="135"/>
  <c r="H44" i="135"/>
  <c r="C59" i="135"/>
  <c r="I42" i="135"/>
  <c r="I57" i="135"/>
  <c r="H42" i="135"/>
  <c r="J32" i="135"/>
  <c r="J33" i="135"/>
  <c r="B35" i="135"/>
  <c r="J45" i="135"/>
  <c r="L61" i="135"/>
  <c r="B62" i="135"/>
  <c r="H25" i="135"/>
  <c r="H26" i="135"/>
  <c r="H27" i="135"/>
  <c r="O27" i="135"/>
  <c r="J29" i="135"/>
  <c r="H31" i="135"/>
  <c r="O31" i="135"/>
  <c r="O32" i="135"/>
  <c r="O33" i="135"/>
  <c r="J40" i="135"/>
  <c r="J41" i="135"/>
  <c r="J42" i="135"/>
  <c r="O44" i="135"/>
  <c r="J46" i="135"/>
  <c r="B47" i="135"/>
  <c r="B48" i="135"/>
  <c r="O57" i="135"/>
  <c r="B59" i="135"/>
  <c r="L62" i="135"/>
  <c r="B63" i="135"/>
  <c r="J28" i="135"/>
  <c r="J34" i="135"/>
  <c r="I25" i="135"/>
  <c r="I26" i="135"/>
  <c r="I27" i="135"/>
  <c r="H28" i="135"/>
  <c r="O28" i="135"/>
  <c r="H32" i="135"/>
  <c r="P32" i="135"/>
  <c r="P35" i="135" s="1"/>
  <c r="H33" i="135"/>
  <c r="P33" i="135"/>
  <c r="H34" i="135"/>
  <c r="O34" i="135"/>
  <c r="O40" i="135"/>
  <c r="O41" i="135"/>
  <c r="B43" i="135"/>
  <c r="H45" i="135"/>
  <c r="O45" i="135"/>
  <c r="O46" i="135"/>
  <c r="B49" i="135"/>
  <c r="O58" i="135"/>
  <c r="L59" i="135"/>
  <c r="H29" i="135"/>
  <c r="H40" i="135"/>
  <c r="P40" i="135"/>
  <c r="H41" i="135"/>
  <c r="H46" i="135"/>
  <c r="J25" i="134"/>
  <c r="J26" i="134"/>
  <c r="J27" i="134"/>
  <c r="P28" i="134"/>
  <c r="J30" i="134"/>
  <c r="P34" i="134"/>
  <c r="I33" i="134"/>
  <c r="P45" i="134"/>
  <c r="P44" i="134"/>
  <c r="B61" i="134"/>
  <c r="J44" i="134"/>
  <c r="I44" i="134"/>
  <c r="H44" i="134"/>
  <c r="J33" i="134"/>
  <c r="B35" i="134"/>
  <c r="J45" i="134"/>
  <c r="H25" i="134"/>
  <c r="P25" i="134"/>
  <c r="H26" i="134"/>
  <c r="P26" i="134"/>
  <c r="H27" i="134"/>
  <c r="O27" i="134"/>
  <c r="J29" i="134"/>
  <c r="I30" i="134"/>
  <c r="H31" i="134"/>
  <c r="O31" i="134"/>
  <c r="O32" i="134"/>
  <c r="O33" i="134"/>
  <c r="B40" i="134"/>
  <c r="B41" i="134"/>
  <c r="B42" i="134"/>
  <c r="O44" i="134"/>
  <c r="B46" i="134"/>
  <c r="B47" i="134"/>
  <c r="B48" i="134"/>
  <c r="J32" i="134"/>
  <c r="L61" i="134"/>
  <c r="I25" i="134"/>
  <c r="I26" i="134"/>
  <c r="I27" i="134"/>
  <c r="H28" i="134"/>
  <c r="O28" i="134"/>
  <c r="I31" i="134"/>
  <c r="H32" i="134"/>
  <c r="P32" i="134"/>
  <c r="H33" i="134"/>
  <c r="P33" i="134"/>
  <c r="H34" i="134"/>
  <c r="O34" i="134"/>
  <c r="B43" i="134"/>
  <c r="H45" i="134"/>
  <c r="O45" i="134"/>
  <c r="B49" i="134"/>
  <c r="J28" i="134"/>
  <c r="J34" i="134"/>
  <c r="B62" i="134"/>
  <c r="I28" i="134"/>
  <c r="I34" i="134"/>
  <c r="I45" i="134"/>
  <c r="I29" i="133"/>
  <c r="J25" i="133"/>
  <c r="I28" i="133"/>
  <c r="J29" i="133"/>
  <c r="J30" i="133"/>
  <c r="J31" i="133"/>
  <c r="P34" i="133"/>
  <c r="O45" i="133"/>
  <c r="P45" i="133"/>
  <c r="J27" i="133"/>
  <c r="P28" i="133"/>
  <c r="I33" i="133"/>
  <c r="I45" i="133"/>
  <c r="O62" i="133"/>
  <c r="O49" i="133"/>
  <c r="J49" i="133"/>
  <c r="I49" i="133"/>
  <c r="B66" i="133"/>
  <c r="P49" i="133"/>
  <c r="H49" i="133"/>
  <c r="J61" i="133"/>
  <c r="I61" i="133"/>
  <c r="H61" i="133"/>
  <c r="B60" i="133"/>
  <c r="O60" i="133" s="1"/>
  <c r="J43" i="133"/>
  <c r="I43" i="133"/>
  <c r="H43" i="133"/>
  <c r="O66" i="133"/>
  <c r="O25" i="133"/>
  <c r="O26" i="133"/>
  <c r="J28" i="133"/>
  <c r="H30" i="133"/>
  <c r="O30" i="133"/>
  <c r="J32" i="133"/>
  <c r="J33" i="133"/>
  <c r="J34" i="133"/>
  <c r="B35" i="133"/>
  <c r="O43" i="133"/>
  <c r="J45" i="133"/>
  <c r="L61" i="133"/>
  <c r="B62" i="133"/>
  <c r="P62" i="133" s="1"/>
  <c r="H25" i="133"/>
  <c r="P25" i="133"/>
  <c r="H26" i="133"/>
  <c r="P26" i="133"/>
  <c r="H27" i="133"/>
  <c r="O27" i="133"/>
  <c r="H31" i="133"/>
  <c r="O31" i="133"/>
  <c r="O32" i="133"/>
  <c r="O33" i="133"/>
  <c r="B40" i="133"/>
  <c r="B41" i="133"/>
  <c r="B42" i="133"/>
  <c r="P43" i="133"/>
  <c r="H44" i="133"/>
  <c r="O44" i="133"/>
  <c r="B46" i="133"/>
  <c r="B47" i="133"/>
  <c r="B48" i="133"/>
  <c r="I25" i="133"/>
  <c r="I26" i="133"/>
  <c r="I27" i="133"/>
  <c r="H28" i="133"/>
  <c r="I31" i="133"/>
  <c r="H32" i="133"/>
  <c r="H33" i="133"/>
  <c r="H34" i="133"/>
  <c r="I44" i="133"/>
  <c r="H45" i="133"/>
  <c r="J44" i="133"/>
  <c r="H28" i="132"/>
  <c r="H27" i="132"/>
  <c r="J28" i="132"/>
  <c r="P30" i="132"/>
  <c r="H42" i="132"/>
  <c r="P27" i="132"/>
  <c r="I27" i="132"/>
  <c r="I28" i="132"/>
  <c r="I32" i="132"/>
  <c r="I33" i="132"/>
  <c r="C58" i="132"/>
  <c r="J41" i="132"/>
  <c r="I41" i="132"/>
  <c r="J30" i="132"/>
  <c r="O33" i="132"/>
  <c r="B57" i="132"/>
  <c r="P40" i="132"/>
  <c r="O40" i="132"/>
  <c r="O42" i="132"/>
  <c r="L59" i="132"/>
  <c r="P46" i="132"/>
  <c r="H46" i="132"/>
  <c r="O46" i="132"/>
  <c r="B48" i="132"/>
  <c r="O48" i="132"/>
  <c r="O63" i="132"/>
  <c r="H26" i="132"/>
  <c r="B44" i="132"/>
  <c r="H29" i="132"/>
  <c r="O29" i="132"/>
  <c r="O32" i="132"/>
  <c r="P33" i="132"/>
  <c r="H34" i="132"/>
  <c r="B35" i="132"/>
  <c r="C40" i="132"/>
  <c r="C57" i="132" s="1"/>
  <c r="P42" i="132"/>
  <c r="B45" i="132"/>
  <c r="P45" i="132"/>
  <c r="P48" i="132"/>
  <c r="O58" i="132"/>
  <c r="B63" i="132"/>
  <c r="H25" i="132"/>
  <c r="I26" i="132"/>
  <c r="P28" i="132"/>
  <c r="P29" i="132"/>
  <c r="H30" i="132"/>
  <c r="O30" i="132"/>
  <c r="O31" i="132"/>
  <c r="P32" i="132"/>
  <c r="H33" i="132"/>
  <c r="I40" i="132"/>
  <c r="P41" i="132"/>
  <c r="H41" i="132"/>
  <c r="O41" i="132"/>
  <c r="I42" i="132"/>
  <c r="O45" i="132"/>
  <c r="I46" i="132"/>
  <c r="B47" i="132"/>
  <c r="B58" i="132"/>
  <c r="L61" i="132"/>
  <c r="L65" i="132"/>
  <c r="J26" i="132"/>
  <c r="O28" i="132"/>
  <c r="O35" i="132" s="1"/>
  <c r="I29" i="132"/>
  <c r="I30" i="132"/>
  <c r="H32" i="132"/>
  <c r="J33" i="132"/>
  <c r="I34" i="132"/>
  <c r="P34" i="132"/>
  <c r="J42" i="132"/>
  <c r="B43" i="132"/>
  <c r="J46" i="132"/>
  <c r="B49" i="132"/>
  <c r="B59" i="132"/>
  <c r="L62" i="132"/>
  <c r="J26" i="131"/>
  <c r="O30" i="131"/>
  <c r="P42" i="131"/>
  <c r="I33" i="131"/>
  <c r="C57" i="131"/>
  <c r="H57" i="131" s="1"/>
  <c r="I40" i="131"/>
  <c r="P44" i="131"/>
  <c r="C58" i="131"/>
  <c r="I58" i="131" s="1"/>
  <c r="I41" i="131"/>
  <c r="B61" i="131"/>
  <c r="J44" i="131"/>
  <c r="I44" i="131"/>
  <c r="H44" i="131"/>
  <c r="C59" i="131"/>
  <c r="I42" i="131"/>
  <c r="I57" i="131"/>
  <c r="H42" i="131"/>
  <c r="J28" i="131"/>
  <c r="J32" i="131"/>
  <c r="J33" i="131"/>
  <c r="J34" i="131"/>
  <c r="B35" i="131"/>
  <c r="J45" i="131"/>
  <c r="L61" i="131"/>
  <c r="B62" i="131"/>
  <c r="H25" i="131"/>
  <c r="H26" i="131"/>
  <c r="H27" i="131"/>
  <c r="O27" i="131"/>
  <c r="J29" i="131"/>
  <c r="H31" i="131"/>
  <c r="O31" i="131"/>
  <c r="O32" i="131"/>
  <c r="O33" i="131"/>
  <c r="J40" i="131"/>
  <c r="J41" i="131"/>
  <c r="J42" i="131"/>
  <c r="O44" i="131"/>
  <c r="J46" i="131"/>
  <c r="B47" i="131"/>
  <c r="B48" i="131"/>
  <c r="O57" i="131"/>
  <c r="B59" i="131"/>
  <c r="L62" i="131"/>
  <c r="B63" i="131"/>
  <c r="O63" i="131" s="1"/>
  <c r="I25" i="131"/>
  <c r="I26" i="131"/>
  <c r="I27" i="131"/>
  <c r="H28" i="131"/>
  <c r="O28" i="131"/>
  <c r="H32" i="131"/>
  <c r="P32" i="131"/>
  <c r="P35" i="131" s="1"/>
  <c r="H33" i="131"/>
  <c r="P33" i="131"/>
  <c r="H34" i="131"/>
  <c r="O34" i="131"/>
  <c r="O40" i="131"/>
  <c r="O41" i="131"/>
  <c r="B43" i="131"/>
  <c r="H45" i="131"/>
  <c r="O45" i="131"/>
  <c r="O46" i="131"/>
  <c r="B49" i="131"/>
  <c r="O58" i="131"/>
  <c r="L59" i="131"/>
  <c r="H29" i="131"/>
  <c r="H40" i="131"/>
  <c r="P40" i="131"/>
  <c r="H41" i="131"/>
  <c r="H46" i="131"/>
  <c r="O29" i="130"/>
  <c r="I33" i="130"/>
  <c r="P45" i="130"/>
  <c r="J61" i="130"/>
  <c r="I61" i="130"/>
  <c r="H61" i="130"/>
  <c r="J28" i="130"/>
  <c r="J32" i="130"/>
  <c r="J33" i="130"/>
  <c r="J34" i="130"/>
  <c r="B35" i="130"/>
  <c r="J45" i="130"/>
  <c r="L61" i="130"/>
  <c r="B62" i="130"/>
  <c r="H25" i="130"/>
  <c r="P25" i="130"/>
  <c r="H26" i="130"/>
  <c r="P26" i="130"/>
  <c r="H27" i="130"/>
  <c r="O27" i="130"/>
  <c r="O35" i="130" s="1"/>
  <c r="H31" i="130"/>
  <c r="O31" i="130"/>
  <c r="O32" i="130"/>
  <c r="O33" i="130"/>
  <c r="B40" i="130"/>
  <c r="B41" i="130"/>
  <c r="B42" i="130"/>
  <c r="H44" i="130"/>
  <c r="O44" i="130"/>
  <c r="B46" i="130"/>
  <c r="B47" i="130"/>
  <c r="B48" i="130"/>
  <c r="L62" i="130"/>
  <c r="I25" i="130"/>
  <c r="I26" i="130"/>
  <c r="I27" i="130"/>
  <c r="H28" i="130"/>
  <c r="I31" i="130"/>
  <c r="H32" i="130"/>
  <c r="P32" i="130"/>
  <c r="H33" i="130"/>
  <c r="P33" i="130"/>
  <c r="H34" i="130"/>
  <c r="B43" i="130"/>
  <c r="P43" i="130" s="1"/>
  <c r="I44" i="130"/>
  <c r="H45" i="130"/>
  <c r="B49" i="130"/>
  <c r="I28" i="130"/>
  <c r="I34" i="130"/>
  <c r="J44" i="130"/>
  <c r="I45" i="130"/>
  <c r="I46" i="129"/>
  <c r="J26" i="129"/>
  <c r="O30" i="129"/>
  <c r="J32" i="129"/>
  <c r="J46" i="129"/>
  <c r="B47" i="129"/>
  <c r="C40" i="129"/>
  <c r="I25" i="129"/>
  <c r="P34" i="129"/>
  <c r="O34" i="129"/>
  <c r="P45" i="129"/>
  <c r="L62" i="129"/>
  <c r="O45" i="129"/>
  <c r="O48" i="129"/>
  <c r="L61" i="129"/>
  <c r="H25" i="129"/>
  <c r="H27" i="129"/>
  <c r="I28" i="129"/>
  <c r="B43" i="129"/>
  <c r="H28" i="129"/>
  <c r="O31" i="129"/>
  <c r="I34" i="129"/>
  <c r="B49" i="129"/>
  <c r="H34" i="129"/>
  <c r="B35" i="129"/>
  <c r="I45" i="129"/>
  <c r="H45" i="129"/>
  <c r="P58" i="129"/>
  <c r="B62" i="129"/>
  <c r="I32" i="129"/>
  <c r="P32" i="129"/>
  <c r="H32" i="129"/>
  <c r="P28" i="129"/>
  <c r="P35" i="129" s="1"/>
  <c r="O28" i="129"/>
  <c r="I33" i="129"/>
  <c r="B48" i="129"/>
  <c r="P33" i="129"/>
  <c r="H33" i="129"/>
  <c r="J42" i="129"/>
  <c r="C41" i="129"/>
  <c r="H41" i="129" s="1"/>
  <c r="I26" i="129"/>
  <c r="B44" i="129"/>
  <c r="P44" i="129" s="1"/>
  <c r="H29" i="129"/>
  <c r="O29" i="129"/>
  <c r="O32" i="129"/>
  <c r="J33" i="129"/>
  <c r="B57" i="129"/>
  <c r="P40" i="129"/>
  <c r="O40" i="129"/>
  <c r="P41" i="129"/>
  <c r="O41" i="129"/>
  <c r="H42" i="129"/>
  <c r="B59" i="129"/>
  <c r="P42" i="129"/>
  <c r="P46" i="129"/>
  <c r="H46" i="129"/>
  <c r="B63" i="129"/>
  <c r="O46" i="129"/>
  <c r="O57" i="129"/>
  <c r="P57" i="129"/>
  <c r="I27" i="129"/>
  <c r="O58" i="129"/>
  <c r="L59" i="129"/>
  <c r="O29" i="128"/>
  <c r="J31" i="128"/>
  <c r="I32" i="128"/>
  <c r="B61" i="128"/>
  <c r="J44" i="128"/>
  <c r="I44" i="128"/>
  <c r="H44" i="128"/>
  <c r="P44" i="128"/>
  <c r="P62" i="128"/>
  <c r="J32" i="128"/>
  <c r="J33" i="128"/>
  <c r="B35" i="128"/>
  <c r="L61" i="128"/>
  <c r="H25" i="128"/>
  <c r="P25" i="128"/>
  <c r="H26" i="128"/>
  <c r="P26" i="128"/>
  <c r="H27" i="128"/>
  <c r="O27" i="128"/>
  <c r="J29" i="128"/>
  <c r="I30" i="128"/>
  <c r="P30" i="128"/>
  <c r="H31" i="128"/>
  <c r="O31" i="128"/>
  <c r="O32" i="128"/>
  <c r="O33" i="128"/>
  <c r="B40" i="128"/>
  <c r="B41" i="128"/>
  <c r="B42" i="128"/>
  <c r="O44" i="128"/>
  <c r="B46" i="128"/>
  <c r="B47" i="128"/>
  <c r="B48" i="128"/>
  <c r="J28" i="128"/>
  <c r="J34" i="128"/>
  <c r="J45" i="128"/>
  <c r="B62" i="128"/>
  <c r="I25" i="128"/>
  <c r="I26" i="128"/>
  <c r="I27" i="128"/>
  <c r="H28" i="128"/>
  <c r="H32" i="128"/>
  <c r="P32" i="128"/>
  <c r="H33" i="128"/>
  <c r="P33" i="128"/>
  <c r="H34" i="128"/>
  <c r="O34" i="128"/>
  <c r="B43" i="128"/>
  <c r="H45" i="128"/>
  <c r="O45" i="128"/>
  <c r="B49" i="128"/>
  <c r="L59" i="128"/>
  <c r="I28" i="128"/>
  <c r="I45" i="128"/>
  <c r="J26" i="127"/>
  <c r="J28" i="127"/>
  <c r="J25" i="127"/>
  <c r="P42" i="127"/>
  <c r="B61" i="127"/>
  <c r="J44" i="127"/>
  <c r="I44" i="127"/>
  <c r="H44" i="127"/>
  <c r="P31" i="127"/>
  <c r="O31" i="127"/>
  <c r="P44" i="127"/>
  <c r="O44" i="127"/>
  <c r="O57" i="127"/>
  <c r="P57" i="127"/>
  <c r="I45" i="127"/>
  <c r="H45" i="127"/>
  <c r="I58" i="127"/>
  <c r="H58" i="127"/>
  <c r="H26" i="127"/>
  <c r="I32" i="127"/>
  <c r="B47" i="127"/>
  <c r="P32" i="127"/>
  <c r="H32" i="127"/>
  <c r="O32" i="127"/>
  <c r="I33" i="127"/>
  <c r="B48" i="127"/>
  <c r="P33" i="127"/>
  <c r="H33" i="127"/>
  <c r="O33" i="127"/>
  <c r="I34" i="127"/>
  <c r="B49" i="127"/>
  <c r="H34" i="127"/>
  <c r="B35" i="127"/>
  <c r="J58" i="127"/>
  <c r="L61" i="127"/>
  <c r="O27" i="127"/>
  <c r="P27" i="127"/>
  <c r="P35" i="127" s="1"/>
  <c r="I41" i="127"/>
  <c r="C40" i="127"/>
  <c r="J40" i="127" s="1"/>
  <c r="I25" i="127"/>
  <c r="I28" i="127"/>
  <c r="B43" i="127"/>
  <c r="H28" i="127"/>
  <c r="I31" i="127"/>
  <c r="H31" i="127"/>
  <c r="H42" i="127"/>
  <c r="J45" i="127"/>
  <c r="P58" i="127"/>
  <c r="B62" i="127"/>
  <c r="J41" i="127"/>
  <c r="J42" i="127"/>
  <c r="J46" i="127"/>
  <c r="I26" i="127"/>
  <c r="I27" i="127"/>
  <c r="O28" i="127"/>
  <c r="O34" i="127"/>
  <c r="O40" i="127"/>
  <c r="O41" i="127"/>
  <c r="O45" i="127"/>
  <c r="O46" i="127"/>
  <c r="O58" i="127"/>
  <c r="L59" i="127"/>
  <c r="J29" i="127"/>
  <c r="J35" i="127" s="1"/>
  <c r="B59" i="127"/>
  <c r="L62" i="127"/>
  <c r="B63" i="127"/>
  <c r="H29" i="127"/>
  <c r="P40" i="127"/>
  <c r="H41" i="127"/>
  <c r="H46" i="127"/>
  <c r="H30" i="126"/>
  <c r="J27" i="126"/>
  <c r="O31" i="126"/>
  <c r="J33" i="126"/>
  <c r="J25" i="126"/>
  <c r="I29" i="126"/>
  <c r="J30" i="126"/>
  <c r="O27" i="126"/>
  <c r="O35" i="126" s="1"/>
  <c r="P29" i="126"/>
  <c r="I32" i="126"/>
  <c r="P32" i="126"/>
  <c r="H32" i="126"/>
  <c r="J45" i="126"/>
  <c r="B47" i="126"/>
  <c r="B58" i="126"/>
  <c r="C40" i="126"/>
  <c r="C57" i="126" s="1"/>
  <c r="I25" i="126"/>
  <c r="C42" i="126"/>
  <c r="C59" i="126" s="1"/>
  <c r="I27" i="126"/>
  <c r="P28" i="126"/>
  <c r="P35" i="126" s="1"/>
  <c r="O28" i="126"/>
  <c r="I33" i="126"/>
  <c r="P33" i="126"/>
  <c r="H33" i="126"/>
  <c r="B48" i="126"/>
  <c r="P34" i="126"/>
  <c r="O34" i="126"/>
  <c r="P45" i="126"/>
  <c r="O45" i="126"/>
  <c r="L62" i="126"/>
  <c r="O48" i="126"/>
  <c r="L61" i="126"/>
  <c r="C41" i="126"/>
  <c r="C58" i="126" s="1"/>
  <c r="I26" i="126"/>
  <c r="B44" i="126"/>
  <c r="H29" i="126"/>
  <c r="O29" i="126"/>
  <c r="B57" i="126"/>
  <c r="P57" i="126" s="1"/>
  <c r="P40" i="126"/>
  <c r="O40" i="126"/>
  <c r="P41" i="126"/>
  <c r="H41" i="126"/>
  <c r="O41" i="126"/>
  <c r="H42" i="126"/>
  <c r="B59" i="126"/>
  <c r="P42" i="126"/>
  <c r="P46" i="126"/>
  <c r="H46" i="126"/>
  <c r="O46" i="126"/>
  <c r="B63" i="126"/>
  <c r="O57" i="126"/>
  <c r="J28" i="126"/>
  <c r="H31" i="126"/>
  <c r="J26" i="126"/>
  <c r="I28" i="126"/>
  <c r="B43" i="126"/>
  <c r="H28" i="126"/>
  <c r="J29" i="126"/>
  <c r="J31" i="126"/>
  <c r="J32" i="126"/>
  <c r="I34" i="126"/>
  <c r="B49" i="126"/>
  <c r="H34" i="126"/>
  <c r="B35" i="126"/>
  <c r="O42" i="126"/>
  <c r="I45" i="126"/>
  <c r="H45" i="126"/>
  <c r="J46" i="126"/>
  <c r="P58" i="126"/>
  <c r="B62" i="126"/>
  <c r="O63" i="126"/>
  <c r="O58" i="126"/>
  <c r="L59" i="126"/>
  <c r="J25" i="125"/>
  <c r="J26" i="125"/>
  <c r="J27" i="125"/>
  <c r="P28" i="125"/>
  <c r="P29" i="125"/>
  <c r="J31" i="125"/>
  <c r="I32" i="125"/>
  <c r="P45" i="125"/>
  <c r="B61" i="125"/>
  <c r="J44" i="125"/>
  <c r="I44" i="125"/>
  <c r="H44" i="125"/>
  <c r="P44" i="125"/>
  <c r="J34" i="125"/>
  <c r="J45" i="125"/>
  <c r="L61" i="125"/>
  <c r="H25" i="125"/>
  <c r="P25" i="125"/>
  <c r="H26" i="125"/>
  <c r="P26" i="125"/>
  <c r="H27" i="125"/>
  <c r="O27" i="125"/>
  <c r="J29" i="125"/>
  <c r="I30" i="125"/>
  <c r="H31" i="125"/>
  <c r="O31" i="125"/>
  <c r="O32" i="125"/>
  <c r="O33" i="125"/>
  <c r="B40" i="125"/>
  <c r="B41" i="125"/>
  <c r="B42" i="125"/>
  <c r="O44" i="125"/>
  <c r="B46" i="125"/>
  <c r="B47" i="125"/>
  <c r="B48" i="125"/>
  <c r="J28" i="125"/>
  <c r="J33" i="125"/>
  <c r="B35" i="125"/>
  <c r="B62" i="125"/>
  <c r="O62" i="125" s="1"/>
  <c r="I25" i="125"/>
  <c r="I26" i="125"/>
  <c r="I27" i="125"/>
  <c r="H28" i="125"/>
  <c r="O28" i="125"/>
  <c r="I31" i="125"/>
  <c r="H32" i="125"/>
  <c r="P32" i="125"/>
  <c r="H33" i="125"/>
  <c r="P33" i="125"/>
  <c r="H34" i="125"/>
  <c r="O34" i="125"/>
  <c r="B43" i="125"/>
  <c r="H45" i="125"/>
  <c r="O45" i="125"/>
  <c r="B49" i="125"/>
  <c r="L59" i="125"/>
  <c r="J32" i="125"/>
  <c r="I28" i="125"/>
  <c r="I45" i="125"/>
  <c r="I46" i="124"/>
  <c r="O30" i="124"/>
  <c r="P42" i="124"/>
  <c r="P29" i="124"/>
  <c r="H30" i="124"/>
  <c r="I33" i="124"/>
  <c r="C57" i="124"/>
  <c r="I40" i="124"/>
  <c r="C58" i="124"/>
  <c r="H58" i="124" s="1"/>
  <c r="I41" i="124"/>
  <c r="B61" i="124"/>
  <c r="J44" i="124"/>
  <c r="I44" i="124"/>
  <c r="H44" i="124"/>
  <c r="C59" i="124"/>
  <c r="I42" i="124"/>
  <c r="J57" i="124"/>
  <c r="I57" i="124"/>
  <c r="H57" i="124"/>
  <c r="H42" i="124"/>
  <c r="J28" i="124"/>
  <c r="J35" i="124" s="1"/>
  <c r="J32" i="124"/>
  <c r="J33" i="124"/>
  <c r="J34" i="124"/>
  <c r="B35" i="124"/>
  <c r="J45" i="124"/>
  <c r="J58" i="124"/>
  <c r="L61" i="124"/>
  <c r="B62" i="124"/>
  <c r="H25" i="124"/>
  <c r="H26" i="124"/>
  <c r="H27" i="124"/>
  <c r="O27" i="124"/>
  <c r="J29" i="124"/>
  <c r="H31" i="124"/>
  <c r="O31" i="124"/>
  <c r="O32" i="124"/>
  <c r="O33" i="124"/>
  <c r="J40" i="124"/>
  <c r="J41" i="124"/>
  <c r="J42" i="124"/>
  <c r="O44" i="124"/>
  <c r="J46" i="124"/>
  <c r="B47" i="124"/>
  <c r="B48" i="124"/>
  <c r="O57" i="124"/>
  <c r="B59" i="124"/>
  <c r="L62" i="124"/>
  <c r="B63" i="124"/>
  <c r="I25" i="124"/>
  <c r="I26" i="124"/>
  <c r="I27" i="124"/>
  <c r="H28" i="124"/>
  <c r="O28" i="124"/>
  <c r="H32" i="124"/>
  <c r="P32" i="124"/>
  <c r="H33" i="124"/>
  <c r="P33" i="124"/>
  <c r="P35" i="124" s="1"/>
  <c r="H34" i="124"/>
  <c r="O34" i="124"/>
  <c r="O40" i="124"/>
  <c r="O41" i="124"/>
  <c r="B43" i="124"/>
  <c r="H45" i="124"/>
  <c r="O45" i="124"/>
  <c r="O46" i="124"/>
  <c r="B49" i="124"/>
  <c r="O58" i="124"/>
  <c r="L59" i="124"/>
  <c r="H29" i="124"/>
  <c r="H40" i="124"/>
  <c r="P40" i="124"/>
  <c r="H41" i="124"/>
  <c r="H46" i="124"/>
  <c r="J25" i="123"/>
  <c r="J30" i="123"/>
  <c r="J31" i="123"/>
  <c r="I32" i="123"/>
  <c r="I46" i="123"/>
  <c r="J26" i="123"/>
  <c r="J27" i="123"/>
  <c r="I28" i="123"/>
  <c r="I34" i="123"/>
  <c r="I45" i="123"/>
  <c r="I40" i="123"/>
  <c r="C57" i="123"/>
  <c r="H57" i="123" s="1"/>
  <c r="I41" i="123"/>
  <c r="C58" i="123"/>
  <c r="I58" i="123" s="1"/>
  <c r="B61" i="123"/>
  <c r="J44" i="123"/>
  <c r="I44" i="123"/>
  <c r="H44" i="123"/>
  <c r="I42" i="123"/>
  <c r="C59" i="123"/>
  <c r="H42" i="123"/>
  <c r="H25" i="123"/>
  <c r="H26" i="123"/>
  <c r="H27" i="123"/>
  <c r="O27" i="123"/>
  <c r="J29" i="123"/>
  <c r="H31" i="123"/>
  <c r="O31" i="123"/>
  <c r="O32" i="123"/>
  <c r="O33" i="123"/>
  <c r="J40" i="123"/>
  <c r="J41" i="123"/>
  <c r="J42" i="123"/>
  <c r="O44" i="123"/>
  <c r="J46" i="123"/>
  <c r="B47" i="123"/>
  <c r="B48" i="123"/>
  <c r="O57" i="123"/>
  <c r="B59" i="123"/>
  <c r="L62" i="123"/>
  <c r="B63" i="123"/>
  <c r="J32" i="123"/>
  <c r="J34" i="123"/>
  <c r="L61" i="123"/>
  <c r="I25" i="123"/>
  <c r="I26" i="123"/>
  <c r="I27" i="123"/>
  <c r="H28" i="123"/>
  <c r="O28" i="123"/>
  <c r="H32" i="123"/>
  <c r="P32" i="123"/>
  <c r="P35" i="123" s="1"/>
  <c r="H33" i="123"/>
  <c r="P33" i="123"/>
  <c r="H34" i="123"/>
  <c r="O34" i="123"/>
  <c r="O40" i="123"/>
  <c r="O41" i="123"/>
  <c r="B43" i="123"/>
  <c r="H45" i="123"/>
  <c r="O45" i="123"/>
  <c r="O46" i="123"/>
  <c r="B49" i="123"/>
  <c r="H58" i="123"/>
  <c r="O58" i="123"/>
  <c r="L59" i="123"/>
  <c r="J28" i="123"/>
  <c r="J33" i="123"/>
  <c r="B35" i="123"/>
  <c r="J45" i="123"/>
  <c r="J58" i="123"/>
  <c r="B62" i="123"/>
  <c r="H29" i="123"/>
  <c r="H40" i="123"/>
  <c r="P40" i="123"/>
  <c r="H41" i="123"/>
  <c r="H46" i="123"/>
  <c r="P29" i="122"/>
  <c r="P35" i="122" s="1"/>
  <c r="H30" i="122"/>
  <c r="I33" i="122"/>
  <c r="J25" i="122"/>
  <c r="J30" i="122"/>
  <c r="J31" i="122"/>
  <c r="I32" i="122"/>
  <c r="C57" i="122"/>
  <c r="H57" i="122" s="1"/>
  <c r="I40" i="122"/>
  <c r="P61" i="122"/>
  <c r="O61" i="122"/>
  <c r="P57" i="122"/>
  <c r="C58" i="122"/>
  <c r="I58" i="122" s="1"/>
  <c r="I41" i="122"/>
  <c r="B61" i="122"/>
  <c r="J44" i="122"/>
  <c r="I44" i="122"/>
  <c r="H44" i="122"/>
  <c r="I42" i="122"/>
  <c r="C59" i="122"/>
  <c r="H42" i="122"/>
  <c r="J33" i="122"/>
  <c r="B35" i="122"/>
  <c r="B62" i="122"/>
  <c r="H25" i="122"/>
  <c r="H26" i="122"/>
  <c r="H27" i="122"/>
  <c r="O27" i="122"/>
  <c r="J29" i="122"/>
  <c r="H31" i="122"/>
  <c r="O31" i="122"/>
  <c r="O32" i="122"/>
  <c r="O33" i="122"/>
  <c r="J40" i="122"/>
  <c r="J41" i="122"/>
  <c r="J42" i="122"/>
  <c r="O44" i="122"/>
  <c r="J46" i="122"/>
  <c r="B47" i="122"/>
  <c r="B48" i="122"/>
  <c r="O57" i="122"/>
  <c r="B59" i="122"/>
  <c r="L62" i="122"/>
  <c r="B63" i="122"/>
  <c r="I25" i="122"/>
  <c r="I26" i="122"/>
  <c r="I27" i="122"/>
  <c r="H28" i="122"/>
  <c r="O28" i="122"/>
  <c r="H32" i="122"/>
  <c r="P32" i="122"/>
  <c r="H33" i="122"/>
  <c r="P33" i="122"/>
  <c r="H34" i="122"/>
  <c r="O34" i="122"/>
  <c r="O40" i="122"/>
  <c r="O41" i="122"/>
  <c r="B43" i="122"/>
  <c r="P44" i="122"/>
  <c r="H45" i="122"/>
  <c r="O45" i="122"/>
  <c r="O46" i="122"/>
  <c r="B49" i="122"/>
  <c r="O58" i="122"/>
  <c r="L59" i="122"/>
  <c r="J28" i="122"/>
  <c r="J32" i="122"/>
  <c r="J34" i="122"/>
  <c r="H29" i="122"/>
  <c r="H40" i="122"/>
  <c r="P40" i="122"/>
  <c r="H41" i="122"/>
  <c r="H46" i="122"/>
  <c r="I46" i="121"/>
  <c r="O30" i="121"/>
  <c r="P42" i="121"/>
  <c r="J27" i="121"/>
  <c r="I28" i="121"/>
  <c r="P29" i="121"/>
  <c r="I34" i="121"/>
  <c r="I45" i="121"/>
  <c r="C57" i="121"/>
  <c r="I40" i="121"/>
  <c r="P44" i="121"/>
  <c r="C58" i="121"/>
  <c r="I58" i="121" s="1"/>
  <c r="I41" i="121"/>
  <c r="B61" i="121"/>
  <c r="J44" i="121"/>
  <c r="I44" i="121"/>
  <c r="H44" i="121"/>
  <c r="C59" i="121"/>
  <c r="I42" i="121"/>
  <c r="J57" i="121"/>
  <c r="I57" i="121"/>
  <c r="H57" i="121"/>
  <c r="H42" i="121"/>
  <c r="J28" i="121"/>
  <c r="J35" i="121" s="1"/>
  <c r="J32" i="121"/>
  <c r="J33" i="121"/>
  <c r="J34" i="121"/>
  <c r="B35" i="121"/>
  <c r="J45" i="121"/>
  <c r="L61" i="121"/>
  <c r="B62" i="121"/>
  <c r="H25" i="121"/>
  <c r="H26" i="121"/>
  <c r="H27" i="121"/>
  <c r="O27" i="121"/>
  <c r="O35" i="121" s="1"/>
  <c r="J29" i="121"/>
  <c r="H31" i="121"/>
  <c r="O31" i="121"/>
  <c r="O32" i="121"/>
  <c r="O33" i="121"/>
  <c r="J40" i="121"/>
  <c r="J41" i="121"/>
  <c r="J42" i="121"/>
  <c r="O44" i="121"/>
  <c r="J46" i="121"/>
  <c r="B47" i="121"/>
  <c r="B48" i="121"/>
  <c r="O57" i="121"/>
  <c r="B59" i="121"/>
  <c r="L62" i="121"/>
  <c r="B63" i="121"/>
  <c r="I25" i="121"/>
  <c r="I26" i="121"/>
  <c r="I27" i="121"/>
  <c r="H28" i="121"/>
  <c r="O28" i="121"/>
  <c r="H32" i="121"/>
  <c r="P32" i="121"/>
  <c r="P35" i="121" s="1"/>
  <c r="H33" i="121"/>
  <c r="P33" i="121"/>
  <c r="H34" i="121"/>
  <c r="O34" i="121"/>
  <c r="O40" i="121"/>
  <c r="O41" i="121"/>
  <c r="B43" i="121"/>
  <c r="H45" i="121"/>
  <c r="O45" i="121"/>
  <c r="O46" i="121"/>
  <c r="B49" i="121"/>
  <c r="O58" i="121"/>
  <c r="L59" i="121"/>
  <c r="H29" i="121"/>
  <c r="H40" i="121"/>
  <c r="P40" i="121"/>
  <c r="H41" i="121"/>
  <c r="H46" i="121"/>
  <c r="O30" i="120"/>
  <c r="P42" i="120"/>
  <c r="P29" i="120"/>
  <c r="H30" i="120"/>
  <c r="I33" i="120"/>
  <c r="P27" i="120"/>
  <c r="O27" i="120"/>
  <c r="C41" i="120"/>
  <c r="J41" i="120" s="1"/>
  <c r="I26" i="120"/>
  <c r="H26" i="120"/>
  <c r="J27" i="120"/>
  <c r="I28" i="120"/>
  <c r="B43" i="120"/>
  <c r="H28" i="120"/>
  <c r="B35" i="120"/>
  <c r="J28" i="120"/>
  <c r="B61" i="120"/>
  <c r="J44" i="120"/>
  <c r="I44" i="120"/>
  <c r="H44" i="120"/>
  <c r="C40" i="120"/>
  <c r="I25" i="120"/>
  <c r="H25" i="120"/>
  <c r="C42" i="120"/>
  <c r="I27" i="120"/>
  <c r="H27" i="120"/>
  <c r="J32" i="120"/>
  <c r="J33" i="120"/>
  <c r="J35" i="120" s="1"/>
  <c r="J34" i="120"/>
  <c r="J45" i="120"/>
  <c r="L61" i="120"/>
  <c r="B62" i="120"/>
  <c r="J29" i="120"/>
  <c r="H31" i="120"/>
  <c r="O31" i="120"/>
  <c r="O32" i="120"/>
  <c r="O33" i="120"/>
  <c r="J40" i="120"/>
  <c r="J42" i="120"/>
  <c r="O44" i="120"/>
  <c r="J46" i="120"/>
  <c r="B47" i="120"/>
  <c r="B48" i="120"/>
  <c r="O57" i="120"/>
  <c r="B59" i="120"/>
  <c r="L62" i="120"/>
  <c r="B63" i="120"/>
  <c r="O28" i="120"/>
  <c r="H32" i="120"/>
  <c r="P32" i="120"/>
  <c r="P35" i="120" s="1"/>
  <c r="H33" i="120"/>
  <c r="P33" i="120"/>
  <c r="H34" i="120"/>
  <c r="O34" i="120"/>
  <c r="O40" i="120"/>
  <c r="O41" i="120"/>
  <c r="H45" i="120"/>
  <c r="O45" i="120"/>
  <c r="O46" i="120"/>
  <c r="B49" i="120"/>
  <c r="O58" i="120"/>
  <c r="L59" i="120"/>
  <c r="H29" i="120"/>
  <c r="H40" i="120"/>
  <c r="P40" i="120"/>
  <c r="H46" i="120"/>
  <c r="O30" i="119"/>
  <c r="P42" i="119"/>
  <c r="J27" i="119"/>
  <c r="I28" i="119"/>
  <c r="P29" i="119"/>
  <c r="I34" i="119"/>
  <c r="I45" i="119"/>
  <c r="I33" i="119"/>
  <c r="C57" i="119"/>
  <c r="I40" i="119"/>
  <c r="P44" i="119"/>
  <c r="I41" i="119"/>
  <c r="C58" i="119"/>
  <c r="I58" i="119" s="1"/>
  <c r="B61" i="119"/>
  <c r="J44" i="119"/>
  <c r="I44" i="119"/>
  <c r="H44" i="119"/>
  <c r="P35" i="119"/>
  <c r="C59" i="119"/>
  <c r="I42" i="119"/>
  <c r="J57" i="119"/>
  <c r="I57" i="119"/>
  <c r="H57" i="119"/>
  <c r="H42" i="119"/>
  <c r="J32" i="119"/>
  <c r="B35" i="119"/>
  <c r="J45" i="119"/>
  <c r="B62" i="119"/>
  <c r="H25" i="119"/>
  <c r="H26" i="119"/>
  <c r="H27" i="119"/>
  <c r="O27" i="119"/>
  <c r="J29" i="119"/>
  <c r="H31" i="119"/>
  <c r="O31" i="119"/>
  <c r="O32" i="119"/>
  <c r="O33" i="119"/>
  <c r="J40" i="119"/>
  <c r="J41" i="119"/>
  <c r="J42" i="119"/>
  <c r="O44" i="119"/>
  <c r="J46" i="119"/>
  <c r="B47" i="119"/>
  <c r="B48" i="119"/>
  <c r="O57" i="119"/>
  <c r="B59" i="119"/>
  <c r="L62" i="119"/>
  <c r="B63" i="119"/>
  <c r="J28" i="119"/>
  <c r="J33" i="119"/>
  <c r="J34" i="119"/>
  <c r="L61" i="119"/>
  <c r="I25" i="119"/>
  <c r="I26" i="119"/>
  <c r="I27" i="119"/>
  <c r="H28" i="119"/>
  <c r="O28" i="119"/>
  <c r="H32" i="119"/>
  <c r="P32" i="119"/>
  <c r="H33" i="119"/>
  <c r="P33" i="119"/>
  <c r="H34" i="119"/>
  <c r="O34" i="119"/>
  <c r="O40" i="119"/>
  <c r="O41" i="119"/>
  <c r="B43" i="119"/>
  <c r="H45" i="119"/>
  <c r="O45" i="119"/>
  <c r="O46" i="119"/>
  <c r="B49" i="119"/>
  <c r="O58" i="119"/>
  <c r="L59" i="119"/>
  <c r="H29" i="119"/>
  <c r="H40" i="119"/>
  <c r="P40" i="119"/>
  <c r="H41" i="119"/>
  <c r="H46" i="119"/>
  <c r="P27" i="118"/>
  <c r="H28" i="118"/>
  <c r="J28" i="118"/>
  <c r="P30" i="118"/>
  <c r="H42" i="118"/>
  <c r="I28" i="118"/>
  <c r="I32" i="118"/>
  <c r="I33" i="118"/>
  <c r="C58" i="118"/>
  <c r="J41" i="118"/>
  <c r="I41" i="118"/>
  <c r="J30" i="118"/>
  <c r="O33" i="118"/>
  <c r="B57" i="118"/>
  <c r="P40" i="118"/>
  <c r="H40" i="118"/>
  <c r="O40" i="118"/>
  <c r="O42" i="118"/>
  <c r="L59" i="118"/>
  <c r="P46" i="118"/>
  <c r="H46" i="118"/>
  <c r="O46" i="118"/>
  <c r="B48" i="118"/>
  <c r="O48" i="118"/>
  <c r="O63" i="118"/>
  <c r="H26" i="118"/>
  <c r="B44" i="118"/>
  <c r="H29" i="118"/>
  <c r="O29" i="118"/>
  <c r="O32" i="118"/>
  <c r="P33" i="118"/>
  <c r="H34" i="118"/>
  <c r="B35" i="118"/>
  <c r="C40" i="118"/>
  <c r="C57" i="118" s="1"/>
  <c r="P42" i="118"/>
  <c r="B45" i="118"/>
  <c r="P45" i="118"/>
  <c r="P48" i="118"/>
  <c r="O58" i="118"/>
  <c r="B63" i="118"/>
  <c r="H25" i="118"/>
  <c r="I26" i="118"/>
  <c r="P28" i="118"/>
  <c r="P29" i="118"/>
  <c r="H30" i="118"/>
  <c r="O30" i="118"/>
  <c r="O31" i="118"/>
  <c r="P32" i="118"/>
  <c r="H33" i="118"/>
  <c r="I40" i="118"/>
  <c r="P41" i="118"/>
  <c r="H41" i="118"/>
  <c r="O41" i="118"/>
  <c r="I42" i="118"/>
  <c r="O45" i="118"/>
  <c r="I46" i="118"/>
  <c r="B47" i="118"/>
  <c r="B58" i="118"/>
  <c r="P58" i="118" s="1"/>
  <c r="L61" i="118"/>
  <c r="L65" i="118"/>
  <c r="J26" i="118"/>
  <c r="O28" i="118"/>
  <c r="I29" i="118"/>
  <c r="I30" i="118"/>
  <c r="H32" i="118"/>
  <c r="J33" i="118"/>
  <c r="I34" i="118"/>
  <c r="P34" i="118"/>
  <c r="J42" i="118"/>
  <c r="B43" i="118"/>
  <c r="J46" i="118"/>
  <c r="B49" i="118"/>
  <c r="B59" i="118"/>
  <c r="L62" i="118"/>
  <c r="H29" i="117"/>
  <c r="J25" i="117"/>
  <c r="J26" i="117"/>
  <c r="J27" i="117"/>
  <c r="P28" i="117"/>
  <c r="J29" i="117"/>
  <c r="J30" i="117"/>
  <c r="P34" i="117"/>
  <c r="L61" i="117"/>
  <c r="H25" i="117"/>
  <c r="P25" i="117"/>
  <c r="H26" i="117"/>
  <c r="P26" i="117"/>
  <c r="H27" i="117"/>
  <c r="O27" i="117"/>
  <c r="I30" i="117"/>
  <c r="H31" i="117"/>
  <c r="O31" i="117"/>
  <c r="O32" i="117"/>
  <c r="O33" i="117"/>
  <c r="B40" i="117"/>
  <c r="B41" i="117"/>
  <c r="B42" i="117"/>
  <c r="H44" i="117"/>
  <c r="O44" i="117"/>
  <c r="B46" i="117"/>
  <c r="B47" i="117"/>
  <c r="B48" i="117"/>
  <c r="J32" i="117"/>
  <c r="J33" i="117"/>
  <c r="B35" i="117"/>
  <c r="C61" i="117"/>
  <c r="J61" i="117" s="1"/>
  <c r="B62" i="117"/>
  <c r="P62" i="117" s="1"/>
  <c r="I25" i="117"/>
  <c r="I26" i="117"/>
  <c r="I27" i="117"/>
  <c r="H28" i="117"/>
  <c r="O28" i="117"/>
  <c r="I31" i="117"/>
  <c r="H32" i="117"/>
  <c r="P32" i="117"/>
  <c r="H33" i="117"/>
  <c r="P33" i="117"/>
  <c r="H34" i="117"/>
  <c r="O34" i="117"/>
  <c r="B43" i="117"/>
  <c r="H45" i="117"/>
  <c r="O45" i="117"/>
  <c r="B49" i="117"/>
  <c r="L59" i="117"/>
  <c r="J28" i="117"/>
  <c r="J34" i="117"/>
  <c r="J45" i="117"/>
  <c r="I28" i="117"/>
  <c r="I34" i="117"/>
  <c r="J44" i="117"/>
  <c r="I45" i="117"/>
  <c r="O30" i="116"/>
  <c r="H30" i="116"/>
  <c r="P34" i="116"/>
  <c r="O34" i="116"/>
  <c r="I28" i="116"/>
  <c r="B43" i="116"/>
  <c r="H28" i="116"/>
  <c r="O31" i="116"/>
  <c r="I45" i="116"/>
  <c r="H45" i="116"/>
  <c r="C40" i="116"/>
  <c r="H40" i="116" s="1"/>
  <c r="I25" i="116"/>
  <c r="I35" i="116" s="1"/>
  <c r="C42" i="116"/>
  <c r="I27" i="116"/>
  <c r="P45" i="116"/>
  <c r="O45" i="116"/>
  <c r="L62" i="116"/>
  <c r="C41" i="116"/>
  <c r="I26" i="116"/>
  <c r="B44" i="116"/>
  <c r="H29" i="116"/>
  <c r="O29" i="116"/>
  <c r="B57" i="116"/>
  <c r="O57" i="116" s="1"/>
  <c r="P40" i="116"/>
  <c r="O40" i="116"/>
  <c r="P41" i="116"/>
  <c r="O41" i="116"/>
  <c r="H42" i="116"/>
  <c r="B59" i="116"/>
  <c r="P42" i="116"/>
  <c r="P46" i="116"/>
  <c r="H46" i="116"/>
  <c r="O46" i="116"/>
  <c r="B63" i="116"/>
  <c r="P28" i="116"/>
  <c r="O28" i="116"/>
  <c r="I33" i="116"/>
  <c r="P33" i="116"/>
  <c r="H33" i="116"/>
  <c r="B48" i="116"/>
  <c r="I34" i="116"/>
  <c r="B49" i="116"/>
  <c r="H34" i="116"/>
  <c r="B35" i="116"/>
  <c r="J25" i="116"/>
  <c r="H26" i="116"/>
  <c r="J27" i="116"/>
  <c r="O27" i="116"/>
  <c r="J28" i="116"/>
  <c r="P29" i="116"/>
  <c r="H31" i="116"/>
  <c r="I32" i="116"/>
  <c r="P32" i="116"/>
  <c r="H32" i="116"/>
  <c r="O33" i="116"/>
  <c r="J34" i="116"/>
  <c r="I41" i="116"/>
  <c r="I42" i="116"/>
  <c r="P44" i="116"/>
  <c r="J45" i="116"/>
  <c r="B47" i="116"/>
  <c r="P58" i="116"/>
  <c r="B62" i="116"/>
  <c r="O58" i="116"/>
  <c r="L59" i="116"/>
  <c r="P29" i="115"/>
  <c r="J31" i="115"/>
  <c r="J32" i="115"/>
  <c r="J25" i="115"/>
  <c r="I45" i="115"/>
  <c r="C42" i="115"/>
  <c r="C59" i="115" s="1"/>
  <c r="H27" i="115"/>
  <c r="B61" i="115"/>
  <c r="J44" i="115"/>
  <c r="I44" i="115"/>
  <c r="H44" i="115"/>
  <c r="P27" i="115"/>
  <c r="O27" i="115"/>
  <c r="I31" i="115"/>
  <c r="H31" i="115"/>
  <c r="I33" i="115"/>
  <c r="P33" i="115"/>
  <c r="H33" i="115"/>
  <c r="B48" i="115"/>
  <c r="O33" i="115"/>
  <c r="C40" i="115"/>
  <c r="C57" i="115" s="1"/>
  <c r="I25" i="115"/>
  <c r="H25" i="115"/>
  <c r="J26" i="115"/>
  <c r="P28" i="115"/>
  <c r="P31" i="115"/>
  <c r="O31" i="115"/>
  <c r="J33" i="115"/>
  <c r="P34" i="115"/>
  <c r="P44" i="115"/>
  <c r="I32" i="115"/>
  <c r="P32" i="115"/>
  <c r="H32" i="115"/>
  <c r="B47" i="115"/>
  <c r="O32" i="115"/>
  <c r="I34" i="115"/>
  <c r="J34" i="115"/>
  <c r="B49" i="115"/>
  <c r="O34" i="115"/>
  <c r="H34" i="115"/>
  <c r="C41" i="115"/>
  <c r="C58" i="115" s="1"/>
  <c r="H26" i="115"/>
  <c r="J27" i="115"/>
  <c r="I28" i="115"/>
  <c r="B43" i="115"/>
  <c r="H28" i="115"/>
  <c r="B35" i="115"/>
  <c r="L61" i="115"/>
  <c r="B62" i="115"/>
  <c r="J29" i="115"/>
  <c r="I30" i="115"/>
  <c r="P30" i="115"/>
  <c r="B40" i="115"/>
  <c r="B41" i="115"/>
  <c r="B42" i="115"/>
  <c r="O42" i="115" s="1"/>
  <c r="O44" i="115"/>
  <c r="B46" i="115"/>
  <c r="L62" i="115"/>
  <c r="I26" i="115"/>
  <c r="I27" i="115"/>
  <c r="O28" i="115"/>
  <c r="H45" i="115"/>
  <c r="O45" i="115"/>
  <c r="L59" i="115"/>
  <c r="J45" i="115"/>
  <c r="H29" i="115"/>
  <c r="J25" i="114"/>
  <c r="J28" i="114"/>
  <c r="J30" i="114"/>
  <c r="P42" i="114"/>
  <c r="I32" i="114"/>
  <c r="B47" i="114"/>
  <c r="O32" i="114"/>
  <c r="P32" i="114"/>
  <c r="H32" i="114"/>
  <c r="I33" i="114"/>
  <c r="B48" i="114"/>
  <c r="O33" i="114"/>
  <c r="P33" i="114"/>
  <c r="H33" i="114"/>
  <c r="I34" i="114"/>
  <c r="B49" i="114"/>
  <c r="H34" i="114"/>
  <c r="B35" i="114"/>
  <c r="P61" i="114"/>
  <c r="I45" i="114"/>
  <c r="H45" i="114"/>
  <c r="H25" i="114"/>
  <c r="C40" i="114"/>
  <c r="I25" i="114"/>
  <c r="H26" i="114"/>
  <c r="C41" i="114"/>
  <c r="J27" i="114"/>
  <c r="I28" i="114"/>
  <c r="B43" i="114"/>
  <c r="H28" i="114"/>
  <c r="J45" i="114"/>
  <c r="P58" i="114"/>
  <c r="B62" i="114"/>
  <c r="O27" i="114"/>
  <c r="P27" i="114"/>
  <c r="H27" i="114"/>
  <c r="C42" i="114"/>
  <c r="B61" i="114"/>
  <c r="J44" i="114"/>
  <c r="I44" i="114"/>
  <c r="H44" i="114"/>
  <c r="O31" i="114"/>
  <c r="P31" i="114"/>
  <c r="J32" i="114"/>
  <c r="J33" i="114"/>
  <c r="J34" i="114"/>
  <c r="P44" i="114"/>
  <c r="O44" i="114"/>
  <c r="P45" i="114"/>
  <c r="P57" i="114"/>
  <c r="O57" i="114"/>
  <c r="J46" i="114"/>
  <c r="B59" i="114"/>
  <c r="L62" i="114"/>
  <c r="B63" i="114"/>
  <c r="I26" i="114"/>
  <c r="I27" i="114"/>
  <c r="O28" i="114"/>
  <c r="I31" i="114"/>
  <c r="O34" i="114"/>
  <c r="O40" i="114"/>
  <c r="O41" i="114"/>
  <c r="O45" i="114"/>
  <c r="O46" i="114"/>
  <c r="O58" i="114"/>
  <c r="L59" i="114"/>
  <c r="J29" i="114"/>
  <c r="J42" i="114"/>
  <c r="H29" i="114"/>
  <c r="O29" i="114"/>
  <c r="P40" i="114"/>
  <c r="H46" i="114"/>
  <c r="H29" i="113"/>
  <c r="P29" i="113"/>
  <c r="H30" i="113"/>
  <c r="P45" i="113"/>
  <c r="J61" i="113"/>
  <c r="I61" i="113"/>
  <c r="H61" i="113"/>
  <c r="J28" i="113"/>
  <c r="J32" i="113"/>
  <c r="J33" i="113"/>
  <c r="J34" i="113"/>
  <c r="B35" i="113"/>
  <c r="J45" i="113"/>
  <c r="L61" i="113"/>
  <c r="B62" i="113"/>
  <c r="H25" i="113"/>
  <c r="P25" i="113"/>
  <c r="P35" i="113" s="1"/>
  <c r="H26" i="113"/>
  <c r="P26" i="113"/>
  <c r="H27" i="113"/>
  <c r="O27" i="113"/>
  <c r="H31" i="113"/>
  <c r="O31" i="113"/>
  <c r="O32" i="113"/>
  <c r="O33" i="113"/>
  <c r="B40" i="113"/>
  <c r="B41" i="113"/>
  <c r="B42" i="113"/>
  <c r="P43" i="113"/>
  <c r="H44" i="113"/>
  <c r="O44" i="113"/>
  <c r="B46" i="113"/>
  <c r="B47" i="113"/>
  <c r="B48" i="113"/>
  <c r="L62" i="113"/>
  <c r="I25" i="113"/>
  <c r="I26" i="113"/>
  <c r="I27" i="113"/>
  <c r="H28" i="113"/>
  <c r="I31" i="113"/>
  <c r="H32" i="113"/>
  <c r="P32" i="113"/>
  <c r="H33" i="113"/>
  <c r="P33" i="113"/>
  <c r="H34" i="113"/>
  <c r="B43" i="113"/>
  <c r="I44" i="113"/>
  <c r="H45" i="113"/>
  <c r="B49" i="113"/>
  <c r="I28" i="113"/>
  <c r="I34" i="113"/>
  <c r="J44" i="113"/>
  <c r="I45" i="113"/>
  <c r="H30" i="112"/>
  <c r="H31" i="112"/>
  <c r="I46" i="112"/>
  <c r="O27" i="112"/>
  <c r="J28" i="112"/>
  <c r="J27" i="112"/>
  <c r="J30" i="112"/>
  <c r="J26" i="112"/>
  <c r="J35" i="112" s="1"/>
  <c r="I28" i="112"/>
  <c r="B43" i="112"/>
  <c r="H28" i="112"/>
  <c r="J31" i="112"/>
  <c r="O31" i="112"/>
  <c r="I34" i="112"/>
  <c r="B49" i="112"/>
  <c r="H34" i="112"/>
  <c r="B35" i="112"/>
  <c r="O42" i="112"/>
  <c r="I32" i="112"/>
  <c r="P32" i="112"/>
  <c r="H32" i="112"/>
  <c r="B47" i="112"/>
  <c r="P57" i="112"/>
  <c r="O57" i="112"/>
  <c r="C40" i="112"/>
  <c r="I25" i="112"/>
  <c r="C42" i="112"/>
  <c r="I27" i="112"/>
  <c r="P28" i="112"/>
  <c r="O28" i="112"/>
  <c r="I33" i="112"/>
  <c r="P33" i="112"/>
  <c r="H33" i="112"/>
  <c r="B48" i="112"/>
  <c r="P34" i="112"/>
  <c r="O34" i="112"/>
  <c r="I45" i="112"/>
  <c r="H45" i="112"/>
  <c r="C41" i="112"/>
  <c r="I26" i="112"/>
  <c r="B44" i="112"/>
  <c r="O44" i="112" s="1"/>
  <c r="H29" i="112"/>
  <c r="O29" i="112"/>
  <c r="O32" i="112"/>
  <c r="J33" i="112"/>
  <c r="B57" i="112"/>
  <c r="P40" i="112"/>
  <c r="H40" i="112"/>
  <c r="O40" i="112"/>
  <c r="P41" i="112"/>
  <c r="H41" i="112"/>
  <c r="O41" i="112"/>
  <c r="B59" i="112"/>
  <c r="P42" i="112"/>
  <c r="J45" i="112"/>
  <c r="P58" i="112"/>
  <c r="B62" i="112"/>
  <c r="O63" i="112"/>
  <c r="J46" i="112"/>
  <c r="L62" i="112"/>
  <c r="B63" i="112"/>
  <c r="O45" i="112"/>
  <c r="O46" i="112"/>
  <c r="O58" i="112"/>
  <c r="L59" i="112"/>
  <c r="H46" i="112"/>
  <c r="O30" i="111"/>
  <c r="O27" i="111"/>
  <c r="J28" i="111"/>
  <c r="I41" i="111"/>
  <c r="I42" i="111"/>
  <c r="J45" i="111"/>
  <c r="J30" i="110"/>
  <c r="I32" i="111"/>
  <c r="B47" i="111"/>
  <c r="P32" i="111"/>
  <c r="H32" i="111"/>
  <c r="I62" i="111"/>
  <c r="H62" i="111"/>
  <c r="P28" i="111"/>
  <c r="O28" i="111"/>
  <c r="O35" i="111" s="1"/>
  <c r="I33" i="111"/>
  <c r="P33" i="111"/>
  <c r="H33" i="111"/>
  <c r="B48" i="111"/>
  <c r="P34" i="111"/>
  <c r="O34" i="111"/>
  <c r="J42" i="111"/>
  <c r="O57" i="111"/>
  <c r="P57" i="111"/>
  <c r="J62" i="111"/>
  <c r="H25" i="111"/>
  <c r="H27" i="111"/>
  <c r="I28" i="111"/>
  <c r="B43" i="111"/>
  <c r="H28" i="111"/>
  <c r="O31" i="111"/>
  <c r="J32" i="111"/>
  <c r="J35" i="111" s="1"/>
  <c r="I34" i="111"/>
  <c r="B49" i="111"/>
  <c r="H34" i="111"/>
  <c r="B35" i="111"/>
  <c r="I45" i="111"/>
  <c r="H45" i="111"/>
  <c r="I58" i="111"/>
  <c r="H58" i="111"/>
  <c r="B44" i="111"/>
  <c r="O44" i="111" s="1"/>
  <c r="O29" i="111"/>
  <c r="H29" i="111"/>
  <c r="O32" i="111"/>
  <c r="J33" i="111"/>
  <c r="B57" i="111"/>
  <c r="P40" i="111"/>
  <c r="H40" i="111"/>
  <c r="O40" i="111"/>
  <c r="P41" i="111"/>
  <c r="H41" i="111"/>
  <c r="O41" i="111"/>
  <c r="H42" i="111"/>
  <c r="B59" i="111"/>
  <c r="P42" i="111"/>
  <c r="O48" i="111"/>
  <c r="J58" i="111"/>
  <c r="L61" i="111"/>
  <c r="J46" i="111"/>
  <c r="L62" i="111"/>
  <c r="B63" i="111"/>
  <c r="I25" i="111"/>
  <c r="I26" i="111"/>
  <c r="I27" i="111"/>
  <c r="I31" i="111"/>
  <c r="O45" i="111"/>
  <c r="O46" i="111"/>
  <c r="O58" i="111"/>
  <c r="L59" i="111"/>
  <c r="H46" i="111"/>
  <c r="J25" i="110"/>
  <c r="J26" i="110"/>
  <c r="J27" i="110"/>
  <c r="P28" i="110"/>
  <c r="O30" i="110"/>
  <c r="O29" i="110"/>
  <c r="H29" i="110"/>
  <c r="J31" i="110"/>
  <c r="I32" i="110"/>
  <c r="P45" i="110"/>
  <c r="B61" i="110"/>
  <c r="J44" i="110"/>
  <c r="I44" i="110"/>
  <c r="H44" i="110"/>
  <c r="P44" i="110"/>
  <c r="B35" i="110"/>
  <c r="L61" i="110"/>
  <c r="H25" i="110"/>
  <c r="P25" i="110"/>
  <c r="H26" i="110"/>
  <c r="P26" i="110"/>
  <c r="H27" i="110"/>
  <c r="O27" i="110"/>
  <c r="J29" i="110"/>
  <c r="I30" i="110"/>
  <c r="H31" i="110"/>
  <c r="O31" i="110"/>
  <c r="O32" i="110"/>
  <c r="O33" i="110"/>
  <c r="B40" i="110"/>
  <c r="B41" i="110"/>
  <c r="B42" i="110"/>
  <c r="O42" i="110" s="1"/>
  <c r="O44" i="110"/>
  <c r="B46" i="110"/>
  <c r="B47" i="110"/>
  <c r="B48" i="110"/>
  <c r="J28" i="110"/>
  <c r="J32" i="110"/>
  <c r="J33" i="110"/>
  <c r="J34" i="110"/>
  <c r="J45" i="110"/>
  <c r="I25" i="110"/>
  <c r="I26" i="110"/>
  <c r="I27" i="110"/>
  <c r="H28" i="110"/>
  <c r="O28" i="110"/>
  <c r="I31" i="110"/>
  <c r="H32" i="110"/>
  <c r="P32" i="110"/>
  <c r="H33" i="110"/>
  <c r="P33" i="110"/>
  <c r="H34" i="110"/>
  <c r="O34" i="110"/>
  <c r="B43" i="110"/>
  <c r="H45" i="110"/>
  <c r="O45" i="110"/>
  <c r="B49" i="110"/>
  <c r="L59" i="110"/>
  <c r="B62" i="110"/>
  <c r="I28" i="110"/>
  <c r="I45" i="110"/>
  <c r="P29" i="109"/>
  <c r="P45" i="109"/>
  <c r="B61" i="109"/>
  <c r="J44" i="109"/>
  <c r="I44" i="109"/>
  <c r="H44" i="109"/>
  <c r="P44" i="109"/>
  <c r="O42" i="109"/>
  <c r="J34" i="109"/>
  <c r="L61" i="109"/>
  <c r="H25" i="109"/>
  <c r="H26" i="109"/>
  <c r="H27" i="109"/>
  <c r="O27" i="109"/>
  <c r="J29" i="109"/>
  <c r="I30" i="109"/>
  <c r="P30" i="109"/>
  <c r="P35" i="109" s="1"/>
  <c r="H31" i="109"/>
  <c r="O31" i="109"/>
  <c r="O32" i="109"/>
  <c r="O33" i="109"/>
  <c r="B40" i="109"/>
  <c r="B41" i="109"/>
  <c r="B42" i="109"/>
  <c r="O44" i="109"/>
  <c r="B46" i="109"/>
  <c r="B47" i="109"/>
  <c r="B48" i="109"/>
  <c r="I25" i="109"/>
  <c r="I26" i="109"/>
  <c r="I27" i="109"/>
  <c r="H28" i="109"/>
  <c r="O28" i="109"/>
  <c r="H32" i="109"/>
  <c r="P32" i="109"/>
  <c r="H33" i="109"/>
  <c r="P33" i="109"/>
  <c r="H34" i="109"/>
  <c r="O34" i="109"/>
  <c r="B43" i="109"/>
  <c r="H45" i="109"/>
  <c r="O45" i="109"/>
  <c r="B49" i="109"/>
  <c r="L59" i="109"/>
  <c r="J28" i="109"/>
  <c r="J32" i="109"/>
  <c r="J33" i="109"/>
  <c r="B35" i="109"/>
  <c r="J45" i="109"/>
  <c r="B62" i="109"/>
  <c r="P62" i="109" s="1"/>
  <c r="H29" i="109"/>
  <c r="I45" i="109"/>
  <c r="J27" i="108"/>
  <c r="O30" i="108"/>
  <c r="P42" i="108"/>
  <c r="J25" i="108"/>
  <c r="C40" i="108"/>
  <c r="H25" i="108"/>
  <c r="C41" i="108"/>
  <c r="H41" i="108" s="1"/>
  <c r="H26" i="108"/>
  <c r="I28" i="108"/>
  <c r="B43" i="108"/>
  <c r="H28" i="108"/>
  <c r="O27" i="108"/>
  <c r="P27" i="108"/>
  <c r="P57" i="108"/>
  <c r="I32" i="108"/>
  <c r="P32" i="108"/>
  <c r="P35" i="108" s="1"/>
  <c r="H32" i="108"/>
  <c r="B47" i="108"/>
  <c r="O32" i="108"/>
  <c r="I33" i="108"/>
  <c r="P33" i="108"/>
  <c r="H33" i="108"/>
  <c r="B48" i="108"/>
  <c r="O33" i="108"/>
  <c r="I34" i="108"/>
  <c r="B49" i="108"/>
  <c r="H34" i="108"/>
  <c r="B35" i="108"/>
  <c r="C42" i="108"/>
  <c r="H27" i="108"/>
  <c r="B61" i="108"/>
  <c r="J44" i="108"/>
  <c r="H44" i="108"/>
  <c r="I44" i="108"/>
  <c r="P31" i="108"/>
  <c r="O31" i="108"/>
  <c r="J32" i="108"/>
  <c r="J33" i="108"/>
  <c r="J34" i="108"/>
  <c r="B62" i="108"/>
  <c r="O57" i="108"/>
  <c r="B59" i="108"/>
  <c r="L62" i="108"/>
  <c r="B63" i="108"/>
  <c r="J29" i="108"/>
  <c r="J46" i="108"/>
  <c r="I25" i="108"/>
  <c r="I26" i="108"/>
  <c r="I27" i="108"/>
  <c r="O28" i="108"/>
  <c r="I31" i="108"/>
  <c r="O34" i="108"/>
  <c r="O40" i="108"/>
  <c r="O41" i="108"/>
  <c r="P44" i="108"/>
  <c r="H45" i="108"/>
  <c r="O45" i="108"/>
  <c r="O46" i="108"/>
  <c r="O58" i="108"/>
  <c r="L59" i="108"/>
  <c r="J45" i="108"/>
  <c r="L61" i="108"/>
  <c r="J40" i="108"/>
  <c r="H29" i="108"/>
  <c r="O29" i="108"/>
  <c r="H40" i="108"/>
  <c r="P40" i="108"/>
  <c r="H46" i="108"/>
  <c r="J25" i="107"/>
  <c r="J26" i="107"/>
  <c r="J27" i="107"/>
  <c r="I28" i="107"/>
  <c r="P29" i="107"/>
  <c r="J31" i="107"/>
  <c r="I32" i="107"/>
  <c r="P45" i="107"/>
  <c r="B61" i="107"/>
  <c r="J44" i="107"/>
  <c r="I44" i="107"/>
  <c r="H44" i="107"/>
  <c r="P44" i="107"/>
  <c r="J32" i="107"/>
  <c r="J33" i="107"/>
  <c r="J34" i="107"/>
  <c r="H25" i="107"/>
  <c r="P25" i="107"/>
  <c r="H26" i="107"/>
  <c r="P26" i="107"/>
  <c r="H27" i="107"/>
  <c r="O27" i="107"/>
  <c r="J29" i="107"/>
  <c r="I30" i="107"/>
  <c r="H31" i="107"/>
  <c r="O31" i="107"/>
  <c r="O32" i="107"/>
  <c r="O33" i="107"/>
  <c r="O35" i="107" s="1"/>
  <c r="B40" i="107"/>
  <c r="B41" i="107"/>
  <c r="B42" i="107"/>
  <c r="O44" i="107"/>
  <c r="B46" i="107"/>
  <c r="B47" i="107"/>
  <c r="B48" i="107"/>
  <c r="J28" i="107"/>
  <c r="J35" i="107" s="1"/>
  <c r="J45" i="107"/>
  <c r="L61" i="107"/>
  <c r="I25" i="107"/>
  <c r="I26" i="107"/>
  <c r="I27" i="107"/>
  <c r="H28" i="107"/>
  <c r="O28" i="107"/>
  <c r="H32" i="107"/>
  <c r="P32" i="107"/>
  <c r="H33" i="107"/>
  <c r="P33" i="107"/>
  <c r="H34" i="107"/>
  <c r="O34" i="107"/>
  <c r="B43" i="107"/>
  <c r="H45" i="107"/>
  <c r="O45" i="107"/>
  <c r="B49" i="107"/>
  <c r="L59" i="107"/>
  <c r="B35" i="107"/>
  <c r="B62" i="107"/>
  <c r="O62" i="107" s="1"/>
  <c r="I45" i="107"/>
  <c r="J28" i="106"/>
  <c r="P29" i="106"/>
  <c r="J31" i="106"/>
  <c r="J45" i="106"/>
  <c r="C40" i="106"/>
  <c r="C57" i="106" s="1"/>
  <c r="I25" i="106"/>
  <c r="C41" i="106"/>
  <c r="C58" i="106" s="1"/>
  <c r="I26" i="106"/>
  <c r="C42" i="106"/>
  <c r="C59" i="106" s="1"/>
  <c r="I27" i="106"/>
  <c r="B61" i="106"/>
  <c r="J44" i="106"/>
  <c r="I44" i="106"/>
  <c r="H44" i="106"/>
  <c r="I32" i="106"/>
  <c r="P32" i="106"/>
  <c r="H32" i="106"/>
  <c r="B47" i="106"/>
  <c r="O32" i="106"/>
  <c r="I33" i="106"/>
  <c r="P33" i="106"/>
  <c r="H33" i="106"/>
  <c r="B48" i="106"/>
  <c r="O33" i="106"/>
  <c r="P34" i="106"/>
  <c r="I34" i="106"/>
  <c r="B49" i="106"/>
  <c r="O34" i="106"/>
  <c r="H34" i="106"/>
  <c r="B35" i="106"/>
  <c r="P27" i="106"/>
  <c r="O27" i="106"/>
  <c r="O35" i="106" s="1"/>
  <c r="P31" i="106"/>
  <c r="O31" i="106"/>
  <c r="J32" i="106"/>
  <c r="J33" i="106"/>
  <c r="J34" i="106"/>
  <c r="P44" i="106"/>
  <c r="O44" i="106"/>
  <c r="L61" i="106"/>
  <c r="J25" i="106"/>
  <c r="J26" i="106"/>
  <c r="J27" i="106"/>
  <c r="P28" i="106"/>
  <c r="I28" i="106"/>
  <c r="B43" i="106"/>
  <c r="O28" i="106"/>
  <c r="H28" i="106"/>
  <c r="P45" i="106"/>
  <c r="I45" i="106"/>
  <c r="O45" i="106"/>
  <c r="H45" i="106"/>
  <c r="B62" i="106"/>
  <c r="O62" i="106" s="1"/>
  <c r="H25" i="106"/>
  <c r="P25" i="106"/>
  <c r="H26" i="106"/>
  <c r="P26" i="106"/>
  <c r="H27" i="106"/>
  <c r="J29" i="106"/>
  <c r="I30" i="106"/>
  <c r="H31" i="106"/>
  <c r="B40" i="106"/>
  <c r="B41" i="106"/>
  <c r="B42" i="106"/>
  <c r="P43" i="106"/>
  <c r="B46" i="106"/>
  <c r="L59" i="106"/>
  <c r="J27" i="105"/>
  <c r="I28" i="105"/>
  <c r="P29" i="105"/>
  <c r="J31" i="105"/>
  <c r="I32" i="105"/>
  <c r="I45" i="105"/>
  <c r="B61" i="105"/>
  <c r="J44" i="105"/>
  <c r="I44" i="105"/>
  <c r="H44" i="105"/>
  <c r="P61" i="105"/>
  <c r="O61" i="105"/>
  <c r="B35" i="105"/>
  <c r="J45" i="105"/>
  <c r="B62" i="105"/>
  <c r="H25" i="105"/>
  <c r="H26" i="105"/>
  <c r="H27" i="105"/>
  <c r="O27" i="105"/>
  <c r="J29" i="105"/>
  <c r="I30" i="105"/>
  <c r="P30" i="105"/>
  <c r="P35" i="105" s="1"/>
  <c r="H31" i="105"/>
  <c r="O31" i="105"/>
  <c r="O32" i="105"/>
  <c r="O33" i="105"/>
  <c r="B40" i="105"/>
  <c r="B41" i="105"/>
  <c r="B42" i="105"/>
  <c r="O44" i="105"/>
  <c r="B46" i="105"/>
  <c r="B47" i="105"/>
  <c r="B48" i="105"/>
  <c r="O48" i="105" s="1"/>
  <c r="L62" i="105"/>
  <c r="J28" i="105"/>
  <c r="I25" i="105"/>
  <c r="I26" i="105"/>
  <c r="I27" i="105"/>
  <c r="H28" i="105"/>
  <c r="O28" i="105"/>
  <c r="H32" i="105"/>
  <c r="P32" i="105"/>
  <c r="H33" i="105"/>
  <c r="P33" i="105"/>
  <c r="H34" i="105"/>
  <c r="O34" i="105"/>
  <c r="B43" i="105"/>
  <c r="P44" i="105"/>
  <c r="H45" i="105"/>
  <c r="O45" i="105"/>
  <c r="B49" i="105"/>
  <c r="L59" i="105"/>
  <c r="J32" i="105"/>
  <c r="J33" i="105"/>
  <c r="J34" i="105"/>
  <c r="H29" i="105"/>
  <c r="O30" i="104"/>
  <c r="P42" i="104"/>
  <c r="J27" i="104"/>
  <c r="I28" i="104"/>
  <c r="P29" i="104"/>
  <c r="H30" i="104"/>
  <c r="I34" i="104"/>
  <c r="I45" i="104"/>
  <c r="I33" i="104"/>
  <c r="I40" i="104"/>
  <c r="C57" i="104"/>
  <c r="I57" i="104" s="1"/>
  <c r="P61" i="104"/>
  <c r="I41" i="104"/>
  <c r="C58" i="104"/>
  <c r="I58" i="104" s="1"/>
  <c r="B61" i="104"/>
  <c r="J44" i="104"/>
  <c r="I44" i="104"/>
  <c r="H44" i="104"/>
  <c r="I42" i="104"/>
  <c r="C59" i="104"/>
  <c r="H42" i="104"/>
  <c r="J32" i="104"/>
  <c r="J33" i="104"/>
  <c r="B35" i="104"/>
  <c r="J45" i="104"/>
  <c r="H25" i="104"/>
  <c r="H26" i="104"/>
  <c r="H27" i="104"/>
  <c r="O27" i="104"/>
  <c r="O35" i="104" s="1"/>
  <c r="J29" i="104"/>
  <c r="H31" i="104"/>
  <c r="O31" i="104"/>
  <c r="O32" i="104"/>
  <c r="O33" i="104"/>
  <c r="J40" i="104"/>
  <c r="J41" i="104"/>
  <c r="J42" i="104"/>
  <c r="O44" i="104"/>
  <c r="J46" i="104"/>
  <c r="B47" i="104"/>
  <c r="B48" i="104"/>
  <c r="O57" i="104"/>
  <c r="B59" i="104"/>
  <c r="L62" i="104"/>
  <c r="B63" i="104"/>
  <c r="J28" i="104"/>
  <c r="J34" i="104"/>
  <c r="I25" i="104"/>
  <c r="I26" i="104"/>
  <c r="I27" i="104"/>
  <c r="H28" i="104"/>
  <c r="O28" i="104"/>
  <c r="H32" i="104"/>
  <c r="P32" i="104"/>
  <c r="P35" i="104" s="1"/>
  <c r="H33" i="104"/>
  <c r="P33" i="104"/>
  <c r="H34" i="104"/>
  <c r="O34" i="104"/>
  <c r="O40" i="104"/>
  <c r="O41" i="104"/>
  <c r="B43" i="104"/>
  <c r="P44" i="104"/>
  <c r="H45" i="104"/>
  <c r="O45" i="104"/>
  <c r="O46" i="104"/>
  <c r="B49" i="104"/>
  <c r="H58" i="104"/>
  <c r="O58" i="104"/>
  <c r="L59" i="104"/>
  <c r="B62" i="104"/>
  <c r="H29" i="104"/>
  <c r="H40" i="104"/>
  <c r="P40" i="104"/>
  <c r="H41" i="104"/>
  <c r="H46" i="104"/>
  <c r="J25" i="103"/>
  <c r="J30" i="103"/>
  <c r="I34" i="103"/>
  <c r="J27" i="103"/>
  <c r="I28" i="103"/>
  <c r="P29" i="103"/>
  <c r="J31" i="103"/>
  <c r="I32" i="103"/>
  <c r="B61" i="103"/>
  <c r="J44" i="103"/>
  <c r="I44" i="103"/>
  <c r="H44" i="103"/>
  <c r="P44" i="103"/>
  <c r="J33" i="103"/>
  <c r="B35" i="103"/>
  <c r="J45" i="103"/>
  <c r="L61" i="103"/>
  <c r="B62" i="103"/>
  <c r="H25" i="103"/>
  <c r="H26" i="103"/>
  <c r="H27" i="103"/>
  <c r="O27" i="103"/>
  <c r="J29" i="103"/>
  <c r="I30" i="103"/>
  <c r="P30" i="103"/>
  <c r="P35" i="103" s="1"/>
  <c r="H31" i="103"/>
  <c r="O31" i="103"/>
  <c r="O32" i="103"/>
  <c r="O33" i="103"/>
  <c r="B40" i="103"/>
  <c r="B41" i="103"/>
  <c r="B42" i="103"/>
  <c r="O44" i="103"/>
  <c r="B46" i="103"/>
  <c r="B47" i="103"/>
  <c r="B48" i="103"/>
  <c r="L62" i="103"/>
  <c r="I25" i="103"/>
  <c r="I26" i="103"/>
  <c r="I27" i="103"/>
  <c r="H28" i="103"/>
  <c r="O28" i="103"/>
  <c r="H32" i="103"/>
  <c r="P32" i="103"/>
  <c r="H33" i="103"/>
  <c r="P33" i="103"/>
  <c r="H34" i="103"/>
  <c r="O34" i="103"/>
  <c r="B43" i="103"/>
  <c r="H45" i="103"/>
  <c r="O45" i="103"/>
  <c r="B49" i="103"/>
  <c r="L59" i="103"/>
  <c r="J28" i="103"/>
  <c r="J32" i="103"/>
  <c r="J34" i="103"/>
  <c r="H29" i="103"/>
  <c r="J27" i="102"/>
  <c r="I28" i="102"/>
  <c r="P29" i="102"/>
  <c r="J31" i="102"/>
  <c r="I32" i="102"/>
  <c r="P45" i="102"/>
  <c r="B61" i="102"/>
  <c r="J44" i="102"/>
  <c r="I44" i="102"/>
  <c r="H44" i="102"/>
  <c r="P61" i="102"/>
  <c r="P35" i="102"/>
  <c r="J32" i="102"/>
  <c r="J33" i="102"/>
  <c r="J34" i="102"/>
  <c r="B62" i="102"/>
  <c r="H25" i="102"/>
  <c r="H26" i="102"/>
  <c r="H27" i="102"/>
  <c r="O27" i="102"/>
  <c r="O35" i="102" s="1"/>
  <c r="J29" i="102"/>
  <c r="I30" i="102"/>
  <c r="P30" i="102"/>
  <c r="H31" i="102"/>
  <c r="O31" i="102"/>
  <c r="O32" i="102"/>
  <c r="O33" i="102"/>
  <c r="B40" i="102"/>
  <c r="B41" i="102"/>
  <c r="B42" i="102"/>
  <c r="O44" i="102"/>
  <c r="B46" i="102"/>
  <c r="B47" i="102"/>
  <c r="B48" i="102"/>
  <c r="J28" i="102"/>
  <c r="B35" i="102"/>
  <c r="I25" i="102"/>
  <c r="I26" i="102"/>
  <c r="I27" i="102"/>
  <c r="H28" i="102"/>
  <c r="O28" i="102"/>
  <c r="H32" i="102"/>
  <c r="P32" i="102"/>
  <c r="H33" i="102"/>
  <c r="P33" i="102"/>
  <c r="H34" i="102"/>
  <c r="O34" i="102"/>
  <c r="B43" i="102"/>
  <c r="P44" i="102"/>
  <c r="H45" i="102"/>
  <c r="O45" i="102"/>
  <c r="B49" i="102"/>
  <c r="L59" i="102"/>
  <c r="J45" i="102"/>
  <c r="H29" i="102"/>
  <c r="I45" i="102"/>
  <c r="J28" i="101"/>
  <c r="P29" i="101"/>
  <c r="J31" i="101"/>
  <c r="P45" i="101"/>
  <c r="C42" i="101"/>
  <c r="C59" i="101" s="1"/>
  <c r="I27" i="101"/>
  <c r="H27" i="101"/>
  <c r="B61" i="101"/>
  <c r="J44" i="101"/>
  <c r="I44" i="101"/>
  <c r="H44" i="101"/>
  <c r="I32" i="101"/>
  <c r="P32" i="101"/>
  <c r="H32" i="101"/>
  <c r="B47" i="101"/>
  <c r="O32" i="101"/>
  <c r="I33" i="101"/>
  <c r="P33" i="101"/>
  <c r="H33" i="101"/>
  <c r="B48" i="101"/>
  <c r="O33" i="101"/>
  <c r="I34" i="101"/>
  <c r="B49" i="101"/>
  <c r="O34" i="101"/>
  <c r="O35" i="101" s="1"/>
  <c r="H34" i="101"/>
  <c r="B35" i="101"/>
  <c r="J25" i="101"/>
  <c r="P27" i="101"/>
  <c r="O27" i="101"/>
  <c r="I31" i="101"/>
  <c r="H31" i="101"/>
  <c r="O62" i="101"/>
  <c r="C40" i="101"/>
  <c r="C57" i="101" s="1"/>
  <c r="I25" i="101"/>
  <c r="H25" i="101"/>
  <c r="P31" i="101"/>
  <c r="O31" i="101"/>
  <c r="J32" i="101"/>
  <c r="J33" i="101"/>
  <c r="J34" i="101"/>
  <c r="P44" i="101"/>
  <c r="C41" i="101"/>
  <c r="C58" i="101" s="1"/>
  <c r="I26" i="101"/>
  <c r="H26" i="101"/>
  <c r="J27" i="101"/>
  <c r="I28" i="101"/>
  <c r="B43" i="101"/>
  <c r="O28" i="101"/>
  <c r="H28" i="101"/>
  <c r="P34" i="101"/>
  <c r="J29" i="101"/>
  <c r="I30" i="101"/>
  <c r="P30" i="101"/>
  <c r="B40" i="101"/>
  <c r="B41" i="101"/>
  <c r="B42" i="101"/>
  <c r="O44" i="101"/>
  <c r="B46" i="101"/>
  <c r="J45" i="101"/>
  <c r="L61" i="101"/>
  <c r="H45" i="101"/>
  <c r="O45" i="101"/>
  <c r="L59" i="101"/>
  <c r="B62" i="101"/>
  <c r="P62" i="101" s="1"/>
  <c r="H29" i="101"/>
  <c r="I45" i="101"/>
  <c r="O30" i="100"/>
  <c r="I46" i="100"/>
  <c r="H30" i="100"/>
  <c r="J46" i="100"/>
  <c r="O27" i="100"/>
  <c r="J41" i="100"/>
  <c r="P28" i="100"/>
  <c r="O28" i="100"/>
  <c r="P34" i="100"/>
  <c r="O34" i="100"/>
  <c r="P45" i="100"/>
  <c r="O45" i="100"/>
  <c r="L62" i="100"/>
  <c r="B48" i="100"/>
  <c r="P57" i="100"/>
  <c r="O31" i="100"/>
  <c r="I58" i="100"/>
  <c r="H58" i="100"/>
  <c r="B44" i="100"/>
  <c r="O29" i="100"/>
  <c r="H29" i="100"/>
  <c r="B57" i="100"/>
  <c r="P40" i="100"/>
  <c r="H40" i="100"/>
  <c r="O40" i="100"/>
  <c r="P41" i="100"/>
  <c r="H41" i="100"/>
  <c r="O41" i="100"/>
  <c r="H42" i="100"/>
  <c r="B59" i="100"/>
  <c r="P42" i="100"/>
  <c r="P46" i="100"/>
  <c r="H46" i="100"/>
  <c r="O46" i="100"/>
  <c r="B63" i="100"/>
  <c r="J58" i="100"/>
  <c r="I33" i="100"/>
  <c r="P33" i="100"/>
  <c r="H33" i="100"/>
  <c r="J40" i="100"/>
  <c r="J42" i="100"/>
  <c r="H25" i="100"/>
  <c r="H27" i="100"/>
  <c r="I28" i="100"/>
  <c r="B43" i="100"/>
  <c r="H28" i="100"/>
  <c r="I34" i="100"/>
  <c r="B49" i="100"/>
  <c r="H34" i="100"/>
  <c r="B35" i="100"/>
  <c r="I45" i="100"/>
  <c r="H45" i="100"/>
  <c r="J25" i="100"/>
  <c r="J27" i="100"/>
  <c r="J28" i="100"/>
  <c r="I32" i="100"/>
  <c r="P32" i="100"/>
  <c r="P35" i="100" s="1"/>
  <c r="H32" i="100"/>
  <c r="O33" i="100"/>
  <c r="J34" i="100"/>
  <c r="I40" i="100"/>
  <c r="I41" i="100"/>
  <c r="I42" i="100"/>
  <c r="P44" i="100"/>
  <c r="J45" i="100"/>
  <c r="B47" i="100"/>
  <c r="P58" i="100"/>
  <c r="B62" i="100"/>
  <c r="I25" i="100"/>
  <c r="I26" i="100"/>
  <c r="I27" i="100"/>
  <c r="I31" i="100"/>
  <c r="O58" i="100"/>
  <c r="L59" i="100"/>
  <c r="J27" i="99"/>
  <c r="I28" i="99"/>
  <c r="P29" i="99"/>
  <c r="P35" i="99" s="1"/>
  <c r="H30" i="99"/>
  <c r="I34" i="99"/>
  <c r="J25" i="99"/>
  <c r="J30" i="99"/>
  <c r="J31" i="99"/>
  <c r="I32" i="99"/>
  <c r="B61" i="99"/>
  <c r="J44" i="99"/>
  <c r="I44" i="99"/>
  <c r="H44" i="99"/>
  <c r="P44" i="99"/>
  <c r="B35" i="99"/>
  <c r="B62" i="99"/>
  <c r="H25" i="99"/>
  <c r="H26" i="99"/>
  <c r="H27" i="99"/>
  <c r="O27" i="99"/>
  <c r="J29" i="99"/>
  <c r="H31" i="99"/>
  <c r="O31" i="99"/>
  <c r="O32" i="99"/>
  <c r="O33" i="99"/>
  <c r="B40" i="99"/>
  <c r="B41" i="99"/>
  <c r="B42" i="99"/>
  <c r="O44" i="99"/>
  <c r="B46" i="99"/>
  <c r="B47" i="99"/>
  <c r="B48" i="99"/>
  <c r="L62" i="99"/>
  <c r="J45" i="99"/>
  <c r="L61" i="99"/>
  <c r="I25" i="99"/>
  <c r="I26" i="99"/>
  <c r="I27" i="99"/>
  <c r="H28" i="99"/>
  <c r="O28" i="99"/>
  <c r="H32" i="99"/>
  <c r="P32" i="99"/>
  <c r="H33" i="99"/>
  <c r="P33" i="99"/>
  <c r="H34" i="99"/>
  <c r="O34" i="99"/>
  <c r="B43" i="99"/>
  <c r="H45" i="99"/>
  <c r="O45" i="99"/>
  <c r="B49" i="99"/>
  <c r="L59" i="99"/>
  <c r="J28" i="99"/>
  <c r="J32" i="99"/>
  <c r="J33" i="99"/>
  <c r="J34" i="99"/>
  <c r="H29" i="99"/>
  <c r="J27" i="97"/>
  <c r="J30" i="97"/>
  <c r="J41" i="97"/>
  <c r="B44" i="97"/>
  <c r="O29" i="97"/>
  <c r="H29" i="97"/>
  <c r="B57" i="97"/>
  <c r="P40" i="97"/>
  <c r="H40" i="97"/>
  <c r="O40" i="97"/>
  <c r="H42" i="97"/>
  <c r="B59" i="97"/>
  <c r="O44" i="97"/>
  <c r="P44" i="97"/>
  <c r="O57" i="97"/>
  <c r="P57" i="97"/>
  <c r="H26" i="97"/>
  <c r="J28" i="97"/>
  <c r="P29" i="97"/>
  <c r="I32" i="97"/>
  <c r="B47" i="97"/>
  <c r="P32" i="97"/>
  <c r="H32" i="97"/>
  <c r="I45" i="97"/>
  <c r="H45" i="97"/>
  <c r="B58" i="97"/>
  <c r="P28" i="97"/>
  <c r="O28" i="97"/>
  <c r="I29" i="97"/>
  <c r="I33" i="97"/>
  <c r="P33" i="97"/>
  <c r="H33" i="97"/>
  <c r="B48" i="97"/>
  <c r="P34" i="97"/>
  <c r="O34" i="97"/>
  <c r="J40" i="97"/>
  <c r="J42" i="97"/>
  <c r="L61" i="97"/>
  <c r="P41" i="97"/>
  <c r="H41" i="97"/>
  <c r="O41" i="97"/>
  <c r="P42" i="97"/>
  <c r="O27" i="97"/>
  <c r="I40" i="97"/>
  <c r="I41" i="97"/>
  <c r="I42" i="97"/>
  <c r="H25" i="97"/>
  <c r="J26" i="97"/>
  <c r="H27" i="97"/>
  <c r="I28" i="97"/>
  <c r="B43" i="97"/>
  <c r="H28" i="97"/>
  <c r="J29" i="97"/>
  <c r="J31" i="97"/>
  <c r="O31" i="97"/>
  <c r="J32" i="97"/>
  <c r="I34" i="97"/>
  <c r="B49" i="97"/>
  <c r="H34" i="97"/>
  <c r="B35" i="97"/>
  <c r="O42" i="97"/>
  <c r="J45" i="97"/>
  <c r="P58" i="97"/>
  <c r="B62" i="97"/>
  <c r="J46" i="97"/>
  <c r="I25" i="97"/>
  <c r="I26" i="97"/>
  <c r="I27" i="97"/>
  <c r="I31" i="97"/>
  <c r="O45" i="97"/>
  <c r="O46" i="97"/>
  <c r="L59" i="97"/>
  <c r="L62" i="97"/>
  <c r="B63" i="97"/>
  <c r="H46" i="97"/>
  <c r="O31" i="96"/>
  <c r="J46" i="96"/>
  <c r="J30" i="96"/>
  <c r="J31" i="96"/>
  <c r="J26" i="96"/>
  <c r="I28" i="96"/>
  <c r="B43" i="96"/>
  <c r="H28" i="96"/>
  <c r="I34" i="96"/>
  <c r="B49" i="96"/>
  <c r="H34" i="96"/>
  <c r="I45" i="96"/>
  <c r="H45" i="96"/>
  <c r="O57" i="96"/>
  <c r="C41" i="96"/>
  <c r="C58" i="96" s="1"/>
  <c r="I26" i="96"/>
  <c r="B44" i="96"/>
  <c r="H29" i="96"/>
  <c r="B57" i="96"/>
  <c r="P40" i="96"/>
  <c r="O40" i="96"/>
  <c r="B59" i="96"/>
  <c r="P46" i="96"/>
  <c r="H46" i="96"/>
  <c r="B63" i="96"/>
  <c r="O46" i="96"/>
  <c r="B58" i="96"/>
  <c r="H26" i="96"/>
  <c r="O27" i="96"/>
  <c r="J28" i="96"/>
  <c r="J35" i="96" s="1"/>
  <c r="P29" i="96"/>
  <c r="H31" i="96"/>
  <c r="I32" i="96"/>
  <c r="B47" i="96"/>
  <c r="P32" i="96"/>
  <c r="H32" i="96"/>
  <c r="J34" i="96"/>
  <c r="I40" i="96"/>
  <c r="J45" i="96"/>
  <c r="L61" i="96"/>
  <c r="B35" i="96"/>
  <c r="O29" i="96"/>
  <c r="J33" i="96"/>
  <c r="P41" i="96"/>
  <c r="H41" i="96"/>
  <c r="O41" i="96"/>
  <c r="P42" i="96"/>
  <c r="C40" i="96"/>
  <c r="C57" i="96" s="1"/>
  <c r="I25" i="96"/>
  <c r="C42" i="96"/>
  <c r="C59" i="96" s="1"/>
  <c r="I27" i="96"/>
  <c r="P28" i="96"/>
  <c r="O28" i="96"/>
  <c r="I29" i="96"/>
  <c r="I33" i="96"/>
  <c r="B48" i="96"/>
  <c r="P33" i="96"/>
  <c r="H33" i="96"/>
  <c r="P34" i="96"/>
  <c r="O34" i="96"/>
  <c r="J40" i="96"/>
  <c r="J42" i="96"/>
  <c r="P45" i="96"/>
  <c r="L62" i="96"/>
  <c r="O45" i="96"/>
  <c r="I46" i="96"/>
  <c r="B62" i="96"/>
  <c r="O58" i="96"/>
  <c r="L59" i="96"/>
  <c r="H33" i="94"/>
  <c r="J25" i="94"/>
  <c r="I27" i="94"/>
  <c r="P28" i="94"/>
  <c r="I32" i="94"/>
  <c r="C40" i="94"/>
  <c r="C57" i="94" s="1"/>
  <c r="C43" i="94"/>
  <c r="C60" i="94" s="1"/>
  <c r="J27" i="94"/>
  <c r="P27" i="94"/>
  <c r="J29" i="94"/>
  <c r="J30" i="94"/>
  <c r="P31" i="94"/>
  <c r="P34" i="94"/>
  <c r="I44" i="94"/>
  <c r="J61" i="94"/>
  <c r="I61" i="94"/>
  <c r="H61" i="94"/>
  <c r="P60" i="94"/>
  <c r="O60" i="94"/>
  <c r="J28" i="94"/>
  <c r="I29" i="94"/>
  <c r="P29" i="94"/>
  <c r="H30" i="94"/>
  <c r="O30" i="94"/>
  <c r="O35" i="94" s="1"/>
  <c r="J32" i="94"/>
  <c r="J33" i="94"/>
  <c r="J34" i="94"/>
  <c r="B35" i="94"/>
  <c r="O43" i="94"/>
  <c r="B45" i="94"/>
  <c r="L61" i="94"/>
  <c r="H25" i="94"/>
  <c r="P25" i="94"/>
  <c r="H26" i="94"/>
  <c r="P26" i="94"/>
  <c r="H27" i="94"/>
  <c r="I30" i="94"/>
  <c r="H31" i="94"/>
  <c r="O32" i="94"/>
  <c r="O33" i="94"/>
  <c r="B40" i="94"/>
  <c r="B41" i="94"/>
  <c r="B42" i="94"/>
  <c r="P43" i="94"/>
  <c r="H44" i="94"/>
  <c r="B46" i="94"/>
  <c r="B47" i="94"/>
  <c r="B48" i="94"/>
  <c r="B49" i="94"/>
  <c r="L59" i="94"/>
  <c r="B60" i="94"/>
  <c r="I28" i="94"/>
  <c r="I34" i="94"/>
  <c r="J44" i="94"/>
  <c r="O27" i="93"/>
  <c r="H25" i="93"/>
  <c r="H27" i="93"/>
  <c r="I25" i="93"/>
  <c r="I27" i="93"/>
  <c r="J33" i="93"/>
  <c r="H42" i="93"/>
  <c r="I65" i="93"/>
  <c r="P65" i="93"/>
  <c r="O65" i="93"/>
  <c r="P57" i="93"/>
  <c r="P63" i="93"/>
  <c r="B60" i="93"/>
  <c r="J43" i="93"/>
  <c r="H43" i="93"/>
  <c r="P43" i="93"/>
  <c r="I43" i="93"/>
  <c r="B61" i="93"/>
  <c r="J44" i="93"/>
  <c r="O44" i="93"/>
  <c r="P44" i="93"/>
  <c r="I44" i="93"/>
  <c r="H44" i="93"/>
  <c r="J57" i="93"/>
  <c r="I57" i="93"/>
  <c r="O57" i="93"/>
  <c r="H57" i="93"/>
  <c r="J47" i="93"/>
  <c r="B63" i="93"/>
  <c r="O25" i="93"/>
  <c r="O26" i="93"/>
  <c r="J28" i="93"/>
  <c r="I29" i="93"/>
  <c r="P29" i="93"/>
  <c r="P35" i="93" s="1"/>
  <c r="H30" i="93"/>
  <c r="J34" i="93"/>
  <c r="B35" i="93"/>
  <c r="I40" i="93"/>
  <c r="I41" i="93"/>
  <c r="I42" i="93"/>
  <c r="P42" i="93"/>
  <c r="O43" i="93"/>
  <c r="B45" i="93"/>
  <c r="P45" i="93" s="1"/>
  <c r="I46" i="93"/>
  <c r="I47" i="93"/>
  <c r="P48" i="93"/>
  <c r="B58" i="93"/>
  <c r="P58" i="93" s="1"/>
  <c r="J40" i="93"/>
  <c r="J46" i="93"/>
  <c r="B59" i="93"/>
  <c r="L62" i="93"/>
  <c r="H28" i="93"/>
  <c r="O28" i="93"/>
  <c r="H32" i="93"/>
  <c r="H33" i="93"/>
  <c r="O34" i="93"/>
  <c r="O40" i="93"/>
  <c r="O41" i="93"/>
  <c r="O45" i="93"/>
  <c r="O46" i="93"/>
  <c r="O47" i="93"/>
  <c r="C48" i="93"/>
  <c r="C65" i="93" s="1"/>
  <c r="H65" i="93" s="1"/>
  <c r="B49" i="93"/>
  <c r="O58" i="93"/>
  <c r="L59" i="93"/>
  <c r="B64" i="93"/>
  <c r="O64" i="93" s="1"/>
  <c r="J29" i="93"/>
  <c r="J41" i="93"/>
  <c r="J42" i="93"/>
  <c r="I28" i="93"/>
  <c r="H29" i="93"/>
  <c r="H40" i="93"/>
  <c r="P40" i="93"/>
  <c r="H41" i="93"/>
  <c r="H46" i="93"/>
  <c r="H47" i="93"/>
  <c r="H48" i="93"/>
  <c r="O48" i="93"/>
  <c r="J25" i="92"/>
  <c r="J26" i="92"/>
  <c r="J27" i="92"/>
  <c r="I28" i="92"/>
  <c r="P29" i="92"/>
  <c r="J31" i="92"/>
  <c r="I32" i="92"/>
  <c r="P45" i="92"/>
  <c r="O62" i="92"/>
  <c r="B61" i="92"/>
  <c r="J44" i="92"/>
  <c r="I44" i="92"/>
  <c r="H44" i="92"/>
  <c r="P44" i="92"/>
  <c r="J28" i="92"/>
  <c r="L61" i="92"/>
  <c r="H25" i="92"/>
  <c r="P25" i="92"/>
  <c r="H26" i="92"/>
  <c r="P26" i="92"/>
  <c r="H27" i="92"/>
  <c r="O27" i="92"/>
  <c r="J29" i="92"/>
  <c r="I30" i="92"/>
  <c r="P30" i="92"/>
  <c r="H31" i="92"/>
  <c r="O31" i="92"/>
  <c r="O32" i="92"/>
  <c r="O33" i="92"/>
  <c r="B40" i="92"/>
  <c r="B41" i="92"/>
  <c r="B42" i="92"/>
  <c r="O44" i="92"/>
  <c r="B46" i="92"/>
  <c r="B47" i="92"/>
  <c r="B48" i="92"/>
  <c r="B35" i="92"/>
  <c r="B62" i="92"/>
  <c r="I25" i="92"/>
  <c r="I26" i="92"/>
  <c r="I27" i="92"/>
  <c r="H28" i="92"/>
  <c r="O28" i="92"/>
  <c r="H32" i="92"/>
  <c r="P32" i="92"/>
  <c r="H33" i="92"/>
  <c r="P33" i="92"/>
  <c r="H34" i="92"/>
  <c r="O34" i="92"/>
  <c r="B43" i="92"/>
  <c r="H45" i="92"/>
  <c r="O45" i="92"/>
  <c r="B49" i="92"/>
  <c r="L59" i="92"/>
  <c r="J32" i="92"/>
  <c r="J33" i="92"/>
  <c r="J34" i="92"/>
  <c r="J45" i="92"/>
  <c r="I45" i="92"/>
  <c r="O31" i="91"/>
  <c r="J46" i="91"/>
  <c r="H27" i="91"/>
  <c r="H25" i="91"/>
  <c r="J26" i="91"/>
  <c r="I28" i="91"/>
  <c r="B43" i="91"/>
  <c r="H28" i="91"/>
  <c r="I45" i="91"/>
  <c r="H45" i="91"/>
  <c r="B44" i="91"/>
  <c r="O29" i="91"/>
  <c r="H29" i="91"/>
  <c r="J33" i="91"/>
  <c r="P46" i="91"/>
  <c r="H46" i="91"/>
  <c r="O46" i="91"/>
  <c r="B63" i="91"/>
  <c r="I34" i="91"/>
  <c r="B49" i="91"/>
  <c r="H34" i="91"/>
  <c r="B35" i="91"/>
  <c r="I58" i="91"/>
  <c r="H58" i="91"/>
  <c r="B57" i="91"/>
  <c r="P40" i="91"/>
  <c r="H40" i="91"/>
  <c r="O40" i="91"/>
  <c r="P41" i="91"/>
  <c r="H41" i="91"/>
  <c r="O41" i="91"/>
  <c r="O42" i="91"/>
  <c r="H42" i="91"/>
  <c r="B59" i="91"/>
  <c r="P42" i="91"/>
  <c r="J58" i="91"/>
  <c r="P59" i="91"/>
  <c r="H26" i="91"/>
  <c r="O27" i="91"/>
  <c r="J28" i="91"/>
  <c r="J35" i="91" s="1"/>
  <c r="P29" i="91"/>
  <c r="I32" i="91"/>
  <c r="P32" i="91"/>
  <c r="H32" i="91"/>
  <c r="J34" i="91"/>
  <c r="I40" i="91"/>
  <c r="I41" i="91"/>
  <c r="I42" i="91"/>
  <c r="J45" i="91"/>
  <c r="B47" i="91"/>
  <c r="P58" i="91"/>
  <c r="B62" i="91"/>
  <c r="P28" i="91"/>
  <c r="O28" i="91"/>
  <c r="I29" i="91"/>
  <c r="I33" i="91"/>
  <c r="P33" i="91"/>
  <c r="H33" i="91"/>
  <c r="B48" i="91"/>
  <c r="P34" i="91"/>
  <c r="O34" i="91"/>
  <c r="J40" i="91"/>
  <c r="J41" i="91"/>
  <c r="J42" i="91"/>
  <c r="O44" i="91"/>
  <c r="P45" i="91"/>
  <c r="O45" i="91"/>
  <c r="L62" i="91"/>
  <c r="I46" i="91"/>
  <c r="P57" i="91"/>
  <c r="O57" i="91"/>
  <c r="I25" i="91"/>
  <c r="I35" i="91" s="1"/>
  <c r="I26" i="91"/>
  <c r="I27" i="91"/>
  <c r="I31" i="91"/>
  <c r="O58" i="91"/>
  <c r="I28" i="90"/>
  <c r="H33" i="90"/>
  <c r="I33" i="90"/>
  <c r="P47" i="90"/>
  <c r="H47" i="90"/>
  <c r="B64" i="90"/>
  <c r="O47" i="90"/>
  <c r="J47" i="90"/>
  <c r="I47" i="90"/>
  <c r="O42" i="90"/>
  <c r="P64" i="90"/>
  <c r="B61" i="90"/>
  <c r="O61" i="90" s="1"/>
  <c r="J44" i="90"/>
  <c r="P44" i="90"/>
  <c r="I44" i="90"/>
  <c r="O44" i="90"/>
  <c r="H44" i="90"/>
  <c r="J60" i="90"/>
  <c r="I60" i="90"/>
  <c r="H60" i="90"/>
  <c r="B65" i="90"/>
  <c r="O48" i="90"/>
  <c r="H48" i="90"/>
  <c r="J48" i="90"/>
  <c r="I48" i="90"/>
  <c r="P60" i="90"/>
  <c r="O60" i="90"/>
  <c r="P65" i="90"/>
  <c r="O65" i="90"/>
  <c r="O25" i="90"/>
  <c r="O26" i="90"/>
  <c r="I29" i="90"/>
  <c r="P29" i="90"/>
  <c r="H30" i="90"/>
  <c r="O30" i="90"/>
  <c r="J32" i="90"/>
  <c r="J33" i="90"/>
  <c r="B35" i="90"/>
  <c r="H43" i="90"/>
  <c r="O43" i="90"/>
  <c r="B45" i="90"/>
  <c r="P48" i="90"/>
  <c r="H49" i="90"/>
  <c r="P49" i="90"/>
  <c r="O64" i="90"/>
  <c r="B66" i="90"/>
  <c r="H25" i="90"/>
  <c r="P25" i="90"/>
  <c r="H26" i="90"/>
  <c r="P26" i="90"/>
  <c r="H27" i="90"/>
  <c r="O27" i="90"/>
  <c r="J29" i="90"/>
  <c r="I30" i="90"/>
  <c r="H31" i="90"/>
  <c r="O31" i="90"/>
  <c r="B40" i="90"/>
  <c r="B41" i="90"/>
  <c r="B42" i="90"/>
  <c r="P42" i="90" s="1"/>
  <c r="I43" i="90"/>
  <c r="P43" i="90"/>
  <c r="B46" i="90"/>
  <c r="I49" i="90"/>
  <c r="J43" i="90"/>
  <c r="J49" i="90"/>
  <c r="L59" i="90"/>
  <c r="J27" i="89"/>
  <c r="I28" i="89"/>
  <c r="P29" i="89"/>
  <c r="J31" i="89"/>
  <c r="I32" i="89"/>
  <c r="P62" i="89"/>
  <c r="O62" i="89"/>
  <c r="B61" i="89"/>
  <c r="J44" i="89"/>
  <c r="I44" i="89"/>
  <c r="H44" i="89"/>
  <c r="P44" i="89"/>
  <c r="J32" i="89"/>
  <c r="J33" i="89"/>
  <c r="B62" i="89"/>
  <c r="H25" i="89"/>
  <c r="H26" i="89"/>
  <c r="H27" i="89"/>
  <c r="O27" i="89"/>
  <c r="J29" i="89"/>
  <c r="I30" i="89"/>
  <c r="P30" i="89"/>
  <c r="H31" i="89"/>
  <c r="O31" i="89"/>
  <c r="O32" i="89"/>
  <c r="O33" i="89"/>
  <c r="B40" i="89"/>
  <c r="B41" i="89"/>
  <c r="B42" i="89"/>
  <c r="O42" i="89" s="1"/>
  <c r="O44" i="89"/>
  <c r="B46" i="89"/>
  <c r="B47" i="89"/>
  <c r="B48" i="89"/>
  <c r="B35" i="89"/>
  <c r="L61" i="89"/>
  <c r="I25" i="89"/>
  <c r="I26" i="89"/>
  <c r="I27" i="89"/>
  <c r="H28" i="89"/>
  <c r="O28" i="89"/>
  <c r="H32" i="89"/>
  <c r="P32" i="89"/>
  <c r="P35" i="89" s="1"/>
  <c r="H33" i="89"/>
  <c r="P33" i="89"/>
  <c r="H34" i="89"/>
  <c r="O34" i="89"/>
  <c r="B43" i="89"/>
  <c r="H45" i="89"/>
  <c r="O45" i="89"/>
  <c r="B49" i="89"/>
  <c r="L59" i="89"/>
  <c r="J28" i="89"/>
  <c r="J35" i="89" s="1"/>
  <c r="J34" i="89"/>
  <c r="J45" i="89"/>
  <c r="H29" i="89"/>
  <c r="I45" i="89"/>
  <c r="J25" i="88"/>
  <c r="J30" i="88"/>
  <c r="I34" i="88"/>
  <c r="J27" i="88"/>
  <c r="I28" i="88"/>
  <c r="H30" i="88"/>
  <c r="J31" i="88"/>
  <c r="I32" i="88"/>
  <c r="P45" i="88"/>
  <c r="B61" i="88"/>
  <c r="J44" i="88"/>
  <c r="I44" i="88"/>
  <c r="H44" i="88"/>
  <c r="P44" i="88"/>
  <c r="O42" i="88"/>
  <c r="J33" i="88"/>
  <c r="J34" i="88"/>
  <c r="L61" i="88"/>
  <c r="H25" i="88"/>
  <c r="H26" i="88"/>
  <c r="H27" i="88"/>
  <c r="O27" i="88"/>
  <c r="J29" i="88"/>
  <c r="O31" i="88"/>
  <c r="O32" i="88"/>
  <c r="O33" i="88"/>
  <c r="B40" i="88"/>
  <c r="B41" i="88"/>
  <c r="B42" i="88"/>
  <c r="O44" i="88"/>
  <c r="B46" i="88"/>
  <c r="B47" i="88"/>
  <c r="B48" i="88"/>
  <c r="J28" i="88"/>
  <c r="J32" i="88"/>
  <c r="B35" i="88"/>
  <c r="B62" i="88"/>
  <c r="I25" i="88"/>
  <c r="I26" i="88"/>
  <c r="I27" i="88"/>
  <c r="H28" i="88"/>
  <c r="O28" i="88"/>
  <c r="I31" i="88"/>
  <c r="H32" i="88"/>
  <c r="P32" i="88"/>
  <c r="P35" i="88" s="1"/>
  <c r="H33" i="88"/>
  <c r="P33" i="88"/>
  <c r="H34" i="88"/>
  <c r="O34" i="88"/>
  <c r="B43" i="88"/>
  <c r="H45" i="88"/>
  <c r="O45" i="88"/>
  <c r="B49" i="88"/>
  <c r="L59" i="88"/>
  <c r="J45" i="88"/>
  <c r="H29" i="88"/>
  <c r="O29" i="88"/>
  <c r="I45" i="88"/>
  <c r="H30" i="86"/>
  <c r="J28" i="86"/>
  <c r="P29" i="86"/>
  <c r="O31" i="86"/>
  <c r="J46" i="86"/>
  <c r="J30" i="86"/>
  <c r="J26" i="86"/>
  <c r="I34" i="86"/>
  <c r="B49" i="86"/>
  <c r="H34" i="86"/>
  <c r="I45" i="86"/>
  <c r="H45" i="86"/>
  <c r="B62" i="86"/>
  <c r="J33" i="86"/>
  <c r="B57" i="86"/>
  <c r="P57" i="86" s="1"/>
  <c r="P40" i="86"/>
  <c r="O40" i="86"/>
  <c r="P41" i="86"/>
  <c r="O41" i="86"/>
  <c r="P42" i="86"/>
  <c r="P46" i="86"/>
  <c r="H46" i="86"/>
  <c r="O46" i="86"/>
  <c r="O57" i="86"/>
  <c r="J25" i="86"/>
  <c r="J27" i="86"/>
  <c r="O27" i="86"/>
  <c r="H31" i="86"/>
  <c r="I32" i="86"/>
  <c r="P32" i="86"/>
  <c r="H32" i="86"/>
  <c r="J34" i="86"/>
  <c r="J45" i="86"/>
  <c r="B47" i="86"/>
  <c r="O48" i="86"/>
  <c r="B58" i="86"/>
  <c r="L61" i="86"/>
  <c r="I28" i="86"/>
  <c r="B43" i="86"/>
  <c r="H28" i="86"/>
  <c r="B35" i="86"/>
  <c r="C41" i="86"/>
  <c r="C58" i="86" s="1"/>
  <c r="I26" i="86"/>
  <c r="B44" i="86"/>
  <c r="H29" i="86"/>
  <c r="O29" i="86"/>
  <c r="P58" i="86"/>
  <c r="O58" i="86"/>
  <c r="B63" i="86"/>
  <c r="I25" i="86"/>
  <c r="C40" i="86"/>
  <c r="C57" i="86" s="1"/>
  <c r="C42" i="86"/>
  <c r="C59" i="86" s="1"/>
  <c r="I27" i="86"/>
  <c r="P28" i="86"/>
  <c r="O28" i="86"/>
  <c r="I29" i="86"/>
  <c r="I33" i="86"/>
  <c r="P33" i="86"/>
  <c r="H33" i="86"/>
  <c r="P34" i="86"/>
  <c r="O34" i="86"/>
  <c r="J41" i="86"/>
  <c r="O44" i="86"/>
  <c r="P45" i="86"/>
  <c r="O45" i="86"/>
  <c r="I46" i="86"/>
  <c r="B48" i="86"/>
  <c r="B59" i="86"/>
  <c r="L62" i="86"/>
  <c r="L59" i="86"/>
  <c r="J33" i="85"/>
  <c r="J27" i="85"/>
  <c r="P29" i="85"/>
  <c r="P45" i="85"/>
  <c r="I28" i="85"/>
  <c r="B43" i="85"/>
  <c r="O28" i="85"/>
  <c r="H28" i="85"/>
  <c r="C42" i="85"/>
  <c r="C59" i="85" s="1"/>
  <c r="I27" i="85"/>
  <c r="H27" i="85"/>
  <c r="B61" i="85"/>
  <c r="J44" i="85"/>
  <c r="I44" i="85"/>
  <c r="H44" i="85"/>
  <c r="J31" i="85"/>
  <c r="I32" i="85"/>
  <c r="P32" i="85"/>
  <c r="H32" i="85"/>
  <c r="B47" i="85"/>
  <c r="O32" i="85"/>
  <c r="I33" i="85"/>
  <c r="P33" i="85"/>
  <c r="H33" i="85"/>
  <c r="B48" i="85"/>
  <c r="O33" i="85"/>
  <c r="I34" i="85"/>
  <c r="B49" i="85"/>
  <c r="O34" i="85"/>
  <c r="H34" i="85"/>
  <c r="B35" i="85"/>
  <c r="P61" i="85"/>
  <c r="C40" i="85"/>
  <c r="C57" i="85" s="1"/>
  <c r="I25" i="85"/>
  <c r="H25" i="85"/>
  <c r="P31" i="85"/>
  <c r="O31" i="85"/>
  <c r="C41" i="85"/>
  <c r="C58" i="85" s="1"/>
  <c r="I26" i="85"/>
  <c r="H26" i="85"/>
  <c r="J25" i="85"/>
  <c r="P27" i="85"/>
  <c r="O27" i="85"/>
  <c r="O35" i="85" s="1"/>
  <c r="J28" i="85"/>
  <c r="I31" i="85"/>
  <c r="H31" i="85"/>
  <c r="J29" i="85"/>
  <c r="I30" i="85"/>
  <c r="P30" i="85"/>
  <c r="B40" i="85"/>
  <c r="B41" i="85"/>
  <c r="B42" i="85"/>
  <c r="O44" i="85"/>
  <c r="B46" i="85"/>
  <c r="J45" i="85"/>
  <c r="B62" i="85"/>
  <c r="P44" i="85"/>
  <c r="H45" i="85"/>
  <c r="O45" i="85"/>
  <c r="L59" i="85"/>
  <c r="H29" i="85"/>
  <c r="I45" i="85"/>
  <c r="J27" i="84"/>
  <c r="I28" i="84"/>
  <c r="P29" i="84"/>
  <c r="J31" i="84"/>
  <c r="I32" i="84"/>
  <c r="P45" i="84"/>
  <c r="B61" i="84"/>
  <c r="J44" i="84"/>
  <c r="I44" i="84"/>
  <c r="H44" i="84"/>
  <c r="P44" i="84"/>
  <c r="P62" i="84"/>
  <c r="O42" i="84"/>
  <c r="O48" i="84"/>
  <c r="J33" i="84"/>
  <c r="B35" i="84"/>
  <c r="J45" i="84"/>
  <c r="L61" i="84"/>
  <c r="B62" i="84"/>
  <c r="H25" i="84"/>
  <c r="H35" i="84" s="1"/>
  <c r="H26" i="84"/>
  <c r="H27" i="84"/>
  <c r="O27" i="84"/>
  <c r="J29" i="84"/>
  <c r="I30" i="84"/>
  <c r="P30" i="84"/>
  <c r="H31" i="84"/>
  <c r="O31" i="84"/>
  <c r="O32" i="84"/>
  <c r="O33" i="84"/>
  <c r="B40" i="84"/>
  <c r="B41" i="84"/>
  <c r="B42" i="84"/>
  <c r="O44" i="84"/>
  <c r="B46" i="84"/>
  <c r="B47" i="84"/>
  <c r="B48" i="84"/>
  <c r="I25" i="84"/>
  <c r="I26" i="84"/>
  <c r="I27" i="84"/>
  <c r="H28" i="84"/>
  <c r="O28" i="84"/>
  <c r="H32" i="84"/>
  <c r="P32" i="84"/>
  <c r="H33" i="84"/>
  <c r="P33" i="84"/>
  <c r="P35" i="84" s="1"/>
  <c r="H34" i="84"/>
  <c r="O34" i="84"/>
  <c r="B43" i="84"/>
  <c r="H45" i="84"/>
  <c r="O45" i="84"/>
  <c r="B49" i="84"/>
  <c r="L59" i="84"/>
  <c r="J28" i="84"/>
  <c r="J32" i="84"/>
  <c r="J34" i="84"/>
  <c r="H29" i="84"/>
  <c r="I45" i="84"/>
  <c r="J27" i="83"/>
  <c r="I28" i="83"/>
  <c r="P29" i="83"/>
  <c r="J31" i="83"/>
  <c r="I32" i="83"/>
  <c r="I45" i="83"/>
  <c r="B61" i="83"/>
  <c r="J44" i="83"/>
  <c r="I44" i="83"/>
  <c r="H44" i="83"/>
  <c r="P44" i="83"/>
  <c r="P35" i="83"/>
  <c r="J33" i="83"/>
  <c r="B35" i="83"/>
  <c r="L61" i="83"/>
  <c r="H25" i="83"/>
  <c r="H26" i="83"/>
  <c r="H27" i="83"/>
  <c r="O27" i="83"/>
  <c r="J29" i="83"/>
  <c r="I30" i="83"/>
  <c r="P30" i="83"/>
  <c r="H31" i="83"/>
  <c r="O31" i="83"/>
  <c r="O32" i="83"/>
  <c r="O33" i="83"/>
  <c r="B40" i="83"/>
  <c r="B41" i="83"/>
  <c r="B42" i="83"/>
  <c r="O44" i="83"/>
  <c r="B46" i="83"/>
  <c r="B47" i="83"/>
  <c r="B48" i="83"/>
  <c r="O48" i="83" s="1"/>
  <c r="L62" i="83"/>
  <c r="J34" i="83"/>
  <c r="I25" i="83"/>
  <c r="I26" i="83"/>
  <c r="I27" i="83"/>
  <c r="H28" i="83"/>
  <c r="O28" i="83"/>
  <c r="H32" i="83"/>
  <c r="P32" i="83"/>
  <c r="H33" i="83"/>
  <c r="P33" i="83"/>
  <c r="H34" i="83"/>
  <c r="O34" i="83"/>
  <c r="B43" i="83"/>
  <c r="H45" i="83"/>
  <c r="O45" i="83"/>
  <c r="B49" i="83"/>
  <c r="L59" i="83"/>
  <c r="J28" i="83"/>
  <c r="J35" i="83" s="1"/>
  <c r="J32" i="83"/>
  <c r="J45" i="83"/>
  <c r="B62" i="83"/>
  <c r="H29" i="83"/>
  <c r="O29" i="82"/>
  <c r="O30" i="82"/>
  <c r="J31" i="82"/>
  <c r="I32" i="82"/>
  <c r="B61" i="82"/>
  <c r="J44" i="82"/>
  <c r="I44" i="82"/>
  <c r="H44" i="82"/>
  <c r="P44" i="82"/>
  <c r="J34" i="82"/>
  <c r="L61" i="82"/>
  <c r="H25" i="82"/>
  <c r="P25" i="82"/>
  <c r="H26" i="82"/>
  <c r="P26" i="82"/>
  <c r="H27" i="82"/>
  <c r="O27" i="82"/>
  <c r="J29" i="82"/>
  <c r="I30" i="82"/>
  <c r="O31" i="82"/>
  <c r="O32" i="82"/>
  <c r="O33" i="82"/>
  <c r="B40" i="82"/>
  <c r="B41" i="82"/>
  <c r="B42" i="82"/>
  <c r="O42" i="82" s="1"/>
  <c r="O44" i="82"/>
  <c r="B46" i="82"/>
  <c r="B47" i="82"/>
  <c r="B48" i="82"/>
  <c r="J28" i="82"/>
  <c r="J32" i="82"/>
  <c r="J33" i="82"/>
  <c r="B35" i="82"/>
  <c r="J45" i="82"/>
  <c r="B62" i="82"/>
  <c r="O62" i="82" s="1"/>
  <c r="I25" i="82"/>
  <c r="I26" i="82"/>
  <c r="I27" i="82"/>
  <c r="H28" i="82"/>
  <c r="O28" i="82"/>
  <c r="I31" i="82"/>
  <c r="H32" i="82"/>
  <c r="P32" i="82"/>
  <c r="H33" i="82"/>
  <c r="P33" i="82"/>
  <c r="H34" i="82"/>
  <c r="O34" i="82"/>
  <c r="B43" i="82"/>
  <c r="H45" i="82"/>
  <c r="O45" i="82"/>
  <c r="B49" i="82"/>
  <c r="L59" i="82"/>
  <c r="I28" i="82"/>
  <c r="I45" i="82"/>
  <c r="H30" i="81"/>
  <c r="I42" i="81"/>
  <c r="I46" i="81"/>
  <c r="O27" i="81"/>
  <c r="J28" i="81"/>
  <c r="I40" i="81"/>
  <c r="J41" i="81"/>
  <c r="J27" i="81"/>
  <c r="J30" i="81"/>
  <c r="I32" i="81"/>
  <c r="B47" i="81"/>
  <c r="P32" i="81"/>
  <c r="P35" i="81" s="1"/>
  <c r="H32" i="81"/>
  <c r="P28" i="81"/>
  <c r="O28" i="81"/>
  <c r="P34" i="81"/>
  <c r="O34" i="81"/>
  <c r="I45" i="81"/>
  <c r="H45" i="81"/>
  <c r="I58" i="81"/>
  <c r="H58" i="81"/>
  <c r="H25" i="81"/>
  <c r="J26" i="81"/>
  <c r="H27" i="81"/>
  <c r="I28" i="81"/>
  <c r="B43" i="81"/>
  <c r="H28" i="81"/>
  <c r="J31" i="81"/>
  <c r="O31" i="81"/>
  <c r="J32" i="81"/>
  <c r="I34" i="81"/>
  <c r="B49" i="81"/>
  <c r="H34" i="81"/>
  <c r="B35" i="81"/>
  <c r="J58" i="81"/>
  <c r="O44" i="81"/>
  <c r="P57" i="81"/>
  <c r="I33" i="81"/>
  <c r="P33" i="81"/>
  <c r="H33" i="81"/>
  <c r="B48" i="81"/>
  <c r="J40" i="81"/>
  <c r="B44" i="81"/>
  <c r="O29" i="81"/>
  <c r="H29" i="81"/>
  <c r="O32" i="81"/>
  <c r="J33" i="81"/>
  <c r="B57" i="81"/>
  <c r="P40" i="81"/>
  <c r="H40" i="81"/>
  <c r="O40" i="81"/>
  <c r="P41" i="81"/>
  <c r="H41" i="81"/>
  <c r="O41" i="81"/>
  <c r="H42" i="81"/>
  <c r="B59" i="81"/>
  <c r="J42" i="81"/>
  <c r="J45" i="81"/>
  <c r="P58" i="81"/>
  <c r="B62" i="81"/>
  <c r="J46" i="81"/>
  <c r="L62" i="81"/>
  <c r="B63" i="81"/>
  <c r="I25" i="81"/>
  <c r="I26" i="81"/>
  <c r="I27" i="81"/>
  <c r="I31" i="81"/>
  <c r="O45" i="81"/>
  <c r="O46" i="81"/>
  <c r="O58" i="81"/>
  <c r="L59" i="81"/>
  <c r="H46" i="81"/>
  <c r="H25" i="80"/>
  <c r="H27" i="80"/>
  <c r="O31" i="80"/>
  <c r="I40" i="80"/>
  <c r="O30" i="80"/>
  <c r="J25" i="80"/>
  <c r="J35" i="80" s="1"/>
  <c r="H26" i="80"/>
  <c r="J27" i="80"/>
  <c r="O27" i="80"/>
  <c r="J28" i="80"/>
  <c r="J32" i="80"/>
  <c r="I42" i="80"/>
  <c r="I58" i="80"/>
  <c r="H58" i="80"/>
  <c r="J58" i="80"/>
  <c r="P57" i="80"/>
  <c r="O57" i="80"/>
  <c r="P28" i="80"/>
  <c r="P35" i="80" s="1"/>
  <c r="O28" i="80"/>
  <c r="O35" i="80" s="1"/>
  <c r="I33" i="80"/>
  <c r="B48" i="80"/>
  <c r="P33" i="80"/>
  <c r="H33" i="80"/>
  <c r="P34" i="80"/>
  <c r="O34" i="80"/>
  <c r="J40" i="80"/>
  <c r="J41" i="80"/>
  <c r="J42" i="80"/>
  <c r="I45" i="80"/>
  <c r="H45" i="80"/>
  <c r="O44" i="80"/>
  <c r="I28" i="80"/>
  <c r="B43" i="80"/>
  <c r="H28" i="80"/>
  <c r="I34" i="80"/>
  <c r="B49" i="80"/>
  <c r="H34" i="80"/>
  <c r="B35" i="80"/>
  <c r="L61" i="80"/>
  <c r="I32" i="80"/>
  <c r="P32" i="80"/>
  <c r="H32" i="80"/>
  <c r="B47" i="80"/>
  <c r="B44" i="80"/>
  <c r="P44" i="80" s="1"/>
  <c r="O29" i="80"/>
  <c r="H29" i="80"/>
  <c r="H35" i="80" s="1"/>
  <c r="O32" i="80"/>
  <c r="J33" i="80"/>
  <c r="B57" i="80"/>
  <c r="P40" i="80"/>
  <c r="H40" i="80"/>
  <c r="O40" i="80"/>
  <c r="P41" i="80"/>
  <c r="H41" i="80"/>
  <c r="O41" i="80"/>
  <c r="H42" i="80"/>
  <c r="B59" i="80"/>
  <c r="P42" i="80"/>
  <c r="J45" i="80"/>
  <c r="P58" i="80"/>
  <c r="B62" i="80"/>
  <c r="L62" i="80"/>
  <c r="B63" i="80"/>
  <c r="I25" i="80"/>
  <c r="I26" i="80"/>
  <c r="I27" i="80"/>
  <c r="I31" i="80"/>
  <c r="O45" i="80"/>
  <c r="O46" i="80"/>
  <c r="O58" i="80"/>
  <c r="L59" i="80"/>
  <c r="J46" i="80"/>
  <c r="H46" i="80"/>
  <c r="H27" i="79"/>
  <c r="J28" i="79"/>
  <c r="P30" i="79"/>
  <c r="H42" i="79"/>
  <c r="P27" i="79"/>
  <c r="H28" i="79"/>
  <c r="I27" i="79"/>
  <c r="I28" i="79"/>
  <c r="I32" i="79"/>
  <c r="I33" i="79"/>
  <c r="I46" i="79"/>
  <c r="C58" i="79"/>
  <c r="J41" i="79"/>
  <c r="I41" i="79"/>
  <c r="O44" i="79"/>
  <c r="J30" i="79"/>
  <c r="B57" i="79"/>
  <c r="P40" i="79"/>
  <c r="O46" i="79"/>
  <c r="O48" i="79"/>
  <c r="B44" i="79"/>
  <c r="H29" i="79"/>
  <c r="O32" i="79"/>
  <c r="P33" i="79"/>
  <c r="H34" i="79"/>
  <c r="C40" i="79"/>
  <c r="C57" i="79" s="1"/>
  <c r="B45" i="79"/>
  <c r="H25" i="79"/>
  <c r="I26" i="79"/>
  <c r="P28" i="79"/>
  <c r="H30" i="79"/>
  <c r="O30" i="79"/>
  <c r="O31" i="79"/>
  <c r="P32" i="79"/>
  <c r="H33" i="79"/>
  <c r="P41" i="79"/>
  <c r="H41" i="79"/>
  <c r="O41" i="79"/>
  <c r="I42" i="79"/>
  <c r="B47" i="79"/>
  <c r="B58" i="79"/>
  <c r="L61" i="79"/>
  <c r="L65" i="79"/>
  <c r="O33" i="79"/>
  <c r="O40" i="79"/>
  <c r="O42" i="79"/>
  <c r="L59" i="79"/>
  <c r="P46" i="79"/>
  <c r="H46" i="79"/>
  <c r="B48" i="79"/>
  <c r="H26" i="79"/>
  <c r="O29" i="79"/>
  <c r="B35" i="79"/>
  <c r="P42" i="79"/>
  <c r="P48" i="79"/>
  <c r="B63" i="79"/>
  <c r="J26" i="79"/>
  <c r="O28" i="79"/>
  <c r="I29" i="79"/>
  <c r="I30" i="79"/>
  <c r="H32" i="79"/>
  <c r="J33" i="79"/>
  <c r="I34" i="79"/>
  <c r="P34" i="79"/>
  <c r="J42" i="79"/>
  <c r="B43" i="79"/>
  <c r="J46" i="79"/>
  <c r="B49" i="79"/>
  <c r="B59" i="79"/>
  <c r="L62" i="79"/>
  <c r="H30" i="77"/>
  <c r="P30" i="77"/>
  <c r="C40" i="77"/>
  <c r="I25" i="77"/>
  <c r="C42" i="77"/>
  <c r="I27" i="77"/>
  <c r="P28" i="77"/>
  <c r="O28" i="77"/>
  <c r="I33" i="77"/>
  <c r="P33" i="77"/>
  <c r="H33" i="77"/>
  <c r="B48" i="77"/>
  <c r="P45" i="77"/>
  <c r="L62" i="77"/>
  <c r="O45" i="77"/>
  <c r="H25" i="77"/>
  <c r="I45" i="77"/>
  <c r="H45" i="77"/>
  <c r="C41" i="77"/>
  <c r="I26" i="77"/>
  <c r="B44" i="77"/>
  <c r="H29" i="77"/>
  <c r="O29" i="77"/>
  <c r="J33" i="77"/>
  <c r="B57" i="77"/>
  <c r="P40" i="77"/>
  <c r="O40" i="77"/>
  <c r="P41" i="77"/>
  <c r="O41" i="77"/>
  <c r="H42" i="77"/>
  <c r="B59" i="77"/>
  <c r="P42" i="77"/>
  <c r="P46" i="77"/>
  <c r="H46" i="77"/>
  <c r="B63" i="77"/>
  <c r="O46" i="77"/>
  <c r="J46" i="77"/>
  <c r="P34" i="77"/>
  <c r="O34" i="77"/>
  <c r="O57" i="77"/>
  <c r="P57" i="77"/>
  <c r="H27" i="77"/>
  <c r="I28" i="77"/>
  <c r="B43" i="77"/>
  <c r="H28" i="77"/>
  <c r="O31" i="77"/>
  <c r="I34" i="77"/>
  <c r="B49" i="77"/>
  <c r="H34" i="77"/>
  <c r="J25" i="77"/>
  <c r="H26" i="77"/>
  <c r="J27" i="77"/>
  <c r="O27" i="77"/>
  <c r="J28" i="77"/>
  <c r="P29" i="77"/>
  <c r="H31" i="77"/>
  <c r="I32" i="77"/>
  <c r="B47" i="77"/>
  <c r="P32" i="77"/>
  <c r="H32" i="77"/>
  <c r="O33" i="77"/>
  <c r="J34" i="77"/>
  <c r="I41" i="77"/>
  <c r="I42" i="77"/>
  <c r="P44" i="77"/>
  <c r="J45" i="77"/>
  <c r="P58" i="77"/>
  <c r="B62" i="77"/>
  <c r="O63" i="77"/>
  <c r="O58" i="77"/>
  <c r="L59" i="77"/>
  <c r="J25" i="76"/>
  <c r="J33" i="76"/>
  <c r="J27" i="76"/>
  <c r="J30" i="76"/>
  <c r="P42" i="76"/>
  <c r="C41" i="76"/>
  <c r="H41" i="76" s="1"/>
  <c r="I26" i="76"/>
  <c r="B44" i="76"/>
  <c r="H29" i="76"/>
  <c r="P44" i="76"/>
  <c r="O44" i="76"/>
  <c r="H26" i="76"/>
  <c r="O27" i="76"/>
  <c r="J28" i="76"/>
  <c r="P29" i="76"/>
  <c r="H31" i="76"/>
  <c r="I32" i="76"/>
  <c r="B47" i="76"/>
  <c r="P32" i="76"/>
  <c r="H32" i="76"/>
  <c r="I45" i="76"/>
  <c r="H45" i="76"/>
  <c r="C40" i="76"/>
  <c r="C57" i="76" s="1"/>
  <c r="I25" i="76"/>
  <c r="C42" i="76"/>
  <c r="J42" i="76" s="1"/>
  <c r="I27" i="76"/>
  <c r="P28" i="76"/>
  <c r="P35" i="76" s="1"/>
  <c r="O28" i="76"/>
  <c r="I33" i="76"/>
  <c r="B48" i="76"/>
  <c r="P33" i="76"/>
  <c r="H33" i="76"/>
  <c r="P34" i="76"/>
  <c r="O34" i="76"/>
  <c r="O48" i="76"/>
  <c r="L61" i="76"/>
  <c r="O29" i="76"/>
  <c r="B57" i="76"/>
  <c r="P40" i="76"/>
  <c r="O40" i="76"/>
  <c r="I29" i="76"/>
  <c r="H25" i="76"/>
  <c r="J26" i="76"/>
  <c r="H27" i="76"/>
  <c r="I28" i="76"/>
  <c r="B43" i="76"/>
  <c r="H28" i="76"/>
  <c r="J29" i="76"/>
  <c r="J31" i="76"/>
  <c r="O31" i="76"/>
  <c r="J32" i="76"/>
  <c r="I34" i="76"/>
  <c r="B49" i="76"/>
  <c r="H34" i="76"/>
  <c r="B35" i="76"/>
  <c r="H42" i="76"/>
  <c r="J45" i="76"/>
  <c r="P58" i="76"/>
  <c r="B62" i="76"/>
  <c r="J46" i="76"/>
  <c r="O41" i="76"/>
  <c r="O45" i="76"/>
  <c r="O46" i="76"/>
  <c r="O58" i="76"/>
  <c r="L59" i="76"/>
  <c r="J41" i="76"/>
  <c r="B59" i="76"/>
  <c r="L62" i="76"/>
  <c r="B63" i="76"/>
  <c r="H46" i="76"/>
  <c r="I29" i="75"/>
  <c r="J25" i="75"/>
  <c r="J26" i="75"/>
  <c r="J27" i="75"/>
  <c r="P28" i="75"/>
  <c r="J29" i="75"/>
  <c r="J30" i="75"/>
  <c r="P34" i="75"/>
  <c r="L61" i="75"/>
  <c r="H25" i="75"/>
  <c r="P25" i="75"/>
  <c r="H26" i="75"/>
  <c r="P26" i="75"/>
  <c r="H27" i="75"/>
  <c r="O27" i="75"/>
  <c r="I30" i="75"/>
  <c r="H31" i="75"/>
  <c r="O31" i="75"/>
  <c r="O32" i="75"/>
  <c r="O33" i="75"/>
  <c r="B40" i="75"/>
  <c r="B41" i="75"/>
  <c r="B42" i="75"/>
  <c r="P43" i="75"/>
  <c r="H44" i="75"/>
  <c r="O44" i="75"/>
  <c r="B46" i="75"/>
  <c r="B47" i="75"/>
  <c r="B48" i="75"/>
  <c r="J28" i="75"/>
  <c r="B35" i="75"/>
  <c r="J45" i="75"/>
  <c r="C61" i="75"/>
  <c r="H61" i="75" s="1"/>
  <c r="B62" i="75"/>
  <c r="I25" i="75"/>
  <c r="I26" i="75"/>
  <c r="I27" i="75"/>
  <c r="H28" i="75"/>
  <c r="O28" i="75"/>
  <c r="I31" i="75"/>
  <c r="H32" i="75"/>
  <c r="P32" i="75"/>
  <c r="H33" i="75"/>
  <c r="P33" i="75"/>
  <c r="H34" i="75"/>
  <c r="O34" i="75"/>
  <c r="B43" i="75"/>
  <c r="H45" i="75"/>
  <c r="O45" i="75"/>
  <c r="B49" i="75"/>
  <c r="L59" i="75"/>
  <c r="J32" i="75"/>
  <c r="J33" i="75"/>
  <c r="J34" i="75"/>
  <c r="I28" i="75"/>
  <c r="I34" i="75"/>
  <c r="J44" i="75"/>
  <c r="I45" i="75"/>
  <c r="J27" i="74"/>
  <c r="J28" i="74"/>
  <c r="P29" i="74"/>
  <c r="H30" i="74"/>
  <c r="P30" i="74"/>
  <c r="I34" i="74"/>
  <c r="I45" i="74"/>
  <c r="P42" i="74"/>
  <c r="I33" i="74"/>
  <c r="H27" i="74"/>
  <c r="C42" i="74"/>
  <c r="H42" i="74" s="1"/>
  <c r="I27" i="74"/>
  <c r="B61" i="74"/>
  <c r="J44" i="74"/>
  <c r="H44" i="74"/>
  <c r="I44" i="74"/>
  <c r="O31" i="74"/>
  <c r="P31" i="74"/>
  <c r="O44" i="74"/>
  <c r="I31" i="74"/>
  <c r="H31" i="74"/>
  <c r="P27" i="74"/>
  <c r="O27" i="74"/>
  <c r="H26" i="74"/>
  <c r="C41" i="74"/>
  <c r="I26" i="74"/>
  <c r="I28" i="74"/>
  <c r="B43" i="74"/>
  <c r="H28" i="74"/>
  <c r="B35" i="74"/>
  <c r="H25" i="74"/>
  <c r="C40" i="74"/>
  <c r="H40" i="74" s="1"/>
  <c r="I25" i="74"/>
  <c r="J26" i="74"/>
  <c r="P28" i="74"/>
  <c r="J31" i="74"/>
  <c r="I32" i="74"/>
  <c r="P32" i="74"/>
  <c r="H32" i="74"/>
  <c r="O32" i="74"/>
  <c r="B47" i="74"/>
  <c r="L61" i="74"/>
  <c r="J46" i="74"/>
  <c r="B48" i="74"/>
  <c r="O57" i="74"/>
  <c r="B59" i="74"/>
  <c r="L62" i="74"/>
  <c r="B63" i="74"/>
  <c r="J45" i="74"/>
  <c r="B62" i="74"/>
  <c r="O33" i="74"/>
  <c r="J41" i="74"/>
  <c r="O28" i="74"/>
  <c r="H33" i="74"/>
  <c r="P33" i="74"/>
  <c r="H34" i="74"/>
  <c r="O34" i="74"/>
  <c r="O40" i="74"/>
  <c r="O41" i="74"/>
  <c r="P44" i="74"/>
  <c r="H45" i="74"/>
  <c r="O45" i="74"/>
  <c r="O46" i="74"/>
  <c r="B49" i="74"/>
  <c r="O58" i="74"/>
  <c r="L59" i="74"/>
  <c r="J33" i="74"/>
  <c r="J34" i="74"/>
  <c r="J29" i="74"/>
  <c r="J40" i="74"/>
  <c r="H29" i="74"/>
  <c r="P40" i="74"/>
  <c r="H41" i="74"/>
  <c r="H46" i="74"/>
  <c r="P27" i="72"/>
  <c r="H28" i="72"/>
  <c r="H27" i="72"/>
  <c r="J28" i="72"/>
  <c r="P30" i="72"/>
  <c r="H42" i="72"/>
  <c r="I27" i="72"/>
  <c r="I28" i="72"/>
  <c r="I32" i="72"/>
  <c r="I33" i="72"/>
  <c r="C58" i="72"/>
  <c r="J41" i="72"/>
  <c r="I41" i="72"/>
  <c r="J30" i="72"/>
  <c r="B57" i="72"/>
  <c r="P40" i="72"/>
  <c r="O40" i="72"/>
  <c r="O42" i="72"/>
  <c r="L59" i="72"/>
  <c r="P46" i="72"/>
  <c r="H46" i="72"/>
  <c r="O48" i="72"/>
  <c r="H26" i="72"/>
  <c r="B44" i="72"/>
  <c r="H29" i="72"/>
  <c r="P33" i="72"/>
  <c r="H34" i="72"/>
  <c r="B35" i="72"/>
  <c r="C40" i="72"/>
  <c r="C57" i="72" s="1"/>
  <c r="O58" i="72"/>
  <c r="B63" i="72"/>
  <c r="H25" i="72"/>
  <c r="I26" i="72"/>
  <c r="P28" i="72"/>
  <c r="P29" i="72"/>
  <c r="H30" i="72"/>
  <c r="O30" i="72"/>
  <c r="O31" i="72"/>
  <c r="P32" i="72"/>
  <c r="H33" i="72"/>
  <c r="I40" i="72"/>
  <c r="P41" i="72"/>
  <c r="H41" i="72"/>
  <c r="O41" i="72"/>
  <c r="I42" i="72"/>
  <c r="I46" i="72"/>
  <c r="B47" i="72"/>
  <c r="B58" i="72"/>
  <c r="P58" i="72" s="1"/>
  <c r="L61" i="72"/>
  <c r="L65" i="72"/>
  <c r="O33" i="72"/>
  <c r="O46" i="72"/>
  <c r="B48" i="72"/>
  <c r="O32" i="72"/>
  <c r="P42" i="72"/>
  <c r="B45" i="72"/>
  <c r="P45" i="72"/>
  <c r="P48" i="72"/>
  <c r="J26" i="72"/>
  <c r="O28" i="72"/>
  <c r="O35" i="72" s="1"/>
  <c r="I29" i="72"/>
  <c r="I30" i="72"/>
  <c r="H32" i="72"/>
  <c r="J33" i="72"/>
  <c r="I34" i="72"/>
  <c r="P34" i="72"/>
  <c r="J40" i="72"/>
  <c r="J42" i="72"/>
  <c r="B43" i="72"/>
  <c r="J46" i="72"/>
  <c r="B49" i="72"/>
  <c r="B59" i="72"/>
  <c r="L62" i="72"/>
  <c r="J31" i="71"/>
  <c r="H42" i="71"/>
  <c r="J25" i="71"/>
  <c r="H27" i="71"/>
  <c r="H28" i="71"/>
  <c r="I32" i="71"/>
  <c r="I33" i="71"/>
  <c r="C58" i="71"/>
  <c r="J41" i="71"/>
  <c r="I41" i="71"/>
  <c r="B57" i="71"/>
  <c r="P40" i="71"/>
  <c r="P46" i="71"/>
  <c r="H46" i="71"/>
  <c r="O48" i="71"/>
  <c r="H26" i="71"/>
  <c r="C40" i="71"/>
  <c r="C57" i="71" s="1"/>
  <c r="P58" i="71"/>
  <c r="B63" i="71"/>
  <c r="H25" i="71"/>
  <c r="H35" i="71" s="1"/>
  <c r="I26" i="71"/>
  <c r="J27" i="71"/>
  <c r="I28" i="71"/>
  <c r="P28" i="71"/>
  <c r="P35" i="71" s="1"/>
  <c r="P29" i="71"/>
  <c r="H30" i="71"/>
  <c r="O30" i="71"/>
  <c r="O31" i="71"/>
  <c r="P32" i="71"/>
  <c r="H33" i="71"/>
  <c r="P41" i="71"/>
  <c r="H41" i="71"/>
  <c r="O41" i="71"/>
  <c r="I42" i="71"/>
  <c r="I46" i="71"/>
  <c r="B47" i="71"/>
  <c r="B58" i="71"/>
  <c r="L65" i="71"/>
  <c r="J30" i="71"/>
  <c r="O33" i="71"/>
  <c r="O40" i="71"/>
  <c r="O42" i="71"/>
  <c r="L59" i="71"/>
  <c r="O46" i="71"/>
  <c r="B48" i="71"/>
  <c r="O63" i="71"/>
  <c r="B44" i="71"/>
  <c r="H29" i="71"/>
  <c r="O32" i="71"/>
  <c r="P33" i="71"/>
  <c r="B35" i="71"/>
  <c r="P42" i="71"/>
  <c r="B45" i="71"/>
  <c r="P45" i="71"/>
  <c r="J26" i="71"/>
  <c r="J35" i="71" s="1"/>
  <c r="I29" i="71"/>
  <c r="I30" i="71"/>
  <c r="H32" i="71"/>
  <c r="J33" i="71"/>
  <c r="I34" i="71"/>
  <c r="P34" i="71"/>
  <c r="J42" i="71"/>
  <c r="B43" i="71"/>
  <c r="J46" i="71"/>
  <c r="B49" i="71"/>
  <c r="B59" i="71"/>
  <c r="L62" i="71"/>
  <c r="J26" i="70"/>
  <c r="I45" i="70"/>
  <c r="B61" i="70"/>
  <c r="J44" i="70"/>
  <c r="I44" i="70"/>
  <c r="H44" i="70"/>
  <c r="P44" i="70"/>
  <c r="J28" i="70"/>
  <c r="J32" i="70"/>
  <c r="J33" i="70"/>
  <c r="H25" i="70"/>
  <c r="H26" i="70"/>
  <c r="H27" i="70"/>
  <c r="O27" i="70"/>
  <c r="J29" i="70"/>
  <c r="H31" i="70"/>
  <c r="O31" i="70"/>
  <c r="O32" i="70"/>
  <c r="O33" i="70"/>
  <c r="B40" i="70"/>
  <c r="B41" i="70"/>
  <c r="B42" i="70"/>
  <c r="O44" i="70"/>
  <c r="B46" i="70"/>
  <c r="B47" i="70"/>
  <c r="B48" i="70"/>
  <c r="L62" i="70"/>
  <c r="J34" i="70"/>
  <c r="J45" i="70"/>
  <c r="L61" i="70"/>
  <c r="I25" i="70"/>
  <c r="I26" i="70"/>
  <c r="I27" i="70"/>
  <c r="H28" i="70"/>
  <c r="O28" i="70"/>
  <c r="H32" i="70"/>
  <c r="P32" i="70"/>
  <c r="P35" i="70" s="1"/>
  <c r="H33" i="70"/>
  <c r="P33" i="70"/>
  <c r="H34" i="70"/>
  <c r="O34" i="70"/>
  <c r="B43" i="70"/>
  <c r="H45" i="70"/>
  <c r="O45" i="70"/>
  <c r="B49" i="70"/>
  <c r="L59" i="70"/>
  <c r="B35" i="70"/>
  <c r="B62" i="70"/>
  <c r="H29" i="70"/>
  <c r="O29" i="70"/>
  <c r="J27" i="69"/>
  <c r="I28" i="69"/>
  <c r="P29" i="69"/>
  <c r="J31" i="69"/>
  <c r="I32" i="69"/>
  <c r="B61" i="69"/>
  <c r="J44" i="69"/>
  <c r="I44" i="69"/>
  <c r="H44" i="69"/>
  <c r="P44" i="69"/>
  <c r="O42" i="69"/>
  <c r="L61" i="69"/>
  <c r="H25" i="69"/>
  <c r="H26" i="69"/>
  <c r="H27" i="69"/>
  <c r="O27" i="69"/>
  <c r="O35" i="69" s="1"/>
  <c r="J29" i="69"/>
  <c r="I30" i="69"/>
  <c r="P30" i="69"/>
  <c r="P35" i="69" s="1"/>
  <c r="H31" i="69"/>
  <c r="O31" i="69"/>
  <c r="O32" i="69"/>
  <c r="O33" i="69"/>
  <c r="B40" i="69"/>
  <c r="B41" i="69"/>
  <c r="B42" i="69"/>
  <c r="O44" i="69"/>
  <c r="B46" i="69"/>
  <c r="B47" i="69"/>
  <c r="B48" i="69"/>
  <c r="J28" i="69"/>
  <c r="J32" i="69"/>
  <c r="J33" i="69"/>
  <c r="J34" i="69"/>
  <c r="J45" i="69"/>
  <c r="B62" i="69"/>
  <c r="O62" i="69" s="1"/>
  <c r="I25" i="69"/>
  <c r="I26" i="69"/>
  <c r="I27" i="69"/>
  <c r="H28" i="69"/>
  <c r="O28" i="69"/>
  <c r="H32" i="69"/>
  <c r="P32" i="69"/>
  <c r="H33" i="69"/>
  <c r="P33" i="69"/>
  <c r="H34" i="69"/>
  <c r="O34" i="69"/>
  <c r="B43" i="69"/>
  <c r="H45" i="69"/>
  <c r="O45" i="69"/>
  <c r="B49" i="69"/>
  <c r="L59" i="69"/>
  <c r="B35" i="69"/>
  <c r="H29" i="69"/>
  <c r="I45" i="69"/>
  <c r="H30" i="68"/>
  <c r="I46" i="68"/>
  <c r="J33" i="68"/>
  <c r="I42" i="68"/>
  <c r="J28" i="68"/>
  <c r="J30" i="68"/>
  <c r="J34" i="68"/>
  <c r="P42" i="68"/>
  <c r="B44" i="68"/>
  <c r="O29" i="68"/>
  <c r="H29" i="68"/>
  <c r="B57" i="68"/>
  <c r="P40" i="68"/>
  <c r="H40" i="68"/>
  <c r="O40" i="68"/>
  <c r="O44" i="68"/>
  <c r="P44" i="68"/>
  <c r="P57" i="68"/>
  <c r="O57" i="68"/>
  <c r="J25" i="68"/>
  <c r="H26" i="68"/>
  <c r="J27" i="68"/>
  <c r="O27" i="68"/>
  <c r="P29" i="68"/>
  <c r="I32" i="68"/>
  <c r="P32" i="68"/>
  <c r="H32" i="68"/>
  <c r="B47" i="68"/>
  <c r="I40" i="68"/>
  <c r="I41" i="68"/>
  <c r="I45" i="68"/>
  <c r="H45" i="68"/>
  <c r="I58" i="68"/>
  <c r="H58" i="68"/>
  <c r="P28" i="68"/>
  <c r="O28" i="68"/>
  <c r="I29" i="68"/>
  <c r="I33" i="68"/>
  <c r="P33" i="68"/>
  <c r="H33" i="68"/>
  <c r="B48" i="68"/>
  <c r="P34" i="68"/>
  <c r="O34" i="68"/>
  <c r="J40" i="68"/>
  <c r="J58" i="68"/>
  <c r="L61" i="68"/>
  <c r="H25" i="68"/>
  <c r="J26" i="68"/>
  <c r="H27" i="68"/>
  <c r="I28" i="68"/>
  <c r="B43" i="68"/>
  <c r="H28" i="68"/>
  <c r="J29" i="68"/>
  <c r="J31" i="68"/>
  <c r="O31" i="68"/>
  <c r="I34" i="68"/>
  <c r="B49" i="68"/>
  <c r="H34" i="68"/>
  <c r="B35" i="68"/>
  <c r="H42" i="68"/>
  <c r="J45" i="68"/>
  <c r="P58" i="68"/>
  <c r="B62" i="68"/>
  <c r="J41" i="68"/>
  <c r="J42" i="68"/>
  <c r="B59" i="68"/>
  <c r="L62" i="68"/>
  <c r="B63" i="68"/>
  <c r="I25" i="68"/>
  <c r="I26" i="68"/>
  <c r="I27" i="68"/>
  <c r="I31" i="68"/>
  <c r="O41" i="68"/>
  <c r="O45" i="68"/>
  <c r="O46" i="68"/>
  <c r="O58" i="68"/>
  <c r="L59" i="68"/>
  <c r="J46" i="68"/>
  <c r="H41" i="68"/>
  <c r="H46" i="68"/>
  <c r="I28" i="67"/>
  <c r="J28" i="67"/>
  <c r="O30" i="67"/>
  <c r="J33" i="67"/>
  <c r="J45" i="67"/>
  <c r="I26" i="67"/>
  <c r="B41" i="67"/>
  <c r="H26" i="67"/>
  <c r="P26" i="67"/>
  <c r="P27" i="67"/>
  <c r="O27" i="67"/>
  <c r="I27" i="67"/>
  <c r="B42" i="67"/>
  <c r="H27" i="67"/>
  <c r="B61" i="67"/>
  <c r="J44" i="67"/>
  <c r="I44" i="67"/>
  <c r="H44" i="67"/>
  <c r="P31" i="67"/>
  <c r="O31" i="67"/>
  <c r="P44" i="67"/>
  <c r="O44" i="67"/>
  <c r="L61" i="67"/>
  <c r="J26" i="67"/>
  <c r="B43" i="67"/>
  <c r="H28" i="67"/>
  <c r="O28" i="67"/>
  <c r="P34" i="67"/>
  <c r="I45" i="67"/>
  <c r="H45" i="67"/>
  <c r="B62" i="67"/>
  <c r="J25" i="67"/>
  <c r="I25" i="67"/>
  <c r="P25" i="67"/>
  <c r="B40" i="67"/>
  <c r="H25" i="67"/>
  <c r="O26" i="67"/>
  <c r="J27" i="67"/>
  <c r="J31" i="67"/>
  <c r="I32" i="67"/>
  <c r="P32" i="67"/>
  <c r="H32" i="67"/>
  <c r="B47" i="67"/>
  <c r="O32" i="67"/>
  <c r="I33" i="67"/>
  <c r="P33" i="67"/>
  <c r="H33" i="67"/>
  <c r="B48" i="67"/>
  <c r="O33" i="67"/>
  <c r="I34" i="67"/>
  <c r="B49" i="67"/>
  <c r="H34" i="67"/>
  <c r="B35" i="67"/>
  <c r="J29" i="67"/>
  <c r="H31" i="67"/>
  <c r="L62" i="67"/>
  <c r="B46" i="67"/>
  <c r="I31" i="67"/>
  <c r="O34" i="67"/>
  <c r="O45" i="67"/>
  <c r="I31" i="65"/>
  <c r="P27" i="65"/>
  <c r="C58" i="65"/>
  <c r="J41" i="65"/>
  <c r="I41" i="65"/>
  <c r="J30" i="65"/>
  <c r="O33" i="65"/>
  <c r="B57" i="65"/>
  <c r="P40" i="65"/>
  <c r="O40" i="65"/>
  <c r="O42" i="65"/>
  <c r="L59" i="65"/>
  <c r="P46" i="65"/>
  <c r="H46" i="65"/>
  <c r="O46" i="65"/>
  <c r="B48" i="65"/>
  <c r="O48" i="65"/>
  <c r="O63" i="65"/>
  <c r="H26" i="65"/>
  <c r="B44" i="65"/>
  <c r="H29" i="65"/>
  <c r="O29" i="65"/>
  <c r="O32" i="65"/>
  <c r="P33" i="65"/>
  <c r="H34" i="65"/>
  <c r="B35" i="65"/>
  <c r="C40" i="65"/>
  <c r="C57" i="65" s="1"/>
  <c r="P42" i="65"/>
  <c r="B45" i="65"/>
  <c r="P45" i="65"/>
  <c r="P48" i="65"/>
  <c r="O58" i="65"/>
  <c r="B63" i="65"/>
  <c r="H25" i="65"/>
  <c r="I26" i="65"/>
  <c r="P28" i="65"/>
  <c r="P29" i="65"/>
  <c r="H30" i="65"/>
  <c r="O30" i="65"/>
  <c r="O31" i="65"/>
  <c r="P32" i="65"/>
  <c r="H33" i="65"/>
  <c r="I40" i="65"/>
  <c r="P41" i="65"/>
  <c r="H41" i="65"/>
  <c r="O41" i="65"/>
  <c r="I42" i="65"/>
  <c r="O45" i="65"/>
  <c r="I46" i="65"/>
  <c r="B47" i="65"/>
  <c r="B58" i="65"/>
  <c r="L61" i="65"/>
  <c r="L65" i="65"/>
  <c r="J26" i="65"/>
  <c r="O28" i="65"/>
  <c r="O35" i="65" s="1"/>
  <c r="I29" i="65"/>
  <c r="I30" i="65"/>
  <c r="H32" i="65"/>
  <c r="J33" i="65"/>
  <c r="I34" i="65"/>
  <c r="P34" i="65"/>
  <c r="J42" i="65"/>
  <c r="B43" i="65"/>
  <c r="J46" i="65"/>
  <c r="B49" i="65"/>
  <c r="B59" i="65"/>
  <c r="L62" i="65"/>
  <c r="B61" i="64"/>
  <c r="J44" i="64"/>
  <c r="I44" i="64"/>
  <c r="H44" i="64"/>
  <c r="P62" i="64"/>
  <c r="P44" i="64"/>
  <c r="B62" i="64"/>
  <c r="H25" i="64"/>
  <c r="P25" i="64"/>
  <c r="H26" i="64"/>
  <c r="P26" i="64"/>
  <c r="H27" i="64"/>
  <c r="O27" i="64"/>
  <c r="O35" i="64" s="1"/>
  <c r="J29" i="64"/>
  <c r="I30" i="64"/>
  <c r="H31" i="64"/>
  <c r="O31" i="64"/>
  <c r="O32" i="64"/>
  <c r="O33" i="64"/>
  <c r="B40" i="64"/>
  <c r="B41" i="64"/>
  <c r="B42" i="64"/>
  <c r="O44" i="64"/>
  <c r="B46" i="64"/>
  <c r="B47" i="64"/>
  <c r="B48" i="64"/>
  <c r="J28" i="64"/>
  <c r="J35" i="64" s="1"/>
  <c r="J32" i="64"/>
  <c r="J34" i="64"/>
  <c r="L61" i="64"/>
  <c r="I25" i="64"/>
  <c r="I26" i="64"/>
  <c r="I27" i="64"/>
  <c r="H28" i="64"/>
  <c r="O28" i="64"/>
  <c r="I31" i="64"/>
  <c r="H32" i="64"/>
  <c r="P32" i="64"/>
  <c r="H33" i="64"/>
  <c r="P33" i="64"/>
  <c r="H34" i="64"/>
  <c r="O34" i="64"/>
  <c r="B43" i="64"/>
  <c r="H45" i="64"/>
  <c r="O45" i="64"/>
  <c r="B49" i="64"/>
  <c r="L59" i="64"/>
  <c r="J33" i="64"/>
  <c r="B35" i="64"/>
  <c r="J45" i="64"/>
  <c r="I28" i="64"/>
  <c r="I45" i="64"/>
  <c r="H58" i="173" l="1"/>
  <c r="I58" i="173"/>
  <c r="H57" i="173"/>
  <c r="I57" i="173"/>
  <c r="J35" i="173"/>
  <c r="O49" i="173"/>
  <c r="J49" i="173"/>
  <c r="I49" i="173"/>
  <c r="B66" i="173"/>
  <c r="P49" i="173"/>
  <c r="H49" i="173"/>
  <c r="O59" i="173"/>
  <c r="P59" i="173"/>
  <c r="P61" i="173"/>
  <c r="O61" i="173"/>
  <c r="J61" i="173"/>
  <c r="I61" i="173"/>
  <c r="H61" i="173"/>
  <c r="B60" i="173"/>
  <c r="J43" i="173"/>
  <c r="O43" i="173"/>
  <c r="P43" i="173"/>
  <c r="I43" i="173"/>
  <c r="H43" i="173"/>
  <c r="H59" i="173"/>
  <c r="I59" i="173"/>
  <c r="J59" i="173"/>
  <c r="H35" i="173"/>
  <c r="I35" i="173"/>
  <c r="O63" i="173"/>
  <c r="H63" i="173"/>
  <c r="P63" i="173"/>
  <c r="J63" i="173"/>
  <c r="I63" i="173"/>
  <c r="B65" i="173"/>
  <c r="O48" i="173"/>
  <c r="H48" i="173"/>
  <c r="P48" i="173"/>
  <c r="J48" i="173"/>
  <c r="I48" i="173"/>
  <c r="I62" i="173"/>
  <c r="J62" i="173"/>
  <c r="H62" i="173"/>
  <c r="P62" i="173"/>
  <c r="O62" i="173"/>
  <c r="P47" i="173"/>
  <c r="H47" i="173"/>
  <c r="I47" i="173"/>
  <c r="I50" i="173" s="1"/>
  <c r="B64" i="173"/>
  <c r="O47" i="173"/>
  <c r="O50" i="173" s="1"/>
  <c r="J47" i="173"/>
  <c r="J58" i="172"/>
  <c r="H57" i="172"/>
  <c r="H58" i="172"/>
  <c r="H35" i="172"/>
  <c r="J35" i="172"/>
  <c r="O35" i="172"/>
  <c r="O59" i="172"/>
  <c r="P59" i="172"/>
  <c r="H59" i="172"/>
  <c r="I59" i="172"/>
  <c r="J59" i="172"/>
  <c r="I62" i="172"/>
  <c r="J62" i="172"/>
  <c r="H62" i="172"/>
  <c r="O49" i="172"/>
  <c r="B66" i="172"/>
  <c r="P49" i="172"/>
  <c r="J49" i="172"/>
  <c r="I49" i="172"/>
  <c r="H49" i="172"/>
  <c r="P47" i="172"/>
  <c r="H47" i="172"/>
  <c r="I47" i="172"/>
  <c r="B64" i="172"/>
  <c r="O47" i="172"/>
  <c r="J47" i="172"/>
  <c r="I35" i="172"/>
  <c r="J61" i="172"/>
  <c r="I61" i="172"/>
  <c r="H61" i="172"/>
  <c r="P62" i="172"/>
  <c r="O62" i="172"/>
  <c r="Q35" i="172"/>
  <c r="H43" i="172"/>
  <c r="B60" i="172"/>
  <c r="J43" i="172"/>
  <c r="O43" i="172"/>
  <c r="P43" i="172"/>
  <c r="P50" i="172" s="1"/>
  <c r="I43" i="172"/>
  <c r="P61" i="172"/>
  <c r="O61" i="172"/>
  <c r="H63" i="172"/>
  <c r="P63" i="172"/>
  <c r="J63" i="172"/>
  <c r="I63" i="172"/>
  <c r="B65" i="172"/>
  <c r="H48" i="172"/>
  <c r="I48" i="172"/>
  <c r="J48" i="172"/>
  <c r="P48" i="172"/>
  <c r="O48" i="172"/>
  <c r="B67" i="172"/>
  <c r="O35" i="171"/>
  <c r="H57" i="171"/>
  <c r="J57" i="171"/>
  <c r="H58" i="171"/>
  <c r="O63" i="171"/>
  <c r="H63" i="171"/>
  <c r="I63" i="171"/>
  <c r="J63" i="171"/>
  <c r="P63" i="171"/>
  <c r="B65" i="171"/>
  <c r="O48" i="171"/>
  <c r="H48" i="171"/>
  <c r="P48" i="171"/>
  <c r="I48" i="171"/>
  <c r="J48" i="171"/>
  <c r="I62" i="171"/>
  <c r="H62" i="171"/>
  <c r="J62" i="171"/>
  <c r="H35" i="171"/>
  <c r="Q35" i="171" s="1"/>
  <c r="O49" i="171"/>
  <c r="J49" i="171"/>
  <c r="B66" i="171"/>
  <c r="P49" i="171"/>
  <c r="I49" i="171"/>
  <c r="H49" i="171"/>
  <c r="B60" i="171"/>
  <c r="J43" i="171"/>
  <c r="P43" i="171"/>
  <c r="P50" i="171" s="1"/>
  <c r="I43" i="171"/>
  <c r="O43" i="171"/>
  <c r="O50" i="171" s="1"/>
  <c r="H43" i="171"/>
  <c r="P62" i="171"/>
  <c r="O62" i="171"/>
  <c r="P47" i="171"/>
  <c r="H47" i="171"/>
  <c r="I47" i="171"/>
  <c r="B64" i="171"/>
  <c r="O47" i="171"/>
  <c r="J47" i="171"/>
  <c r="P61" i="171"/>
  <c r="O61" i="171"/>
  <c r="O59" i="171"/>
  <c r="P59" i="171"/>
  <c r="H59" i="171"/>
  <c r="J59" i="171"/>
  <c r="I59" i="171"/>
  <c r="J50" i="171"/>
  <c r="J61" i="171"/>
  <c r="I61" i="171"/>
  <c r="H61" i="171"/>
  <c r="H58" i="170"/>
  <c r="I57" i="170"/>
  <c r="J58" i="170"/>
  <c r="O49" i="170"/>
  <c r="P49" i="170"/>
  <c r="H49" i="170"/>
  <c r="J49" i="170"/>
  <c r="B66" i="170"/>
  <c r="I49" i="170"/>
  <c r="O43" i="170"/>
  <c r="B60" i="170"/>
  <c r="J43" i="170"/>
  <c r="H43" i="170"/>
  <c r="P43" i="170"/>
  <c r="P50" i="170" s="1"/>
  <c r="I43" i="170"/>
  <c r="B65" i="170"/>
  <c r="O48" i="170"/>
  <c r="H48" i="170"/>
  <c r="I48" i="170"/>
  <c r="P48" i="170"/>
  <c r="J48" i="170"/>
  <c r="O59" i="170"/>
  <c r="P59" i="170"/>
  <c r="P62" i="170"/>
  <c r="O62" i="170"/>
  <c r="I35" i="170"/>
  <c r="H59" i="170"/>
  <c r="I59" i="170"/>
  <c r="J59" i="170"/>
  <c r="J50" i="170"/>
  <c r="H35" i="170"/>
  <c r="J61" i="170"/>
  <c r="I61" i="170"/>
  <c r="H61" i="170"/>
  <c r="P61" i="170"/>
  <c r="O61" i="170"/>
  <c r="O63" i="170"/>
  <c r="H63" i="170"/>
  <c r="P63" i="170"/>
  <c r="I63" i="170"/>
  <c r="J63" i="170"/>
  <c r="P47" i="170"/>
  <c r="H47" i="170"/>
  <c r="I47" i="170"/>
  <c r="I50" i="170" s="1"/>
  <c r="B64" i="170"/>
  <c r="O47" i="170"/>
  <c r="J47" i="170"/>
  <c r="I62" i="170"/>
  <c r="J62" i="170"/>
  <c r="H62" i="170"/>
  <c r="O35" i="169"/>
  <c r="P47" i="169"/>
  <c r="H47" i="169"/>
  <c r="B64" i="169"/>
  <c r="O47" i="169"/>
  <c r="I47" i="169"/>
  <c r="J47" i="169"/>
  <c r="P41" i="169"/>
  <c r="H41" i="169"/>
  <c r="I41" i="169"/>
  <c r="O41" i="169"/>
  <c r="J41" i="169"/>
  <c r="B58" i="169"/>
  <c r="H35" i="169"/>
  <c r="J61" i="169"/>
  <c r="I61" i="169"/>
  <c r="H61" i="169"/>
  <c r="I35" i="169"/>
  <c r="P62" i="169"/>
  <c r="O62" i="169"/>
  <c r="P46" i="169"/>
  <c r="H46" i="169"/>
  <c r="O46" i="169"/>
  <c r="B63" i="169"/>
  <c r="J46" i="169"/>
  <c r="I46" i="169"/>
  <c r="B57" i="169"/>
  <c r="P40" i="169"/>
  <c r="H40" i="169"/>
  <c r="I40" i="169"/>
  <c r="O40" i="169"/>
  <c r="O50" i="169" s="1"/>
  <c r="J40" i="169"/>
  <c r="B65" i="169"/>
  <c r="O48" i="169"/>
  <c r="H48" i="169"/>
  <c r="P48" i="169"/>
  <c r="I48" i="169"/>
  <c r="J48" i="169"/>
  <c r="H42" i="169"/>
  <c r="I42" i="169"/>
  <c r="P42" i="169"/>
  <c r="B59" i="169"/>
  <c r="J42" i="169"/>
  <c r="O49" i="169"/>
  <c r="B66" i="169"/>
  <c r="P49" i="169"/>
  <c r="J49" i="169"/>
  <c r="H49" i="169"/>
  <c r="I49" i="169"/>
  <c r="H43" i="169"/>
  <c r="B60" i="169"/>
  <c r="J43" i="169"/>
  <c r="O43" i="169"/>
  <c r="P43" i="169"/>
  <c r="I43" i="169"/>
  <c r="I62" i="169"/>
  <c r="J62" i="169"/>
  <c r="H62" i="169"/>
  <c r="B65" i="168"/>
  <c r="O48" i="168"/>
  <c r="H48" i="168"/>
  <c r="I48" i="168"/>
  <c r="J48" i="168"/>
  <c r="P48" i="168"/>
  <c r="H42" i="168"/>
  <c r="P42" i="168"/>
  <c r="B59" i="168"/>
  <c r="J42" i="168"/>
  <c r="I42" i="168"/>
  <c r="I62" i="168"/>
  <c r="J62" i="168"/>
  <c r="H62" i="168"/>
  <c r="O49" i="168"/>
  <c r="B66" i="168"/>
  <c r="P49" i="168"/>
  <c r="J49" i="168"/>
  <c r="I49" i="168"/>
  <c r="H49" i="168"/>
  <c r="O43" i="168"/>
  <c r="B60" i="168"/>
  <c r="J43" i="168"/>
  <c r="P43" i="168"/>
  <c r="I43" i="168"/>
  <c r="H43" i="168"/>
  <c r="P47" i="168"/>
  <c r="H47" i="168"/>
  <c r="B64" i="168"/>
  <c r="O47" i="168"/>
  <c r="J47" i="168"/>
  <c r="I47" i="168"/>
  <c r="P41" i="168"/>
  <c r="H41" i="168"/>
  <c r="B58" i="168"/>
  <c r="O41" i="168"/>
  <c r="J41" i="168"/>
  <c r="I41" i="168"/>
  <c r="P62" i="168"/>
  <c r="O62" i="168"/>
  <c r="P46" i="168"/>
  <c r="H46" i="168"/>
  <c r="I46" i="168"/>
  <c r="O46" i="168"/>
  <c r="B63" i="168"/>
  <c r="J46" i="168"/>
  <c r="B57" i="168"/>
  <c r="P40" i="168"/>
  <c r="P50" i="168" s="1"/>
  <c r="H40" i="168"/>
  <c r="I40" i="168"/>
  <c r="O40" i="168"/>
  <c r="J40" i="168"/>
  <c r="J50" i="168" s="1"/>
  <c r="O42" i="168"/>
  <c r="O59" i="168"/>
  <c r="P59" i="168"/>
  <c r="H35" i="168"/>
  <c r="Q35" i="168" s="1"/>
  <c r="J61" i="168"/>
  <c r="I61" i="168"/>
  <c r="H61" i="168"/>
  <c r="J35" i="167"/>
  <c r="O35" i="167"/>
  <c r="I35" i="167"/>
  <c r="P46" i="167"/>
  <c r="H46" i="167"/>
  <c r="I46" i="167"/>
  <c r="O46" i="167"/>
  <c r="B63" i="167"/>
  <c r="J46" i="167"/>
  <c r="B57" i="167"/>
  <c r="P40" i="167"/>
  <c r="H40" i="167"/>
  <c r="I40" i="167"/>
  <c r="O40" i="167"/>
  <c r="J40" i="167"/>
  <c r="P61" i="167"/>
  <c r="O61" i="167"/>
  <c r="P47" i="167"/>
  <c r="H47" i="167"/>
  <c r="B64" i="167"/>
  <c r="O47" i="167"/>
  <c r="I47" i="167"/>
  <c r="J47" i="167"/>
  <c r="H35" i="167"/>
  <c r="Q35" i="167" s="1"/>
  <c r="B60" i="167"/>
  <c r="J43" i="167"/>
  <c r="H43" i="167"/>
  <c r="P43" i="167"/>
  <c r="I43" i="167"/>
  <c r="O43" i="167"/>
  <c r="I62" i="167"/>
  <c r="J62" i="167"/>
  <c r="H62" i="167"/>
  <c r="J61" i="167"/>
  <c r="I61" i="167"/>
  <c r="H61" i="167"/>
  <c r="P41" i="167"/>
  <c r="H41" i="167"/>
  <c r="I41" i="167"/>
  <c r="O41" i="167"/>
  <c r="B58" i="167"/>
  <c r="J41" i="167"/>
  <c r="O49" i="167"/>
  <c r="J49" i="167"/>
  <c r="B66" i="167"/>
  <c r="H49" i="167"/>
  <c r="I49" i="167"/>
  <c r="P49" i="167"/>
  <c r="B65" i="167"/>
  <c r="O48" i="167"/>
  <c r="H48" i="167"/>
  <c r="I48" i="167"/>
  <c r="J48" i="167"/>
  <c r="P48" i="167"/>
  <c r="H42" i="167"/>
  <c r="P42" i="167"/>
  <c r="B59" i="167"/>
  <c r="P59" i="167" s="1"/>
  <c r="J42" i="167"/>
  <c r="I42" i="167"/>
  <c r="J35" i="166"/>
  <c r="B65" i="166"/>
  <c r="H48" i="166"/>
  <c r="J48" i="166"/>
  <c r="P48" i="166"/>
  <c r="I48" i="166"/>
  <c r="H42" i="166"/>
  <c r="B59" i="166"/>
  <c r="J42" i="166"/>
  <c r="P42" i="166"/>
  <c r="I42" i="166"/>
  <c r="I35" i="166"/>
  <c r="P47" i="166"/>
  <c r="H47" i="166"/>
  <c r="B64" i="166"/>
  <c r="O47" i="166"/>
  <c r="J47" i="166"/>
  <c r="I47" i="166"/>
  <c r="P41" i="166"/>
  <c r="H41" i="166"/>
  <c r="O41" i="166"/>
  <c r="J41" i="166"/>
  <c r="B58" i="166"/>
  <c r="I41" i="166"/>
  <c r="H35" i="166"/>
  <c r="O59" i="166"/>
  <c r="P59" i="166"/>
  <c r="B60" i="166"/>
  <c r="J43" i="166"/>
  <c r="P43" i="166"/>
  <c r="I43" i="166"/>
  <c r="O43" i="166"/>
  <c r="H43" i="166"/>
  <c r="P46" i="166"/>
  <c r="H46" i="166"/>
  <c r="O46" i="166"/>
  <c r="B63" i="166"/>
  <c r="J46" i="166"/>
  <c r="I46" i="166"/>
  <c r="B57" i="166"/>
  <c r="P40" i="166"/>
  <c r="H40" i="166"/>
  <c r="O40" i="166"/>
  <c r="J40" i="166"/>
  <c r="I40" i="166"/>
  <c r="I62" i="166"/>
  <c r="H62" i="166"/>
  <c r="J62" i="166"/>
  <c r="O48" i="166"/>
  <c r="J61" i="166"/>
  <c r="I61" i="166"/>
  <c r="H61" i="166"/>
  <c r="O49" i="166"/>
  <c r="J49" i="166"/>
  <c r="I49" i="166"/>
  <c r="B66" i="166"/>
  <c r="P49" i="166"/>
  <c r="H49" i="166"/>
  <c r="P61" i="166"/>
  <c r="O61" i="166"/>
  <c r="O62" i="166"/>
  <c r="O42" i="166"/>
  <c r="P35" i="165"/>
  <c r="J35" i="165"/>
  <c r="B64" i="165"/>
  <c r="O47" i="165"/>
  <c r="J47" i="165"/>
  <c r="P47" i="165"/>
  <c r="H47" i="165"/>
  <c r="I47" i="165"/>
  <c r="H35" i="165"/>
  <c r="P60" i="165"/>
  <c r="O60" i="165"/>
  <c r="I61" i="165"/>
  <c r="H61" i="165"/>
  <c r="J61" i="165"/>
  <c r="O45" i="165"/>
  <c r="H45" i="165"/>
  <c r="P45" i="165"/>
  <c r="B62" i="165"/>
  <c r="J45" i="165"/>
  <c r="I45" i="165"/>
  <c r="O41" i="165"/>
  <c r="J41" i="165"/>
  <c r="H41" i="165"/>
  <c r="B58" i="165"/>
  <c r="I41" i="165"/>
  <c r="P41" i="165"/>
  <c r="J60" i="165"/>
  <c r="I60" i="165"/>
  <c r="H60" i="165"/>
  <c r="I66" i="165"/>
  <c r="O66" i="165"/>
  <c r="H66" i="165"/>
  <c r="J66" i="165"/>
  <c r="O35" i="165"/>
  <c r="O40" i="165"/>
  <c r="J40" i="165"/>
  <c r="B57" i="165"/>
  <c r="I40" i="165"/>
  <c r="P40" i="165"/>
  <c r="H40" i="165"/>
  <c r="O46" i="165"/>
  <c r="B63" i="165"/>
  <c r="J46" i="165"/>
  <c r="P46" i="165"/>
  <c r="I46" i="165"/>
  <c r="H46" i="165"/>
  <c r="B65" i="165"/>
  <c r="J48" i="165"/>
  <c r="O48" i="165"/>
  <c r="H48" i="165"/>
  <c r="P48" i="165"/>
  <c r="I48" i="165"/>
  <c r="P61" i="165"/>
  <c r="O61" i="165"/>
  <c r="B59" i="165"/>
  <c r="J42" i="165"/>
  <c r="O42" i="165"/>
  <c r="P42" i="165"/>
  <c r="I42" i="165"/>
  <c r="H42" i="165"/>
  <c r="I35" i="165"/>
  <c r="H58" i="164"/>
  <c r="J35" i="164"/>
  <c r="O35" i="164"/>
  <c r="O63" i="164"/>
  <c r="H63" i="164"/>
  <c r="I63" i="164"/>
  <c r="J63" i="164"/>
  <c r="P63" i="164"/>
  <c r="B65" i="164"/>
  <c r="O48" i="164"/>
  <c r="H48" i="164"/>
  <c r="I48" i="164"/>
  <c r="J48" i="164"/>
  <c r="P48" i="164"/>
  <c r="J61" i="164"/>
  <c r="I61" i="164"/>
  <c r="H61" i="164"/>
  <c r="I35" i="164"/>
  <c r="P62" i="164"/>
  <c r="O62" i="164"/>
  <c r="P47" i="164"/>
  <c r="H47" i="164"/>
  <c r="B64" i="164"/>
  <c r="O47" i="164"/>
  <c r="I47" i="164"/>
  <c r="J47" i="164"/>
  <c r="H57" i="164"/>
  <c r="I62" i="164"/>
  <c r="H62" i="164"/>
  <c r="J62" i="164"/>
  <c r="H59" i="164"/>
  <c r="J59" i="164"/>
  <c r="I59" i="164"/>
  <c r="H35" i="164"/>
  <c r="Q35" i="164" s="1"/>
  <c r="O59" i="164"/>
  <c r="I57" i="164"/>
  <c r="O49" i="164"/>
  <c r="J49" i="164"/>
  <c r="B66" i="164"/>
  <c r="I49" i="164"/>
  <c r="P49" i="164"/>
  <c r="H49" i="164"/>
  <c r="B60" i="164"/>
  <c r="J43" i="164"/>
  <c r="O43" i="164"/>
  <c r="O50" i="164" s="1"/>
  <c r="H43" i="164"/>
  <c r="H50" i="164" s="1"/>
  <c r="P43" i="164"/>
  <c r="P50" i="164" s="1"/>
  <c r="I43" i="164"/>
  <c r="P61" i="164"/>
  <c r="O61" i="164"/>
  <c r="I58" i="163"/>
  <c r="I57" i="163"/>
  <c r="J35" i="163"/>
  <c r="O35" i="163"/>
  <c r="B65" i="163"/>
  <c r="H48" i="163"/>
  <c r="I48" i="163"/>
  <c r="P48" i="163"/>
  <c r="J48" i="163"/>
  <c r="H58" i="163"/>
  <c r="I35" i="163"/>
  <c r="P47" i="163"/>
  <c r="H47" i="163"/>
  <c r="B64" i="163"/>
  <c r="O47" i="163"/>
  <c r="I47" i="163"/>
  <c r="J47" i="163"/>
  <c r="H35" i="163"/>
  <c r="O48" i="163"/>
  <c r="O49" i="163"/>
  <c r="P49" i="163"/>
  <c r="J49" i="163"/>
  <c r="B66" i="163"/>
  <c r="H49" i="163"/>
  <c r="I49" i="163"/>
  <c r="I50" i="163" s="1"/>
  <c r="H43" i="163"/>
  <c r="B60" i="163"/>
  <c r="J43" i="163"/>
  <c r="P43" i="163"/>
  <c r="P50" i="163" s="1"/>
  <c r="I43" i="163"/>
  <c r="O43" i="163"/>
  <c r="I62" i="163"/>
  <c r="H62" i="163"/>
  <c r="J62" i="163"/>
  <c r="H59" i="163"/>
  <c r="I59" i="163"/>
  <c r="J59" i="163"/>
  <c r="P46" i="163"/>
  <c r="H46" i="163"/>
  <c r="O46" i="163"/>
  <c r="B63" i="163"/>
  <c r="J46" i="163"/>
  <c r="I46" i="163"/>
  <c r="J61" i="163"/>
  <c r="I61" i="163"/>
  <c r="H61" i="163"/>
  <c r="P61" i="163"/>
  <c r="J57" i="163"/>
  <c r="O62" i="163"/>
  <c r="O59" i="163"/>
  <c r="P59" i="163"/>
  <c r="P35" i="162"/>
  <c r="C57" i="162"/>
  <c r="I40" i="162"/>
  <c r="J61" i="162"/>
  <c r="H61" i="162"/>
  <c r="I61" i="162"/>
  <c r="B60" i="162"/>
  <c r="J43" i="162"/>
  <c r="P43" i="162"/>
  <c r="I43" i="162"/>
  <c r="H43" i="162"/>
  <c r="O43" i="162"/>
  <c r="H40" i="162"/>
  <c r="O59" i="162"/>
  <c r="P59" i="162"/>
  <c r="P62" i="162"/>
  <c r="O62" i="162"/>
  <c r="H35" i="162"/>
  <c r="O61" i="162"/>
  <c r="P47" i="162"/>
  <c r="H47" i="162"/>
  <c r="J47" i="162"/>
  <c r="B64" i="162"/>
  <c r="O47" i="162"/>
  <c r="I47" i="162"/>
  <c r="O49" i="162"/>
  <c r="J49" i="162"/>
  <c r="I49" i="162"/>
  <c r="B66" i="162"/>
  <c r="H49" i="162"/>
  <c r="P49" i="162"/>
  <c r="O63" i="162"/>
  <c r="H63" i="162"/>
  <c r="J63" i="162"/>
  <c r="P63" i="162"/>
  <c r="I63" i="162"/>
  <c r="J40" i="162"/>
  <c r="I35" i="162"/>
  <c r="C59" i="162"/>
  <c r="J59" i="162" s="1"/>
  <c r="I42" i="162"/>
  <c r="C58" i="162"/>
  <c r="I41" i="162"/>
  <c r="P61" i="162"/>
  <c r="B65" i="162"/>
  <c r="O48" i="162"/>
  <c r="H48" i="162"/>
  <c r="J48" i="162"/>
  <c r="I48" i="162"/>
  <c r="P48" i="162"/>
  <c r="O35" i="161"/>
  <c r="J35" i="161"/>
  <c r="B65" i="161"/>
  <c r="O48" i="161"/>
  <c r="H48" i="161"/>
  <c r="I48" i="161"/>
  <c r="J48" i="161"/>
  <c r="P48" i="161"/>
  <c r="O59" i="161"/>
  <c r="P59" i="161"/>
  <c r="P47" i="161"/>
  <c r="H47" i="161"/>
  <c r="I47" i="161"/>
  <c r="B64" i="161"/>
  <c r="O47" i="161"/>
  <c r="J47" i="161"/>
  <c r="H42" i="161"/>
  <c r="I42" i="161"/>
  <c r="P42" i="161"/>
  <c r="B59" i="161"/>
  <c r="J42" i="161"/>
  <c r="H43" i="161"/>
  <c r="B60" i="161"/>
  <c r="J43" i="161"/>
  <c r="O43" i="161"/>
  <c r="I43" i="161"/>
  <c r="I35" i="161"/>
  <c r="P46" i="161"/>
  <c r="H46" i="161"/>
  <c r="I46" i="161"/>
  <c r="O46" i="161"/>
  <c r="B63" i="161"/>
  <c r="J46" i="161"/>
  <c r="P41" i="161"/>
  <c r="H41" i="161"/>
  <c r="I41" i="161"/>
  <c r="O41" i="161"/>
  <c r="J41" i="161"/>
  <c r="B58" i="161"/>
  <c r="P35" i="161"/>
  <c r="O42" i="161"/>
  <c r="J61" i="161"/>
  <c r="I61" i="161"/>
  <c r="H61" i="161"/>
  <c r="P61" i="161"/>
  <c r="O61" i="161"/>
  <c r="O49" i="161"/>
  <c r="B66" i="161"/>
  <c r="P49" i="161"/>
  <c r="J49" i="161"/>
  <c r="I49" i="161"/>
  <c r="H49" i="161"/>
  <c r="I62" i="161"/>
  <c r="J62" i="161"/>
  <c r="H62" i="161"/>
  <c r="B57" i="161"/>
  <c r="P40" i="161"/>
  <c r="H40" i="161"/>
  <c r="I40" i="161"/>
  <c r="O40" i="161"/>
  <c r="J40" i="161"/>
  <c r="H35" i="161"/>
  <c r="P62" i="161"/>
  <c r="O35" i="160"/>
  <c r="H35" i="160"/>
  <c r="Q35" i="160" s="1"/>
  <c r="I50" i="160"/>
  <c r="H43" i="160"/>
  <c r="B60" i="160"/>
  <c r="J43" i="160"/>
  <c r="P43" i="160"/>
  <c r="P50" i="160" s="1"/>
  <c r="I43" i="160"/>
  <c r="O43" i="160"/>
  <c r="B65" i="160"/>
  <c r="O48" i="160"/>
  <c r="O50" i="160" s="1"/>
  <c r="H48" i="160"/>
  <c r="P48" i="160"/>
  <c r="I48" i="160"/>
  <c r="J48" i="160"/>
  <c r="J50" i="160" s="1"/>
  <c r="I62" i="160"/>
  <c r="H62" i="160"/>
  <c r="J62" i="160"/>
  <c r="O59" i="160"/>
  <c r="P59" i="160"/>
  <c r="I35" i="160"/>
  <c r="P62" i="160"/>
  <c r="O62" i="160"/>
  <c r="P47" i="160"/>
  <c r="H47" i="160"/>
  <c r="I47" i="160"/>
  <c r="B64" i="160"/>
  <c r="O47" i="160"/>
  <c r="J47" i="160"/>
  <c r="J61" i="160"/>
  <c r="I61" i="160"/>
  <c r="H61" i="160"/>
  <c r="O49" i="160"/>
  <c r="H49" i="160"/>
  <c r="J49" i="160"/>
  <c r="P49" i="160"/>
  <c r="I49" i="160"/>
  <c r="B66" i="160"/>
  <c r="O63" i="160"/>
  <c r="H63" i="160"/>
  <c r="I63" i="160"/>
  <c r="J63" i="160"/>
  <c r="P63" i="160"/>
  <c r="P61" i="160"/>
  <c r="O61" i="160"/>
  <c r="H59" i="160"/>
  <c r="J59" i="160"/>
  <c r="I59" i="160"/>
  <c r="I35" i="159"/>
  <c r="O35" i="159"/>
  <c r="J35" i="159"/>
  <c r="I62" i="159"/>
  <c r="H62" i="159"/>
  <c r="J62" i="159"/>
  <c r="O59" i="159"/>
  <c r="H43" i="159"/>
  <c r="B60" i="159"/>
  <c r="J43" i="159"/>
  <c r="P43" i="159"/>
  <c r="I43" i="159"/>
  <c r="O43" i="159"/>
  <c r="O62" i="159"/>
  <c r="O49" i="159"/>
  <c r="B66" i="159"/>
  <c r="P49" i="159"/>
  <c r="J49" i="159"/>
  <c r="I49" i="159"/>
  <c r="H49" i="159"/>
  <c r="P61" i="159"/>
  <c r="O61" i="159"/>
  <c r="B65" i="159"/>
  <c r="O48" i="159"/>
  <c r="H48" i="159"/>
  <c r="I48" i="159"/>
  <c r="J48" i="159"/>
  <c r="P48" i="159"/>
  <c r="H42" i="159"/>
  <c r="P42" i="159"/>
  <c r="B59" i="159"/>
  <c r="J42" i="159"/>
  <c r="I42" i="159"/>
  <c r="O42" i="159"/>
  <c r="P62" i="159"/>
  <c r="P47" i="159"/>
  <c r="H47" i="159"/>
  <c r="I47" i="159"/>
  <c r="B64" i="159"/>
  <c r="O47" i="159"/>
  <c r="J47" i="159"/>
  <c r="P41" i="159"/>
  <c r="H41" i="159"/>
  <c r="B58" i="159"/>
  <c r="I41" i="159"/>
  <c r="O41" i="159"/>
  <c r="J41" i="159"/>
  <c r="P35" i="159"/>
  <c r="P46" i="159"/>
  <c r="H46" i="159"/>
  <c r="O46" i="159"/>
  <c r="I46" i="159"/>
  <c r="B63" i="159"/>
  <c r="J46" i="159"/>
  <c r="B57" i="159"/>
  <c r="P40" i="159"/>
  <c r="H40" i="159"/>
  <c r="I40" i="159"/>
  <c r="I50" i="159" s="1"/>
  <c r="O40" i="159"/>
  <c r="J40" i="159"/>
  <c r="H35" i="159"/>
  <c r="Q35" i="159" s="1"/>
  <c r="J61" i="159"/>
  <c r="I61" i="159"/>
  <c r="H61" i="159"/>
  <c r="J35" i="158"/>
  <c r="I35" i="158"/>
  <c r="H43" i="158"/>
  <c r="B60" i="158"/>
  <c r="J43" i="158"/>
  <c r="O43" i="158"/>
  <c r="P43" i="158"/>
  <c r="I43" i="158"/>
  <c r="J61" i="158"/>
  <c r="I61" i="158"/>
  <c r="H61" i="158"/>
  <c r="O49" i="158"/>
  <c r="J49" i="158"/>
  <c r="B66" i="158"/>
  <c r="P49" i="158"/>
  <c r="I49" i="158"/>
  <c r="H49" i="158"/>
  <c r="I62" i="158"/>
  <c r="J62" i="158"/>
  <c r="H62" i="158"/>
  <c r="P46" i="158"/>
  <c r="H46" i="158"/>
  <c r="I46" i="158"/>
  <c r="O46" i="158"/>
  <c r="B63" i="158"/>
  <c r="J46" i="158"/>
  <c r="B57" i="158"/>
  <c r="P40" i="158"/>
  <c r="H40" i="158"/>
  <c r="I40" i="158"/>
  <c r="O40" i="158"/>
  <c r="J40" i="158"/>
  <c r="H35" i="158"/>
  <c r="Q35" i="158" s="1"/>
  <c r="O62" i="158"/>
  <c r="P47" i="158"/>
  <c r="H47" i="158"/>
  <c r="B64" i="158"/>
  <c r="O47" i="158"/>
  <c r="I47" i="158"/>
  <c r="J47" i="158"/>
  <c r="P41" i="158"/>
  <c r="H41" i="158"/>
  <c r="I41" i="158"/>
  <c r="O41" i="158"/>
  <c r="J41" i="158"/>
  <c r="B58" i="158"/>
  <c r="P61" i="158"/>
  <c r="O61" i="158"/>
  <c r="P62" i="158"/>
  <c r="O59" i="158"/>
  <c r="B65" i="158"/>
  <c r="O48" i="158"/>
  <c r="H48" i="158"/>
  <c r="P48" i="158"/>
  <c r="J48" i="158"/>
  <c r="I48" i="158"/>
  <c r="H42" i="158"/>
  <c r="I42" i="158"/>
  <c r="P42" i="158"/>
  <c r="B59" i="158"/>
  <c r="J42" i="158"/>
  <c r="P35" i="157"/>
  <c r="J35" i="157"/>
  <c r="P62" i="157"/>
  <c r="O62" i="157"/>
  <c r="P41" i="157"/>
  <c r="H41" i="157"/>
  <c r="O41" i="157"/>
  <c r="J41" i="157"/>
  <c r="B58" i="157"/>
  <c r="I41" i="157"/>
  <c r="O49" i="157"/>
  <c r="J49" i="157"/>
  <c r="I49" i="157"/>
  <c r="B66" i="157"/>
  <c r="P49" i="157"/>
  <c r="H49" i="157"/>
  <c r="P47" i="157"/>
  <c r="H47" i="157"/>
  <c r="B64" i="157"/>
  <c r="O47" i="157"/>
  <c r="J47" i="157"/>
  <c r="I47" i="157"/>
  <c r="H35" i="157"/>
  <c r="B57" i="157"/>
  <c r="P40" i="157"/>
  <c r="H40" i="157"/>
  <c r="O40" i="157"/>
  <c r="J40" i="157"/>
  <c r="I40" i="157"/>
  <c r="I62" i="157"/>
  <c r="H62" i="157"/>
  <c r="J62" i="157"/>
  <c r="B60" i="157"/>
  <c r="J43" i="157"/>
  <c r="P43" i="157"/>
  <c r="I43" i="157"/>
  <c r="O43" i="157"/>
  <c r="H43" i="157"/>
  <c r="J61" i="157"/>
  <c r="I61" i="157"/>
  <c r="H61" i="157"/>
  <c r="I35" i="157"/>
  <c r="P46" i="157"/>
  <c r="H46" i="157"/>
  <c r="O46" i="157"/>
  <c r="B63" i="157"/>
  <c r="J46" i="157"/>
  <c r="I46" i="157"/>
  <c r="H42" i="157"/>
  <c r="B59" i="157"/>
  <c r="P59" i="157" s="1"/>
  <c r="J42" i="157"/>
  <c r="I42" i="157"/>
  <c r="P42" i="157"/>
  <c r="B65" i="157"/>
  <c r="H48" i="157"/>
  <c r="J48" i="157"/>
  <c r="P48" i="157"/>
  <c r="I48" i="157"/>
  <c r="P61" i="157"/>
  <c r="O61" i="157"/>
  <c r="P35" i="156"/>
  <c r="O35" i="156"/>
  <c r="B57" i="156"/>
  <c r="P40" i="156"/>
  <c r="P50" i="156" s="1"/>
  <c r="H40" i="156"/>
  <c r="O40" i="156"/>
  <c r="J40" i="156"/>
  <c r="I40" i="156"/>
  <c r="B65" i="156"/>
  <c r="O48" i="156"/>
  <c r="H48" i="156"/>
  <c r="J48" i="156"/>
  <c r="P48" i="156"/>
  <c r="I48" i="156"/>
  <c r="I35" i="156"/>
  <c r="P46" i="156"/>
  <c r="H46" i="156"/>
  <c r="O46" i="156"/>
  <c r="B63" i="156"/>
  <c r="J46" i="156"/>
  <c r="I46" i="156"/>
  <c r="O49" i="156"/>
  <c r="J49" i="156"/>
  <c r="I49" i="156"/>
  <c r="B66" i="156"/>
  <c r="P49" i="156"/>
  <c r="H49" i="156"/>
  <c r="P47" i="156"/>
  <c r="H47" i="156"/>
  <c r="B64" i="156"/>
  <c r="O47" i="156"/>
  <c r="J47" i="156"/>
  <c r="I47" i="156"/>
  <c r="P61" i="156"/>
  <c r="O61" i="156"/>
  <c r="H42" i="156"/>
  <c r="B59" i="156"/>
  <c r="P59" i="156" s="1"/>
  <c r="J42" i="156"/>
  <c r="P42" i="156"/>
  <c r="I42" i="156"/>
  <c r="J35" i="156"/>
  <c r="H35" i="156"/>
  <c r="I62" i="156"/>
  <c r="H62" i="156"/>
  <c r="J62" i="156"/>
  <c r="B60" i="156"/>
  <c r="J43" i="156"/>
  <c r="P43" i="156"/>
  <c r="I43" i="156"/>
  <c r="O43" i="156"/>
  <c r="H43" i="156"/>
  <c r="J61" i="156"/>
  <c r="I61" i="156"/>
  <c r="H61" i="156"/>
  <c r="P62" i="156"/>
  <c r="O62" i="156"/>
  <c r="P41" i="156"/>
  <c r="H41" i="156"/>
  <c r="O41" i="156"/>
  <c r="J41" i="156"/>
  <c r="B58" i="156"/>
  <c r="I41" i="156"/>
  <c r="J35" i="155"/>
  <c r="O35" i="155"/>
  <c r="P35" i="155"/>
  <c r="B65" i="155"/>
  <c r="H48" i="155"/>
  <c r="J48" i="155"/>
  <c r="P48" i="155"/>
  <c r="I48" i="155"/>
  <c r="H42" i="155"/>
  <c r="B59" i="155"/>
  <c r="J42" i="155"/>
  <c r="P42" i="155"/>
  <c r="I42" i="155"/>
  <c r="O48" i="155"/>
  <c r="J61" i="155"/>
  <c r="I61" i="155"/>
  <c r="H61" i="155"/>
  <c r="O59" i="155"/>
  <c r="P59" i="155"/>
  <c r="I35" i="155"/>
  <c r="P47" i="155"/>
  <c r="H47" i="155"/>
  <c r="B64" i="155"/>
  <c r="O47" i="155"/>
  <c r="J47" i="155"/>
  <c r="I47" i="155"/>
  <c r="P41" i="155"/>
  <c r="H41" i="155"/>
  <c r="O41" i="155"/>
  <c r="J41" i="155"/>
  <c r="B58" i="155"/>
  <c r="I41" i="155"/>
  <c r="H35" i="155"/>
  <c r="O42" i="155"/>
  <c r="B60" i="155"/>
  <c r="J43" i="155"/>
  <c r="P43" i="155"/>
  <c r="I43" i="155"/>
  <c r="O43" i="155"/>
  <c r="H43" i="155"/>
  <c r="P46" i="155"/>
  <c r="H46" i="155"/>
  <c r="O46" i="155"/>
  <c r="B63" i="155"/>
  <c r="J46" i="155"/>
  <c r="I46" i="155"/>
  <c r="B57" i="155"/>
  <c r="P40" i="155"/>
  <c r="H40" i="155"/>
  <c r="O40" i="155"/>
  <c r="J40" i="155"/>
  <c r="I40" i="155"/>
  <c r="I62" i="155"/>
  <c r="H62" i="155"/>
  <c r="J62" i="155"/>
  <c r="O62" i="155"/>
  <c r="O49" i="155"/>
  <c r="J49" i="155"/>
  <c r="I49" i="155"/>
  <c r="B66" i="155"/>
  <c r="P49" i="155"/>
  <c r="H49" i="155"/>
  <c r="P61" i="155"/>
  <c r="O61" i="155"/>
  <c r="P62" i="155"/>
  <c r="J35" i="154"/>
  <c r="H65" i="154"/>
  <c r="P46" i="154"/>
  <c r="H46" i="154"/>
  <c r="O46" i="154"/>
  <c r="B63" i="154"/>
  <c r="J46" i="154"/>
  <c r="I46" i="154"/>
  <c r="B57" i="154"/>
  <c r="P40" i="154"/>
  <c r="H40" i="154"/>
  <c r="O40" i="154"/>
  <c r="J40" i="154"/>
  <c r="I40" i="154"/>
  <c r="P35" i="154"/>
  <c r="J61" i="154"/>
  <c r="I61" i="154"/>
  <c r="H61" i="154"/>
  <c r="H35" i="154"/>
  <c r="P45" i="154"/>
  <c r="I45" i="154"/>
  <c r="H45" i="154"/>
  <c r="B62" i="154"/>
  <c r="J45" i="154"/>
  <c r="I65" i="154"/>
  <c r="O42" i="154"/>
  <c r="H42" i="154"/>
  <c r="B59" i="154"/>
  <c r="J42" i="154"/>
  <c r="I42" i="154"/>
  <c r="P66" i="154"/>
  <c r="I66" i="154"/>
  <c r="H66" i="154"/>
  <c r="J66" i="154"/>
  <c r="O35" i="154"/>
  <c r="O61" i="154"/>
  <c r="O45" i="154"/>
  <c r="I35" i="154"/>
  <c r="P41" i="154"/>
  <c r="H41" i="154"/>
  <c r="O41" i="154"/>
  <c r="J41" i="154"/>
  <c r="B58" i="154"/>
  <c r="I41" i="154"/>
  <c r="O66" i="154"/>
  <c r="P61" i="154"/>
  <c r="I57" i="153"/>
  <c r="O49" i="153"/>
  <c r="J49" i="153"/>
  <c r="I49" i="153"/>
  <c r="B66" i="153"/>
  <c r="P49" i="153"/>
  <c r="H49" i="153"/>
  <c r="P62" i="153"/>
  <c r="O62" i="153"/>
  <c r="I35" i="153"/>
  <c r="H59" i="153"/>
  <c r="J59" i="153"/>
  <c r="I59" i="153"/>
  <c r="I58" i="153"/>
  <c r="H58" i="153"/>
  <c r="J58" i="153"/>
  <c r="J61" i="153"/>
  <c r="I61" i="153"/>
  <c r="H61" i="153"/>
  <c r="P58" i="153"/>
  <c r="H63" i="153"/>
  <c r="J63" i="153"/>
  <c r="P63" i="153"/>
  <c r="I63" i="153"/>
  <c r="B65" i="153"/>
  <c r="H48" i="153"/>
  <c r="J48" i="153"/>
  <c r="P48" i="153"/>
  <c r="I48" i="153"/>
  <c r="I62" i="153"/>
  <c r="H62" i="153"/>
  <c r="J62" i="153"/>
  <c r="B60" i="153"/>
  <c r="J43" i="153"/>
  <c r="P43" i="153"/>
  <c r="I43" i="153"/>
  <c r="O43" i="153"/>
  <c r="H43" i="153"/>
  <c r="P47" i="153"/>
  <c r="H47" i="153"/>
  <c r="B64" i="153"/>
  <c r="O47" i="153"/>
  <c r="J47" i="153"/>
  <c r="I47" i="153"/>
  <c r="P61" i="153"/>
  <c r="O61" i="153"/>
  <c r="J57" i="153"/>
  <c r="O59" i="153"/>
  <c r="P59" i="153"/>
  <c r="O50" i="153"/>
  <c r="H35" i="153"/>
  <c r="Q35" i="153" s="1"/>
  <c r="J35" i="152"/>
  <c r="O35" i="152"/>
  <c r="I35" i="152"/>
  <c r="B60" i="152"/>
  <c r="J43" i="152"/>
  <c r="H43" i="152"/>
  <c r="P43" i="152"/>
  <c r="I43" i="152"/>
  <c r="O43" i="152"/>
  <c r="P61" i="152"/>
  <c r="O61" i="152"/>
  <c r="B65" i="152"/>
  <c r="H48" i="152"/>
  <c r="I48" i="152"/>
  <c r="J48" i="152"/>
  <c r="P48" i="152"/>
  <c r="H42" i="152"/>
  <c r="I42" i="152"/>
  <c r="B59" i="152"/>
  <c r="J42" i="152"/>
  <c r="P42" i="152"/>
  <c r="O49" i="152"/>
  <c r="B66" i="152"/>
  <c r="P49" i="152"/>
  <c r="J49" i="152"/>
  <c r="I49" i="152"/>
  <c r="H49" i="152"/>
  <c r="P47" i="152"/>
  <c r="H47" i="152"/>
  <c r="B64" i="152"/>
  <c r="O47" i="152"/>
  <c r="J47" i="152"/>
  <c r="I47" i="152"/>
  <c r="P41" i="152"/>
  <c r="H41" i="152"/>
  <c r="B58" i="152"/>
  <c r="O41" i="152"/>
  <c r="I41" i="152"/>
  <c r="J41" i="152"/>
  <c r="H35" i="152"/>
  <c r="Q35" i="152" s="1"/>
  <c r="P46" i="152"/>
  <c r="H46" i="152"/>
  <c r="O46" i="152"/>
  <c r="B63" i="152"/>
  <c r="J46" i="152"/>
  <c r="I46" i="152"/>
  <c r="B57" i="152"/>
  <c r="P40" i="152"/>
  <c r="H40" i="152"/>
  <c r="O40" i="152"/>
  <c r="I40" i="152"/>
  <c r="J40" i="152"/>
  <c r="I62" i="152"/>
  <c r="J62" i="152"/>
  <c r="H62" i="152"/>
  <c r="O48" i="152"/>
  <c r="J61" i="152"/>
  <c r="I61" i="152"/>
  <c r="H61" i="152"/>
  <c r="P62" i="152"/>
  <c r="P35" i="151"/>
  <c r="J58" i="151"/>
  <c r="J35" i="151"/>
  <c r="H58" i="151"/>
  <c r="O35" i="151"/>
  <c r="J61" i="151"/>
  <c r="I61" i="151"/>
  <c r="H61" i="151"/>
  <c r="O49" i="151"/>
  <c r="B66" i="151"/>
  <c r="P49" i="151"/>
  <c r="H49" i="151"/>
  <c r="J49" i="151"/>
  <c r="I49" i="151"/>
  <c r="O63" i="151"/>
  <c r="H63" i="151"/>
  <c r="P63" i="151"/>
  <c r="J63" i="151"/>
  <c r="I63" i="151"/>
  <c r="B65" i="151"/>
  <c r="H48" i="151"/>
  <c r="I48" i="151"/>
  <c r="J48" i="151"/>
  <c r="P48" i="151"/>
  <c r="P50" i="151" s="1"/>
  <c r="I62" i="151"/>
  <c r="H62" i="151"/>
  <c r="J62" i="151"/>
  <c r="H35" i="151"/>
  <c r="O59" i="151"/>
  <c r="P59" i="151"/>
  <c r="O43" i="151"/>
  <c r="B60" i="151"/>
  <c r="J43" i="151"/>
  <c r="P43" i="151"/>
  <c r="I43" i="151"/>
  <c r="H43" i="151"/>
  <c r="P62" i="151"/>
  <c r="O62" i="151"/>
  <c r="P47" i="151"/>
  <c r="H47" i="151"/>
  <c r="B64" i="151"/>
  <c r="O47" i="151"/>
  <c r="J47" i="151"/>
  <c r="I47" i="151"/>
  <c r="O61" i="151"/>
  <c r="O48" i="151"/>
  <c r="O50" i="151" s="1"/>
  <c r="I35" i="151"/>
  <c r="H59" i="151"/>
  <c r="I59" i="151"/>
  <c r="J59" i="151"/>
  <c r="P61" i="151"/>
  <c r="O35" i="150"/>
  <c r="J35" i="150"/>
  <c r="I62" i="150"/>
  <c r="H62" i="150"/>
  <c r="J62" i="150"/>
  <c r="P57" i="150"/>
  <c r="B61" i="150"/>
  <c r="J44" i="150"/>
  <c r="I44" i="150"/>
  <c r="H44" i="150"/>
  <c r="B65" i="150"/>
  <c r="H48" i="150"/>
  <c r="J48" i="150"/>
  <c r="P48" i="150"/>
  <c r="I48" i="150"/>
  <c r="O59" i="150"/>
  <c r="P59" i="150"/>
  <c r="H63" i="150"/>
  <c r="J63" i="150"/>
  <c r="I63" i="150"/>
  <c r="P63" i="150"/>
  <c r="O49" i="150"/>
  <c r="J49" i="150"/>
  <c r="I49" i="150"/>
  <c r="P49" i="150"/>
  <c r="B66" i="150"/>
  <c r="H49" i="150"/>
  <c r="B60" i="150"/>
  <c r="J43" i="150"/>
  <c r="I43" i="150"/>
  <c r="P43" i="150"/>
  <c r="H43" i="150"/>
  <c r="O43" i="150"/>
  <c r="O50" i="150" s="1"/>
  <c r="H35" i="150"/>
  <c r="Q35" i="150" s="1"/>
  <c r="O44" i="150"/>
  <c r="C57" i="150"/>
  <c r="I57" i="150" s="1"/>
  <c r="J40" i="150"/>
  <c r="I40" i="150"/>
  <c r="J59" i="150"/>
  <c r="C59" i="150"/>
  <c r="I59" i="150" s="1"/>
  <c r="J42" i="150"/>
  <c r="I42" i="150"/>
  <c r="I35" i="150"/>
  <c r="O63" i="150"/>
  <c r="C58" i="150"/>
  <c r="J41" i="150"/>
  <c r="I41" i="150"/>
  <c r="O57" i="150"/>
  <c r="P62" i="150"/>
  <c r="O62" i="150"/>
  <c r="P47" i="150"/>
  <c r="H47" i="150"/>
  <c r="B64" i="150"/>
  <c r="O47" i="150"/>
  <c r="J47" i="150"/>
  <c r="I47" i="150"/>
  <c r="J35" i="149"/>
  <c r="I35" i="149"/>
  <c r="H63" i="149"/>
  <c r="I63" i="149"/>
  <c r="J63" i="149"/>
  <c r="P63" i="149"/>
  <c r="B65" i="149"/>
  <c r="O48" i="149"/>
  <c r="H48" i="149"/>
  <c r="P48" i="149"/>
  <c r="J48" i="149"/>
  <c r="I48" i="149"/>
  <c r="O49" i="149"/>
  <c r="J49" i="149"/>
  <c r="P49" i="149"/>
  <c r="I49" i="149"/>
  <c r="B66" i="149"/>
  <c r="H49" i="149"/>
  <c r="P62" i="149"/>
  <c r="O62" i="149"/>
  <c r="P47" i="149"/>
  <c r="H47" i="149"/>
  <c r="B64" i="149"/>
  <c r="O47" i="149"/>
  <c r="I47" i="149"/>
  <c r="J47" i="149"/>
  <c r="J61" i="149"/>
  <c r="I61" i="149"/>
  <c r="H61" i="149"/>
  <c r="P61" i="149"/>
  <c r="O59" i="149"/>
  <c r="P59" i="149"/>
  <c r="H43" i="149"/>
  <c r="H50" i="149" s="1"/>
  <c r="B60" i="149"/>
  <c r="J43" i="149"/>
  <c r="P43" i="149"/>
  <c r="P50" i="149" s="1"/>
  <c r="I43" i="149"/>
  <c r="I50" i="149" s="1"/>
  <c r="O43" i="149"/>
  <c r="O50" i="149" s="1"/>
  <c r="H59" i="149"/>
  <c r="I59" i="149"/>
  <c r="J59" i="149"/>
  <c r="H35" i="149"/>
  <c r="Q35" i="149" s="1"/>
  <c r="O63" i="149"/>
  <c r="B67" i="149"/>
  <c r="I62" i="149"/>
  <c r="H62" i="149"/>
  <c r="J62" i="149"/>
  <c r="J58" i="148"/>
  <c r="I57" i="148"/>
  <c r="O35" i="148"/>
  <c r="J35" i="148"/>
  <c r="J57" i="148"/>
  <c r="H63" i="148"/>
  <c r="J63" i="148"/>
  <c r="P63" i="148"/>
  <c r="I63" i="148"/>
  <c r="B65" i="148"/>
  <c r="H48" i="148"/>
  <c r="J48" i="148"/>
  <c r="P48" i="148"/>
  <c r="I48" i="148"/>
  <c r="I62" i="148"/>
  <c r="H62" i="148"/>
  <c r="J62" i="148"/>
  <c r="J61" i="148"/>
  <c r="I61" i="148"/>
  <c r="H61" i="148"/>
  <c r="O49" i="148"/>
  <c r="J49" i="148"/>
  <c r="J50" i="148" s="1"/>
  <c r="I49" i="148"/>
  <c r="B66" i="148"/>
  <c r="P49" i="148"/>
  <c r="H49" i="148"/>
  <c r="H50" i="148" s="1"/>
  <c r="B60" i="148"/>
  <c r="J43" i="148"/>
  <c r="P43" i="148"/>
  <c r="I43" i="148"/>
  <c r="I50" i="148" s="1"/>
  <c r="O43" i="148"/>
  <c r="H43" i="148"/>
  <c r="P62" i="148"/>
  <c r="O62" i="148"/>
  <c r="P47" i="148"/>
  <c r="H47" i="148"/>
  <c r="B64" i="148"/>
  <c r="O47" i="148"/>
  <c r="J47" i="148"/>
  <c r="I47" i="148"/>
  <c r="P61" i="148"/>
  <c r="O61" i="148"/>
  <c r="O59" i="148"/>
  <c r="P59" i="148"/>
  <c r="I35" i="148"/>
  <c r="H59" i="148"/>
  <c r="J59" i="148"/>
  <c r="I59" i="148"/>
  <c r="O63" i="148"/>
  <c r="B67" i="148"/>
  <c r="O48" i="148"/>
  <c r="O50" i="148" s="1"/>
  <c r="H35" i="148"/>
  <c r="Q35" i="148" s="1"/>
  <c r="H57" i="147"/>
  <c r="I35" i="147"/>
  <c r="J35" i="147"/>
  <c r="I57" i="147"/>
  <c r="J61" i="147"/>
  <c r="I61" i="147"/>
  <c r="H61" i="147"/>
  <c r="J58" i="147"/>
  <c r="O49" i="147"/>
  <c r="B66" i="147"/>
  <c r="P49" i="147"/>
  <c r="J49" i="147"/>
  <c r="H49" i="147"/>
  <c r="I49" i="147"/>
  <c r="B60" i="147"/>
  <c r="J43" i="147"/>
  <c r="O43" i="147"/>
  <c r="H43" i="147"/>
  <c r="P43" i="147"/>
  <c r="P50" i="147" s="1"/>
  <c r="I43" i="147"/>
  <c r="I50" i="147" s="1"/>
  <c r="O63" i="147"/>
  <c r="H63" i="147"/>
  <c r="I63" i="147"/>
  <c r="P63" i="147"/>
  <c r="J63" i="147"/>
  <c r="B65" i="147"/>
  <c r="O48" i="147"/>
  <c r="O50" i="147" s="1"/>
  <c r="H48" i="147"/>
  <c r="P48" i="147"/>
  <c r="I48" i="147"/>
  <c r="J48" i="147"/>
  <c r="H59" i="147"/>
  <c r="I59" i="147"/>
  <c r="J59" i="147"/>
  <c r="I62" i="147"/>
  <c r="H62" i="147"/>
  <c r="J62" i="147"/>
  <c r="P61" i="147"/>
  <c r="O61" i="147"/>
  <c r="O59" i="147"/>
  <c r="P59" i="147"/>
  <c r="P62" i="147"/>
  <c r="O62" i="147"/>
  <c r="P47" i="147"/>
  <c r="H47" i="147"/>
  <c r="I47" i="147"/>
  <c r="B64" i="147"/>
  <c r="O47" i="147"/>
  <c r="J47" i="147"/>
  <c r="H35" i="147"/>
  <c r="Q35" i="147" s="1"/>
  <c r="P35" i="146"/>
  <c r="J35" i="146"/>
  <c r="H35" i="146"/>
  <c r="Q35" i="146" s="1"/>
  <c r="O35" i="146"/>
  <c r="J48" i="146"/>
  <c r="B57" i="146"/>
  <c r="P40" i="146"/>
  <c r="H40" i="146"/>
  <c r="O40" i="146"/>
  <c r="J40" i="146"/>
  <c r="I40" i="146"/>
  <c r="P66" i="146"/>
  <c r="I66" i="146"/>
  <c r="O66" i="146"/>
  <c r="H66" i="146"/>
  <c r="J66" i="146"/>
  <c r="J65" i="146"/>
  <c r="I65" i="146"/>
  <c r="H65" i="146"/>
  <c r="P65" i="146"/>
  <c r="O65" i="146"/>
  <c r="J64" i="146"/>
  <c r="I64" i="146"/>
  <c r="O64" i="146"/>
  <c r="H64" i="146"/>
  <c r="J61" i="146"/>
  <c r="I61" i="146"/>
  <c r="H61" i="146"/>
  <c r="P61" i="146"/>
  <c r="H42" i="146"/>
  <c r="B59" i="146"/>
  <c r="O59" i="146" s="1"/>
  <c r="J42" i="146"/>
  <c r="I42" i="146"/>
  <c r="I45" i="146"/>
  <c r="O45" i="146"/>
  <c r="H45" i="146"/>
  <c r="B62" i="146"/>
  <c r="P62" i="146" s="1"/>
  <c r="J45" i="146"/>
  <c r="O42" i="146"/>
  <c r="P46" i="146"/>
  <c r="H46" i="146"/>
  <c r="O46" i="146"/>
  <c r="B63" i="146"/>
  <c r="J46" i="146"/>
  <c r="I46" i="146"/>
  <c r="P41" i="146"/>
  <c r="H41" i="146"/>
  <c r="O41" i="146"/>
  <c r="J41" i="146"/>
  <c r="B58" i="146"/>
  <c r="I41" i="146"/>
  <c r="O65" i="145"/>
  <c r="P35" i="145"/>
  <c r="O35" i="145"/>
  <c r="I35" i="145"/>
  <c r="H35" i="145"/>
  <c r="J35" i="145"/>
  <c r="H63" i="145"/>
  <c r="J63" i="145"/>
  <c r="P63" i="145"/>
  <c r="I63" i="145"/>
  <c r="O49" i="145"/>
  <c r="J49" i="145"/>
  <c r="J50" i="145" s="1"/>
  <c r="I49" i="145"/>
  <c r="B66" i="145"/>
  <c r="P49" i="145"/>
  <c r="H49" i="145"/>
  <c r="P62" i="145"/>
  <c r="O62" i="145"/>
  <c r="O59" i="145"/>
  <c r="P59" i="145"/>
  <c r="P61" i="145"/>
  <c r="O61" i="145"/>
  <c r="I58" i="145"/>
  <c r="H58" i="145"/>
  <c r="J58" i="145"/>
  <c r="J64" i="145"/>
  <c r="P64" i="145"/>
  <c r="I64" i="145"/>
  <c r="O64" i="145"/>
  <c r="H64" i="145"/>
  <c r="B60" i="145"/>
  <c r="J43" i="145"/>
  <c r="P43" i="145"/>
  <c r="P50" i="145" s="1"/>
  <c r="I43" i="145"/>
  <c r="I50" i="145" s="1"/>
  <c r="O43" i="145"/>
  <c r="O50" i="145" s="1"/>
  <c r="H43" i="145"/>
  <c r="H59" i="145"/>
  <c r="J59" i="145"/>
  <c r="I59" i="145"/>
  <c r="I62" i="145"/>
  <c r="H62" i="145"/>
  <c r="J62" i="145"/>
  <c r="J61" i="145"/>
  <c r="I61" i="145"/>
  <c r="H61" i="145"/>
  <c r="I35" i="144"/>
  <c r="H35" i="144"/>
  <c r="Q35" i="144"/>
  <c r="O59" i="144"/>
  <c r="P59" i="144"/>
  <c r="C57" i="144"/>
  <c r="H57" i="144" s="1"/>
  <c r="I40" i="144"/>
  <c r="O44" i="144"/>
  <c r="O50" i="144" s="1"/>
  <c r="O49" i="144"/>
  <c r="J49" i="144"/>
  <c r="I49" i="144"/>
  <c r="P49" i="144"/>
  <c r="B66" i="144"/>
  <c r="H49" i="144"/>
  <c r="B65" i="144"/>
  <c r="H48" i="144"/>
  <c r="J48" i="144"/>
  <c r="P48" i="144"/>
  <c r="I48" i="144"/>
  <c r="P47" i="144"/>
  <c r="P50" i="144" s="1"/>
  <c r="H47" i="144"/>
  <c r="J47" i="144"/>
  <c r="B64" i="144"/>
  <c r="O47" i="144"/>
  <c r="I47" i="144"/>
  <c r="J40" i="144"/>
  <c r="C58" i="144"/>
  <c r="I41" i="144"/>
  <c r="B60" i="144"/>
  <c r="J43" i="144"/>
  <c r="P43" i="144"/>
  <c r="I43" i="144"/>
  <c r="H43" i="144"/>
  <c r="O43" i="144"/>
  <c r="P62" i="144"/>
  <c r="O62" i="144"/>
  <c r="B61" i="144"/>
  <c r="J44" i="144"/>
  <c r="I44" i="144"/>
  <c r="H44" i="144"/>
  <c r="O63" i="144"/>
  <c r="H63" i="144"/>
  <c r="J63" i="144"/>
  <c r="I63" i="144"/>
  <c r="P63" i="144"/>
  <c r="C59" i="144"/>
  <c r="H59" i="144" s="1"/>
  <c r="I42" i="144"/>
  <c r="H40" i="144"/>
  <c r="H50" i="144" s="1"/>
  <c r="P57" i="144"/>
  <c r="O35" i="143"/>
  <c r="J35" i="143"/>
  <c r="I58" i="143"/>
  <c r="I57" i="143"/>
  <c r="H58" i="143"/>
  <c r="P35" i="143"/>
  <c r="H57" i="143"/>
  <c r="H63" i="143"/>
  <c r="J63" i="143"/>
  <c r="P63" i="143"/>
  <c r="I63" i="143"/>
  <c r="B65" i="143"/>
  <c r="H48" i="143"/>
  <c r="J48" i="143"/>
  <c r="P48" i="143"/>
  <c r="I48" i="143"/>
  <c r="I62" i="143"/>
  <c r="H62" i="143"/>
  <c r="J62" i="143"/>
  <c r="O49" i="143"/>
  <c r="J49" i="143"/>
  <c r="I49" i="143"/>
  <c r="B66" i="143"/>
  <c r="P49" i="143"/>
  <c r="H49" i="143"/>
  <c r="B60" i="143"/>
  <c r="J43" i="143"/>
  <c r="P43" i="143"/>
  <c r="P50" i="143" s="1"/>
  <c r="I43" i="143"/>
  <c r="O43" i="143"/>
  <c r="H43" i="143"/>
  <c r="P62" i="143"/>
  <c r="O62" i="143"/>
  <c r="P47" i="143"/>
  <c r="H47" i="143"/>
  <c r="B64" i="143"/>
  <c r="O47" i="143"/>
  <c r="O50" i="143" s="1"/>
  <c r="J47" i="143"/>
  <c r="I47" i="143"/>
  <c r="P61" i="143"/>
  <c r="O61" i="143"/>
  <c r="O48" i="143"/>
  <c r="J61" i="143"/>
  <c r="I61" i="143"/>
  <c r="H61" i="143"/>
  <c r="O59" i="143"/>
  <c r="P59" i="143"/>
  <c r="I35" i="143"/>
  <c r="H59" i="143"/>
  <c r="J59" i="143"/>
  <c r="I59" i="143"/>
  <c r="J50" i="143"/>
  <c r="O63" i="143"/>
  <c r="B67" i="143"/>
  <c r="H50" i="143"/>
  <c r="H35" i="143"/>
  <c r="O35" i="142"/>
  <c r="J35" i="142"/>
  <c r="B57" i="142"/>
  <c r="P40" i="142"/>
  <c r="H40" i="142"/>
  <c r="O40" i="142"/>
  <c r="I40" i="142"/>
  <c r="J40" i="142"/>
  <c r="I62" i="142"/>
  <c r="H62" i="142"/>
  <c r="J62" i="142"/>
  <c r="J61" i="142"/>
  <c r="I61" i="142"/>
  <c r="H61" i="142"/>
  <c r="P62" i="142"/>
  <c r="P46" i="142"/>
  <c r="H46" i="142"/>
  <c r="O46" i="142"/>
  <c r="I46" i="142"/>
  <c r="B63" i="142"/>
  <c r="J46" i="142"/>
  <c r="O62" i="142"/>
  <c r="B60" i="142"/>
  <c r="J43" i="142"/>
  <c r="O43" i="142"/>
  <c r="P43" i="142"/>
  <c r="I43" i="142"/>
  <c r="H43" i="142"/>
  <c r="I35" i="142"/>
  <c r="B65" i="142"/>
  <c r="O48" i="142"/>
  <c r="H48" i="142"/>
  <c r="P48" i="142"/>
  <c r="J48" i="142"/>
  <c r="I48" i="142"/>
  <c r="H42" i="142"/>
  <c r="P42" i="142"/>
  <c r="B59" i="142"/>
  <c r="J42" i="142"/>
  <c r="I42" i="142"/>
  <c r="P35" i="142"/>
  <c r="O42" i="142"/>
  <c r="O49" i="142"/>
  <c r="J49" i="142"/>
  <c r="B66" i="142"/>
  <c r="P49" i="142"/>
  <c r="I49" i="142"/>
  <c r="H49" i="142"/>
  <c r="P61" i="142"/>
  <c r="O61" i="142"/>
  <c r="P47" i="142"/>
  <c r="H47" i="142"/>
  <c r="B64" i="142"/>
  <c r="O47" i="142"/>
  <c r="J47" i="142"/>
  <c r="I47" i="142"/>
  <c r="P41" i="142"/>
  <c r="H41" i="142"/>
  <c r="O41" i="142"/>
  <c r="B58" i="142"/>
  <c r="J41" i="142"/>
  <c r="I41" i="142"/>
  <c r="H35" i="142"/>
  <c r="Q35" i="142" s="1"/>
  <c r="O35" i="141"/>
  <c r="H35" i="141"/>
  <c r="P62" i="141"/>
  <c r="O62" i="141"/>
  <c r="H59" i="141"/>
  <c r="J59" i="141"/>
  <c r="I59" i="141"/>
  <c r="J57" i="141"/>
  <c r="H57" i="141"/>
  <c r="I57" i="141"/>
  <c r="O59" i="141"/>
  <c r="P59" i="141"/>
  <c r="O57" i="141"/>
  <c r="B61" i="141"/>
  <c r="J44" i="141"/>
  <c r="I44" i="141"/>
  <c r="H44" i="141"/>
  <c r="O49" i="141"/>
  <c r="I49" i="141"/>
  <c r="J49" i="141"/>
  <c r="P49" i="141"/>
  <c r="B66" i="141"/>
  <c r="H49" i="141"/>
  <c r="B60" i="141"/>
  <c r="J43" i="141"/>
  <c r="I43" i="141"/>
  <c r="P43" i="141"/>
  <c r="H43" i="141"/>
  <c r="O43" i="141"/>
  <c r="O50" i="141" s="1"/>
  <c r="O44" i="141"/>
  <c r="P47" i="141"/>
  <c r="H47" i="141"/>
  <c r="J47" i="141"/>
  <c r="B64" i="141"/>
  <c r="O47" i="141"/>
  <c r="I47" i="141"/>
  <c r="O63" i="141"/>
  <c r="H63" i="141"/>
  <c r="J63" i="141"/>
  <c r="P63" i="141"/>
  <c r="I63" i="141"/>
  <c r="I35" i="141"/>
  <c r="Q35" i="141" s="1"/>
  <c r="I62" i="141"/>
  <c r="H62" i="141"/>
  <c r="J62" i="141"/>
  <c r="O61" i="141"/>
  <c r="P61" i="141"/>
  <c r="B65" i="141"/>
  <c r="B67" i="141" s="1"/>
  <c r="H48" i="141"/>
  <c r="J48" i="141"/>
  <c r="P48" i="141"/>
  <c r="I48" i="141"/>
  <c r="P44" i="141"/>
  <c r="I35" i="140"/>
  <c r="J35" i="140"/>
  <c r="H43" i="140"/>
  <c r="B60" i="140"/>
  <c r="J43" i="140"/>
  <c r="O43" i="140"/>
  <c r="P43" i="140"/>
  <c r="I43" i="140"/>
  <c r="I62" i="140"/>
  <c r="J62" i="140"/>
  <c r="H62" i="140"/>
  <c r="B65" i="140"/>
  <c r="O48" i="140"/>
  <c r="H48" i="140"/>
  <c r="P48" i="140"/>
  <c r="J48" i="140"/>
  <c r="I48" i="140"/>
  <c r="H42" i="140"/>
  <c r="P42" i="140"/>
  <c r="B59" i="140"/>
  <c r="J42" i="140"/>
  <c r="I42" i="140"/>
  <c r="J61" i="140"/>
  <c r="I61" i="140"/>
  <c r="H61" i="140"/>
  <c r="O49" i="140"/>
  <c r="J49" i="140"/>
  <c r="B66" i="140"/>
  <c r="I49" i="140"/>
  <c r="P49" i="140"/>
  <c r="H49" i="140"/>
  <c r="P47" i="140"/>
  <c r="H47" i="140"/>
  <c r="B64" i="140"/>
  <c r="O47" i="140"/>
  <c r="I47" i="140"/>
  <c r="J47" i="140"/>
  <c r="P41" i="140"/>
  <c r="H41" i="140"/>
  <c r="O41" i="140"/>
  <c r="B58" i="140"/>
  <c r="J41" i="140"/>
  <c r="I41" i="140"/>
  <c r="H35" i="140"/>
  <c r="Q35" i="140" s="1"/>
  <c r="O62" i="140"/>
  <c r="P46" i="140"/>
  <c r="H46" i="140"/>
  <c r="O46" i="140"/>
  <c r="I46" i="140"/>
  <c r="B63" i="140"/>
  <c r="J46" i="140"/>
  <c r="B57" i="140"/>
  <c r="P40" i="140"/>
  <c r="H40" i="140"/>
  <c r="O40" i="140"/>
  <c r="J40" i="140"/>
  <c r="J50" i="140" s="1"/>
  <c r="I40" i="140"/>
  <c r="P61" i="140"/>
  <c r="O61" i="140"/>
  <c r="P62" i="140"/>
  <c r="H35" i="139"/>
  <c r="J35" i="139"/>
  <c r="I35" i="139"/>
  <c r="Q35" i="139" s="1"/>
  <c r="O35" i="139"/>
  <c r="H63" i="139"/>
  <c r="J63" i="139"/>
  <c r="P63" i="139"/>
  <c r="I63" i="139"/>
  <c r="B65" i="139"/>
  <c r="H48" i="139"/>
  <c r="J48" i="139"/>
  <c r="P48" i="139"/>
  <c r="I48" i="139"/>
  <c r="I45" i="139"/>
  <c r="O45" i="139"/>
  <c r="O50" i="139" s="1"/>
  <c r="H45" i="139"/>
  <c r="B62" i="139"/>
  <c r="J45" i="139"/>
  <c r="O63" i="139"/>
  <c r="O49" i="139"/>
  <c r="J49" i="139"/>
  <c r="I49" i="139"/>
  <c r="B66" i="139"/>
  <c r="P49" i="139"/>
  <c r="H49" i="139"/>
  <c r="P62" i="139"/>
  <c r="O62" i="139"/>
  <c r="P47" i="139"/>
  <c r="H47" i="139"/>
  <c r="B64" i="139"/>
  <c r="O47" i="139"/>
  <c r="J47" i="139"/>
  <c r="I47" i="139"/>
  <c r="P61" i="139"/>
  <c r="O61" i="139"/>
  <c r="O48" i="139"/>
  <c r="P45" i="139"/>
  <c r="P50" i="139" s="1"/>
  <c r="O59" i="139"/>
  <c r="P59" i="139"/>
  <c r="H59" i="139"/>
  <c r="J59" i="139"/>
  <c r="I59" i="139"/>
  <c r="I50" i="139"/>
  <c r="J61" i="139"/>
  <c r="I61" i="139"/>
  <c r="H61" i="139"/>
  <c r="B67" i="139"/>
  <c r="J35" i="138"/>
  <c r="O35" i="138"/>
  <c r="O49" i="138"/>
  <c r="B66" i="138"/>
  <c r="P49" i="138"/>
  <c r="J49" i="138"/>
  <c r="I49" i="138"/>
  <c r="H49" i="138"/>
  <c r="O43" i="138"/>
  <c r="B60" i="138"/>
  <c r="J43" i="138"/>
  <c r="P43" i="138"/>
  <c r="I43" i="138"/>
  <c r="H43" i="138"/>
  <c r="H59" i="138"/>
  <c r="I59" i="138"/>
  <c r="J59" i="138"/>
  <c r="H35" i="138"/>
  <c r="J61" i="138"/>
  <c r="I61" i="138"/>
  <c r="H61" i="138"/>
  <c r="I62" i="138"/>
  <c r="J62" i="138"/>
  <c r="H62" i="138"/>
  <c r="P47" i="138"/>
  <c r="H47" i="138"/>
  <c r="B64" i="138"/>
  <c r="B67" i="138" s="1"/>
  <c r="O47" i="138"/>
  <c r="I47" i="138"/>
  <c r="J47" i="138"/>
  <c r="O59" i="138"/>
  <c r="P59" i="138"/>
  <c r="P61" i="138"/>
  <c r="O61" i="138"/>
  <c r="I57" i="138"/>
  <c r="P62" i="138"/>
  <c r="O62" i="138"/>
  <c r="H57" i="138"/>
  <c r="O50" i="138"/>
  <c r="I35" i="138"/>
  <c r="H63" i="138"/>
  <c r="I63" i="138"/>
  <c r="J63" i="138"/>
  <c r="P63" i="138"/>
  <c r="B65" i="138"/>
  <c r="O48" i="138"/>
  <c r="H48" i="138"/>
  <c r="P48" i="138"/>
  <c r="J48" i="138"/>
  <c r="I48" i="138"/>
  <c r="H60" i="137"/>
  <c r="I41" i="137"/>
  <c r="J35" i="137"/>
  <c r="H41" i="137"/>
  <c r="H35" i="137"/>
  <c r="J41" i="137"/>
  <c r="J64" i="137"/>
  <c r="P64" i="137"/>
  <c r="I64" i="137"/>
  <c r="O64" i="137"/>
  <c r="H64" i="137"/>
  <c r="H59" i="137"/>
  <c r="J59" i="137"/>
  <c r="I59" i="137"/>
  <c r="I66" i="137"/>
  <c r="H66" i="137"/>
  <c r="J66" i="137"/>
  <c r="I60" i="137"/>
  <c r="O59" i="137"/>
  <c r="P59" i="137"/>
  <c r="O50" i="137"/>
  <c r="P65" i="137"/>
  <c r="O65" i="137"/>
  <c r="J61" i="137"/>
  <c r="I61" i="137"/>
  <c r="H61" i="137"/>
  <c r="P50" i="137"/>
  <c r="I58" i="137"/>
  <c r="H58" i="137"/>
  <c r="J58" i="137"/>
  <c r="O58" i="137"/>
  <c r="H63" i="137"/>
  <c r="J63" i="137"/>
  <c r="I63" i="137"/>
  <c r="P63" i="137"/>
  <c r="I45" i="137"/>
  <c r="I50" i="137" s="1"/>
  <c r="H45" i="137"/>
  <c r="B62" i="137"/>
  <c r="J45" i="137"/>
  <c r="J50" i="137" s="1"/>
  <c r="O35" i="137"/>
  <c r="Q35" i="137" s="1"/>
  <c r="B67" i="137"/>
  <c r="O63" i="137"/>
  <c r="O35" i="136"/>
  <c r="J35" i="136"/>
  <c r="B57" i="136"/>
  <c r="P40" i="136"/>
  <c r="H40" i="136"/>
  <c r="O40" i="136"/>
  <c r="J40" i="136"/>
  <c r="I40" i="136"/>
  <c r="H35" i="136"/>
  <c r="B65" i="136"/>
  <c r="O48" i="136"/>
  <c r="H48" i="136"/>
  <c r="P48" i="136"/>
  <c r="I48" i="136"/>
  <c r="J48" i="136"/>
  <c r="P46" i="136"/>
  <c r="H46" i="136"/>
  <c r="O46" i="136"/>
  <c r="B63" i="136"/>
  <c r="J46" i="136"/>
  <c r="I46" i="136"/>
  <c r="O49" i="136"/>
  <c r="B66" i="136"/>
  <c r="P49" i="136"/>
  <c r="H49" i="136"/>
  <c r="J49" i="136"/>
  <c r="I49" i="136"/>
  <c r="P47" i="136"/>
  <c r="H47" i="136"/>
  <c r="I47" i="136"/>
  <c r="B64" i="136"/>
  <c r="O47" i="136"/>
  <c r="J47" i="136"/>
  <c r="I35" i="136"/>
  <c r="H42" i="136"/>
  <c r="B59" i="136"/>
  <c r="J42" i="136"/>
  <c r="P42" i="136"/>
  <c r="I42" i="136"/>
  <c r="J61" i="136"/>
  <c r="I61" i="136"/>
  <c r="H61" i="136"/>
  <c r="B60" i="136"/>
  <c r="J43" i="136"/>
  <c r="P43" i="136"/>
  <c r="I43" i="136"/>
  <c r="H43" i="136"/>
  <c r="O43" i="136"/>
  <c r="P61" i="136"/>
  <c r="O61" i="136"/>
  <c r="P41" i="136"/>
  <c r="H41" i="136"/>
  <c r="B58" i="136"/>
  <c r="O41" i="136"/>
  <c r="J41" i="136"/>
  <c r="I41" i="136"/>
  <c r="P35" i="136"/>
  <c r="I62" i="136"/>
  <c r="J62" i="136"/>
  <c r="H62" i="136"/>
  <c r="O35" i="135"/>
  <c r="J35" i="135"/>
  <c r="P62" i="135"/>
  <c r="O62" i="135"/>
  <c r="P47" i="135"/>
  <c r="H47" i="135"/>
  <c r="B64" i="135"/>
  <c r="O47" i="135"/>
  <c r="J47" i="135"/>
  <c r="I47" i="135"/>
  <c r="P61" i="135"/>
  <c r="O61" i="135"/>
  <c r="H58" i="135"/>
  <c r="H59" i="135"/>
  <c r="J59" i="135"/>
  <c r="I59" i="135"/>
  <c r="J58" i="135"/>
  <c r="O49" i="135"/>
  <c r="J49" i="135"/>
  <c r="I49" i="135"/>
  <c r="B66" i="135"/>
  <c r="P49" i="135"/>
  <c r="H49" i="135"/>
  <c r="B60" i="135"/>
  <c r="J43" i="135"/>
  <c r="P43" i="135"/>
  <c r="I43" i="135"/>
  <c r="O43" i="135"/>
  <c r="H43" i="135"/>
  <c r="H35" i="135"/>
  <c r="J57" i="135"/>
  <c r="O59" i="135"/>
  <c r="P59" i="135"/>
  <c r="I35" i="135"/>
  <c r="H63" i="135"/>
  <c r="J63" i="135"/>
  <c r="P63" i="135"/>
  <c r="I63" i="135"/>
  <c r="B65" i="135"/>
  <c r="H48" i="135"/>
  <c r="J48" i="135"/>
  <c r="P48" i="135"/>
  <c r="I48" i="135"/>
  <c r="I62" i="135"/>
  <c r="H62" i="135"/>
  <c r="J62" i="135"/>
  <c r="O63" i="135"/>
  <c r="O48" i="135"/>
  <c r="J61" i="135"/>
  <c r="I61" i="135"/>
  <c r="H61" i="135"/>
  <c r="J35" i="134"/>
  <c r="O35" i="134"/>
  <c r="I62" i="134"/>
  <c r="H62" i="134"/>
  <c r="J62" i="134"/>
  <c r="P47" i="134"/>
  <c r="H47" i="134"/>
  <c r="B64" i="134"/>
  <c r="O47" i="134"/>
  <c r="I47" i="134"/>
  <c r="J47" i="134"/>
  <c r="P46" i="134"/>
  <c r="H46" i="134"/>
  <c r="O46" i="134"/>
  <c r="I46" i="134"/>
  <c r="B63" i="134"/>
  <c r="J46" i="134"/>
  <c r="P41" i="134"/>
  <c r="H41" i="134"/>
  <c r="O41" i="134"/>
  <c r="B58" i="134"/>
  <c r="J41" i="134"/>
  <c r="I41" i="134"/>
  <c r="P35" i="134"/>
  <c r="O42" i="134"/>
  <c r="H42" i="134"/>
  <c r="P42" i="134"/>
  <c r="B59" i="134"/>
  <c r="J42" i="134"/>
  <c r="I42" i="134"/>
  <c r="B60" i="134"/>
  <c r="J43" i="134"/>
  <c r="I43" i="134"/>
  <c r="O43" i="134"/>
  <c r="H43" i="134"/>
  <c r="I35" i="134"/>
  <c r="B57" i="134"/>
  <c r="P40" i="134"/>
  <c r="H40" i="134"/>
  <c r="O40" i="134"/>
  <c r="J40" i="134"/>
  <c r="I40" i="134"/>
  <c r="H35" i="134"/>
  <c r="O62" i="134"/>
  <c r="O49" i="134"/>
  <c r="J49" i="134"/>
  <c r="B66" i="134"/>
  <c r="I49" i="134"/>
  <c r="P49" i="134"/>
  <c r="H49" i="134"/>
  <c r="P61" i="134"/>
  <c r="O61" i="134"/>
  <c r="B65" i="134"/>
  <c r="O48" i="134"/>
  <c r="H48" i="134"/>
  <c r="P48" i="134"/>
  <c r="J48" i="134"/>
  <c r="I48" i="134"/>
  <c r="P43" i="134"/>
  <c r="J61" i="134"/>
  <c r="I61" i="134"/>
  <c r="H61" i="134"/>
  <c r="P62" i="134"/>
  <c r="J35" i="133"/>
  <c r="P41" i="133"/>
  <c r="H41" i="133"/>
  <c r="O41" i="133"/>
  <c r="J41" i="133"/>
  <c r="B58" i="133"/>
  <c r="I41" i="133"/>
  <c r="P46" i="133"/>
  <c r="H46" i="133"/>
  <c r="O46" i="133"/>
  <c r="B63" i="133"/>
  <c r="J46" i="133"/>
  <c r="I46" i="133"/>
  <c r="B65" i="133"/>
  <c r="O48" i="133"/>
  <c r="H48" i="133"/>
  <c r="J48" i="133"/>
  <c r="P48" i="133"/>
  <c r="I48" i="133"/>
  <c r="B57" i="133"/>
  <c r="P40" i="133"/>
  <c r="P50" i="133" s="1"/>
  <c r="H40" i="133"/>
  <c r="O40" i="133"/>
  <c r="J40" i="133"/>
  <c r="I40" i="133"/>
  <c r="I50" i="133" s="1"/>
  <c r="I62" i="133"/>
  <c r="H62" i="133"/>
  <c r="J62" i="133"/>
  <c r="O35" i="133"/>
  <c r="O42" i="133"/>
  <c r="H42" i="133"/>
  <c r="B59" i="133"/>
  <c r="J42" i="133"/>
  <c r="P42" i="133"/>
  <c r="I42" i="133"/>
  <c r="H35" i="133"/>
  <c r="I35" i="133"/>
  <c r="P47" i="133"/>
  <c r="H47" i="133"/>
  <c r="B64" i="133"/>
  <c r="O47" i="133"/>
  <c r="J47" i="133"/>
  <c r="I47" i="133"/>
  <c r="P35" i="133"/>
  <c r="P61" i="133"/>
  <c r="O61" i="133"/>
  <c r="J60" i="133"/>
  <c r="I60" i="133"/>
  <c r="H60" i="133"/>
  <c r="P66" i="133"/>
  <c r="I66" i="133"/>
  <c r="H66" i="133"/>
  <c r="J66" i="133"/>
  <c r="P60" i="133"/>
  <c r="J40" i="132"/>
  <c r="J35" i="132"/>
  <c r="H40" i="132"/>
  <c r="I35" i="132"/>
  <c r="P35" i="132"/>
  <c r="O62" i="132"/>
  <c r="B60" i="132"/>
  <c r="J43" i="132"/>
  <c r="P43" i="132"/>
  <c r="I43" i="132"/>
  <c r="O43" i="132"/>
  <c r="H43" i="132"/>
  <c r="H50" i="132" s="1"/>
  <c r="J57" i="132"/>
  <c r="I57" i="132"/>
  <c r="H57" i="132"/>
  <c r="H59" i="132"/>
  <c r="J59" i="132"/>
  <c r="I59" i="132"/>
  <c r="I58" i="132"/>
  <c r="H58" i="132"/>
  <c r="J58" i="132"/>
  <c r="P58" i="132"/>
  <c r="I45" i="132"/>
  <c r="H45" i="132"/>
  <c r="B62" i="132"/>
  <c r="J45" i="132"/>
  <c r="P57" i="132"/>
  <c r="O50" i="132"/>
  <c r="O49" i="132"/>
  <c r="J49" i="132"/>
  <c r="I49" i="132"/>
  <c r="H49" i="132"/>
  <c r="B66" i="132"/>
  <c r="P49" i="132"/>
  <c r="P47" i="132"/>
  <c r="H47" i="132"/>
  <c r="B64" i="132"/>
  <c r="O47" i="132"/>
  <c r="J47" i="132"/>
  <c r="I47" i="132"/>
  <c r="H35" i="132"/>
  <c r="O57" i="132"/>
  <c r="B61" i="132"/>
  <c r="J44" i="132"/>
  <c r="I44" i="132"/>
  <c r="P44" i="132"/>
  <c r="P50" i="132" s="1"/>
  <c r="H44" i="132"/>
  <c r="H63" i="132"/>
  <c r="J63" i="132"/>
  <c r="I63" i="132"/>
  <c r="P63" i="132"/>
  <c r="B65" i="132"/>
  <c r="H48" i="132"/>
  <c r="J48" i="132"/>
  <c r="I48" i="132"/>
  <c r="O59" i="132"/>
  <c r="P59" i="132"/>
  <c r="O44" i="132"/>
  <c r="O35" i="131"/>
  <c r="J35" i="131"/>
  <c r="J58" i="131"/>
  <c r="H58" i="131"/>
  <c r="B65" i="131"/>
  <c r="H48" i="131"/>
  <c r="J48" i="131"/>
  <c r="P48" i="131"/>
  <c r="P50" i="131" s="1"/>
  <c r="I48" i="131"/>
  <c r="O49" i="131"/>
  <c r="J49" i="131"/>
  <c r="I49" i="131"/>
  <c r="B66" i="131"/>
  <c r="P49" i="131"/>
  <c r="H49" i="131"/>
  <c r="H50" i="131" s="1"/>
  <c r="B60" i="131"/>
  <c r="J43" i="131"/>
  <c r="P43" i="131"/>
  <c r="I43" i="131"/>
  <c r="I50" i="131" s="1"/>
  <c r="O43" i="131"/>
  <c r="H43" i="131"/>
  <c r="P62" i="131"/>
  <c r="O62" i="131"/>
  <c r="P47" i="131"/>
  <c r="H47" i="131"/>
  <c r="B64" i="131"/>
  <c r="O47" i="131"/>
  <c r="J47" i="131"/>
  <c r="I47" i="131"/>
  <c r="P61" i="131"/>
  <c r="O61" i="131"/>
  <c r="J57" i="131"/>
  <c r="O48" i="131"/>
  <c r="J61" i="131"/>
  <c r="I61" i="131"/>
  <c r="H61" i="131"/>
  <c r="O59" i="131"/>
  <c r="P59" i="131"/>
  <c r="I35" i="131"/>
  <c r="H59" i="131"/>
  <c r="J59" i="131"/>
  <c r="I59" i="131"/>
  <c r="B67" i="131"/>
  <c r="H63" i="131"/>
  <c r="J63" i="131"/>
  <c r="P63" i="131"/>
  <c r="I63" i="131"/>
  <c r="I62" i="131"/>
  <c r="H62" i="131"/>
  <c r="J62" i="131"/>
  <c r="H35" i="131"/>
  <c r="Q35" i="131" s="1"/>
  <c r="J35" i="130"/>
  <c r="P47" i="130"/>
  <c r="H47" i="130"/>
  <c r="B64" i="130"/>
  <c r="O47" i="130"/>
  <c r="J47" i="130"/>
  <c r="I47" i="130"/>
  <c r="P35" i="130"/>
  <c r="B60" i="130"/>
  <c r="J43" i="130"/>
  <c r="I43" i="130"/>
  <c r="O43" i="130"/>
  <c r="H43" i="130"/>
  <c r="P62" i="130"/>
  <c r="O62" i="130"/>
  <c r="P46" i="130"/>
  <c r="H46" i="130"/>
  <c r="O46" i="130"/>
  <c r="B63" i="130"/>
  <c r="J46" i="130"/>
  <c r="I46" i="130"/>
  <c r="O42" i="130"/>
  <c r="H42" i="130"/>
  <c r="B59" i="130"/>
  <c r="J42" i="130"/>
  <c r="P42" i="130"/>
  <c r="I42" i="130"/>
  <c r="H35" i="130"/>
  <c r="O49" i="130"/>
  <c r="J49" i="130"/>
  <c r="I49" i="130"/>
  <c r="B66" i="130"/>
  <c r="P49" i="130"/>
  <c r="H49" i="130"/>
  <c r="P41" i="130"/>
  <c r="H41" i="130"/>
  <c r="O41" i="130"/>
  <c r="J41" i="130"/>
  <c r="B58" i="130"/>
  <c r="I41" i="130"/>
  <c r="I62" i="130"/>
  <c r="H62" i="130"/>
  <c r="J62" i="130"/>
  <c r="I35" i="130"/>
  <c r="B65" i="130"/>
  <c r="O48" i="130"/>
  <c r="H48" i="130"/>
  <c r="J48" i="130"/>
  <c r="P48" i="130"/>
  <c r="I48" i="130"/>
  <c r="B57" i="130"/>
  <c r="P40" i="130"/>
  <c r="P50" i="130" s="1"/>
  <c r="H40" i="130"/>
  <c r="O40" i="130"/>
  <c r="J40" i="130"/>
  <c r="I40" i="130"/>
  <c r="I50" i="130" s="1"/>
  <c r="P61" i="130"/>
  <c r="O61" i="130"/>
  <c r="J35" i="129"/>
  <c r="O35" i="129"/>
  <c r="I40" i="129"/>
  <c r="C57" i="129"/>
  <c r="J57" i="129" s="1"/>
  <c r="J40" i="129"/>
  <c r="H40" i="129"/>
  <c r="O63" i="129"/>
  <c r="H63" i="129"/>
  <c r="J63" i="129"/>
  <c r="P63" i="129"/>
  <c r="I63" i="129"/>
  <c r="C58" i="129"/>
  <c r="I41" i="129"/>
  <c r="J41" i="129"/>
  <c r="B65" i="129"/>
  <c r="H48" i="129"/>
  <c r="J48" i="129"/>
  <c r="P48" i="129"/>
  <c r="I48" i="129"/>
  <c r="O49" i="129"/>
  <c r="I49" i="129"/>
  <c r="J49" i="129"/>
  <c r="B66" i="129"/>
  <c r="P49" i="129"/>
  <c r="P50" i="129" s="1"/>
  <c r="H49" i="129"/>
  <c r="B60" i="129"/>
  <c r="J43" i="129"/>
  <c r="O43" i="129"/>
  <c r="I43" i="129"/>
  <c r="P43" i="129"/>
  <c r="H43" i="129"/>
  <c r="O61" i="129"/>
  <c r="P62" i="129"/>
  <c r="O62" i="129"/>
  <c r="B61" i="129"/>
  <c r="J44" i="129"/>
  <c r="I44" i="129"/>
  <c r="H44" i="129"/>
  <c r="I62" i="129"/>
  <c r="H62" i="129"/>
  <c r="J62" i="129"/>
  <c r="O44" i="129"/>
  <c r="P47" i="129"/>
  <c r="H47" i="129"/>
  <c r="J47" i="129"/>
  <c r="B64" i="129"/>
  <c r="O47" i="129"/>
  <c r="I47" i="129"/>
  <c r="H35" i="129"/>
  <c r="O59" i="129"/>
  <c r="P59" i="129"/>
  <c r="H59" i="129"/>
  <c r="J59" i="129"/>
  <c r="I59" i="129"/>
  <c r="I35" i="129"/>
  <c r="O35" i="128"/>
  <c r="J35" i="128"/>
  <c r="I35" i="128"/>
  <c r="P47" i="128"/>
  <c r="H47" i="128"/>
  <c r="B64" i="128"/>
  <c r="O47" i="128"/>
  <c r="I47" i="128"/>
  <c r="J47" i="128"/>
  <c r="P41" i="128"/>
  <c r="H41" i="128"/>
  <c r="B58" i="128"/>
  <c r="I41" i="128"/>
  <c r="O41" i="128"/>
  <c r="J41" i="128"/>
  <c r="B65" i="128"/>
  <c r="O48" i="128"/>
  <c r="H48" i="128"/>
  <c r="I48" i="128"/>
  <c r="P48" i="128"/>
  <c r="J48" i="128"/>
  <c r="H42" i="128"/>
  <c r="I42" i="128"/>
  <c r="P42" i="128"/>
  <c r="B59" i="128"/>
  <c r="J42" i="128"/>
  <c r="P61" i="128"/>
  <c r="O61" i="128"/>
  <c r="O59" i="128"/>
  <c r="P59" i="128"/>
  <c r="I62" i="128"/>
  <c r="H62" i="128"/>
  <c r="J62" i="128"/>
  <c r="P46" i="128"/>
  <c r="H46" i="128"/>
  <c r="O46" i="128"/>
  <c r="I46" i="128"/>
  <c r="B63" i="128"/>
  <c r="J46" i="128"/>
  <c r="B57" i="128"/>
  <c r="P40" i="128"/>
  <c r="H40" i="128"/>
  <c r="I40" i="128"/>
  <c r="O40" i="128"/>
  <c r="J40" i="128"/>
  <c r="P35" i="128"/>
  <c r="O42" i="128"/>
  <c r="J61" i="128"/>
  <c r="I61" i="128"/>
  <c r="H61" i="128"/>
  <c r="O49" i="128"/>
  <c r="H49" i="128"/>
  <c r="J49" i="128"/>
  <c r="B66" i="128"/>
  <c r="P49" i="128"/>
  <c r="I49" i="128"/>
  <c r="O43" i="128"/>
  <c r="B60" i="128"/>
  <c r="J43" i="128"/>
  <c r="H43" i="128"/>
  <c r="P43" i="128"/>
  <c r="I43" i="128"/>
  <c r="H35" i="128"/>
  <c r="O62" i="128"/>
  <c r="O35" i="127"/>
  <c r="H35" i="127"/>
  <c r="O63" i="127"/>
  <c r="H63" i="127"/>
  <c r="J63" i="127"/>
  <c r="I63" i="127"/>
  <c r="P63" i="127"/>
  <c r="H40" i="127"/>
  <c r="H59" i="127"/>
  <c r="J59" i="127"/>
  <c r="I59" i="127"/>
  <c r="B60" i="127"/>
  <c r="J43" i="127"/>
  <c r="P43" i="127"/>
  <c r="I43" i="127"/>
  <c r="O43" i="127"/>
  <c r="O50" i="127" s="1"/>
  <c r="H43" i="127"/>
  <c r="P47" i="127"/>
  <c r="H47" i="127"/>
  <c r="J47" i="127"/>
  <c r="B64" i="127"/>
  <c r="O47" i="127"/>
  <c r="I47" i="127"/>
  <c r="J61" i="127"/>
  <c r="H61" i="127"/>
  <c r="I61" i="127"/>
  <c r="I35" i="127"/>
  <c r="Q35" i="127" s="1"/>
  <c r="O61" i="127"/>
  <c r="P61" i="127"/>
  <c r="O49" i="127"/>
  <c r="J49" i="127"/>
  <c r="I49" i="127"/>
  <c r="P49" i="127"/>
  <c r="B66" i="127"/>
  <c r="H49" i="127"/>
  <c r="P62" i="127"/>
  <c r="O62" i="127"/>
  <c r="O59" i="127"/>
  <c r="P59" i="127"/>
  <c r="C57" i="127"/>
  <c r="I40" i="127"/>
  <c r="B65" i="127"/>
  <c r="O48" i="127"/>
  <c r="H48" i="127"/>
  <c r="J48" i="127"/>
  <c r="P48" i="127"/>
  <c r="I48" i="127"/>
  <c r="I62" i="127"/>
  <c r="H62" i="127"/>
  <c r="J62" i="127"/>
  <c r="B67" i="127"/>
  <c r="J35" i="126"/>
  <c r="H35" i="126"/>
  <c r="B60" i="126"/>
  <c r="J43" i="126"/>
  <c r="I43" i="126"/>
  <c r="O43" i="126"/>
  <c r="P43" i="126"/>
  <c r="H43" i="126"/>
  <c r="B61" i="126"/>
  <c r="J44" i="126"/>
  <c r="I44" i="126"/>
  <c r="H44" i="126"/>
  <c r="I40" i="126"/>
  <c r="J40" i="126"/>
  <c r="I62" i="126"/>
  <c r="H62" i="126"/>
  <c r="J62" i="126"/>
  <c r="O49" i="126"/>
  <c r="J49" i="126"/>
  <c r="I49" i="126"/>
  <c r="P49" i="126"/>
  <c r="B66" i="126"/>
  <c r="H49" i="126"/>
  <c r="I58" i="126"/>
  <c r="H58" i="126"/>
  <c r="J58" i="126"/>
  <c r="I42" i="126"/>
  <c r="O44" i="126"/>
  <c r="H59" i="126"/>
  <c r="J59" i="126"/>
  <c r="I59" i="126"/>
  <c r="J57" i="126"/>
  <c r="H57" i="126"/>
  <c r="I57" i="126"/>
  <c r="P62" i="126"/>
  <c r="O62" i="126"/>
  <c r="P44" i="126"/>
  <c r="O59" i="126"/>
  <c r="P59" i="126"/>
  <c r="H63" i="126"/>
  <c r="J63" i="126"/>
  <c r="P63" i="126"/>
  <c r="I63" i="126"/>
  <c r="H40" i="126"/>
  <c r="H50" i="126" s="1"/>
  <c r="P61" i="126"/>
  <c r="O61" i="126"/>
  <c r="B65" i="126"/>
  <c r="H48" i="126"/>
  <c r="J48" i="126"/>
  <c r="P48" i="126"/>
  <c r="I48" i="126"/>
  <c r="I35" i="126"/>
  <c r="Q35" i="126" s="1"/>
  <c r="P47" i="126"/>
  <c r="H47" i="126"/>
  <c r="B64" i="126"/>
  <c r="O47" i="126"/>
  <c r="O50" i="126" s="1"/>
  <c r="J47" i="126"/>
  <c r="I47" i="126"/>
  <c r="I41" i="126"/>
  <c r="J42" i="126"/>
  <c r="J41" i="126"/>
  <c r="O35" i="125"/>
  <c r="J35" i="125"/>
  <c r="B65" i="125"/>
  <c r="O48" i="125"/>
  <c r="H48" i="125"/>
  <c r="P48" i="125"/>
  <c r="J48" i="125"/>
  <c r="I48" i="125"/>
  <c r="H42" i="125"/>
  <c r="I42" i="125"/>
  <c r="B59" i="125"/>
  <c r="J42" i="125"/>
  <c r="P42" i="125"/>
  <c r="O42" i="125"/>
  <c r="O43" i="125"/>
  <c r="B60" i="125"/>
  <c r="J43" i="125"/>
  <c r="P43" i="125"/>
  <c r="I43" i="125"/>
  <c r="H43" i="125"/>
  <c r="I35" i="125"/>
  <c r="P47" i="125"/>
  <c r="H47" i="125"/>
  <c r="B64" i="125"/>
  <c r="O47" i="125"/>
  <c r="J47" i="125"/>
  <c r="I47" i="125"/>
  <c r="P41" i="125"/>
  <c r="H41" i="125"/>
  <c r="O41" i="125"/>
  <c r="J41" i="125"/>
  <c r="B58" i="125"/>
  <c r="I41" i="125"/>
  <c r="P35" i="125"/>
  <c r="P61" i="125"/>
  <c r="O61" i="125"/>
  <c r="J61" i="125"/>
  <c r="I61" i="125"/>
  <c r="H61" i="125"/>
  <c r="O49" i="125"/>
  <c r="P49" i="125"/>
  <c r="H49" i="125"/>
  <c r="J49" i="125"/>
  <c r="B66" i="125"/>
  <c r="I49" i="125"/>
  <c r="I62" i="125"/>
  <c r="H62" i="125"/>
  <c r="J62" i="125"/>
  <c r="P46" i="125"/>
  <c r="H46" i="125"/>
  <c r="O46" i="125"/>
  <c r="I46" i="125"/>
  <c r="B63" i="125"/>
  <c r="J46" i="125"/>
  <c r="B57" i="125"/>
  <c r="P40" i="125"/>
  <c r="P50" i="125" s="1"/>
  <c r="H40" i="125"/>
  <c r="O40" i="125"/>
  <c r="J40" i="125"/>
  <c r="I40" i="125"/>
  <c r="I50" i="125" s="1"/>
  <c r="H35" i="125"/>
  <c r="Q35" i="125" s="1"/>
  <c r="P62" i="125"/>
  <c r="I35" i="124"/>
  <c r="I58" i="124"/>
  <c r="O35" i="124"/>
  <c r="O59" i="124"/>
  <c r="P59" i="124"/>
  <c r="H35" i="124"/>
  <c r="H59" i="124"/>
  <c r="J59" i="124"/>
  <c r="I59" i="124"/>
  <c r="J61" i="124"/>
  <c r="I61" i="124"/>
  <c r="H61" i="124"/>
  <c r="O63" i="124"/>
  <c r="H63" i="124"/>
  <c r="J63" i="124"/>
  <c r="P63" i="124"/>
  <c r="I63" i="124"/>
  <c r="B65" i="124"/>
  <c r="H48" i="124"/>
  <c r="J48" i="124"/>
  <c r="P48" i="124"/>
  <c r="I48" i="124"/>
  <c r="I62" i="124"/>
  <c r="H62" i="124"/>
  <c r="J62" i="124"/>
  <c r="O49" i="124"/>
  <c r="J49" i="124"/>
  <c r="I49" i="124"/>
  <c r="B66" i="124"/>
  <c r="P49" i="124"/>
  <c r="H49" i="124"/>
  <c r="B60" i="124"/>
  <c r="J43" i="124"/>
  <c r="P43" i="124"/>
  <c r="P50" i="124" s="1"/>
  <c r="I43" i="124"/>
  <c r="O43" i="124"/>
  <c r="H43" i="124"/>
  <c r="P62" i="124"/>
  <c r="O62" i="124"/>
  <c r="P47" i="124"/>
  <c r="H47" i="124"/>
  <c r="B64" i="124"/>
  <c r="O47" i="124"/>
  <c r="J47" i="124"/>
  <c r="I47" i="124"/>
  <c r="P61" i="124"/>
  <c r="O61" i="124"/>
  <c r="O48" i="124"/>
  <c r="J35" i="123"/>
  <c r="O35" i="123"/>
  <c r="I57" i="123"/>
  <c r="P62" i="123"/>
  <c r="O62" i="123"/>
  <c r="H43" i="123"/>
  <c r="B60" i="123"/>
  <c r="J43" i="123"/>
  <c r="J50" i="123" s="1"/>
  <c r="O43" i="123"/>
  <c r="P43" i="123"/>
  <c r="I43" i="123"/>
  <c r="H59" i="123"/>
  <c r="I59" i="123"/>
  <c r="J59" i="123"/>
  <c r="O59" i="123"/>
  <c r="P59" i="123"/>
  <c r="I35" i="123"/>
  <c r="H35" i="123"/>
  <c r="J57" i="123"/>
  <c r="P47" i="123"/>
  <c r="H47" i="123"/>
  <c r="B64" i="123"/>
  <c r="O47" i="123"/>
  <c r="I47" i="123"/>
  <c r="J47" i="123"/>
  <c r="O49" i="123"/>
  <c r="B66" i="123"/>
  <c r="P49" i="123"/>
  <c r="H49" i="123"/>
  <c r="J49" i="123"/>
  <c r="I49" i="123"/>
  <c r="I62" i="123"/>
  <c r="H62" i="123"/>
  <c r="J62" i="123"/>
  <c r="P61" i="123"/>
  <c r="O61" i="123"/>
  <c r="O63" i="123"/>
  <c r="H63" i="123"/>
  <c r="I63" i="123"/>
  <c r="P63" i="123"/>
  <c r="J63" i="123"/>
  <c r="B65" i="123"/>
  <c r="H48" i="123"/>
  <c r="I48" i="123"/>
  <c r="P48" i="123"/>
  <c r="J48" i="123"/>
  <c r="J61" i="123"/>
  <c r="I61" i="123"/>
  <c r="H61" i="123"/>
  <c r="O48" i="123"/>
  <c r="O50" i="123" s="1"/>
  <c r="H58" i="122"/>
  <c r="O35" i="122"/>
  <c r="I57" i="122"/>
  <c r="J35" i="122"/>
  <c r="J57" i="122"/>
  <c r="O49" i="122"/>
  <c r="P49" i="122"/>
  <c r="J49" i="122"/>
  <c r="I49" i="122"/>
  <c r="B66" i="122"/>
  <c r="H49" i="122"/>
  <c r="O63" i="122"/>
  <c r="H63" i="122"/>
  <c r="P63" i="122"/>
  <c r="J63" i="122"/>
  <c r="I63" i="122"/>
  <c r="B65" i="122"/>
  <c r="H48" i="122"/>
  <c r="P48" i="122"/>
  <c r="J48" i="122"/>
  <c r="I48" i="122"/>
  <c r="I62" i="122"/>
  <c r="J62" i="122"/>
  <c r="H62" i="122"/>
  <c r="O59" i="122"/>
  <c r="P59" i="122"/>
  <c r="B60" i="122"/>
  <c r="J43" i="122"/>
  <c r="P43" i="122"/>
  <c r="P50" i="122" s="1"/>
  <c r="I43" i="122"/>
  <c r="O43" i="122"/>
  <c r="H43" i="122"/>
  <c r="P62" i="122"/>
  <c r="O62" i="122"/>
  <c r="P47" i="122"/>
  <c r="H47" i="122"/>
  <c r="I47" i="122"/>
  <c r="B64" i="122"/>
  <c r="O47" i="122"/>
  <c r="J47" i="122"/>
  <c r="J58" i="122"/>
  <c r="J61" i="122"/>
  <c r="I61" i="122"/>
  <c r="H61" i="122"/>
  <c r="I50" i="122"/>
  <c r="H35" i="122"/>
  <c r="I35" i="122"/>
  <c r="H59" i="122"/>
  <c r="J59" i="122"/>
  <c r="I59" i="122"/>
  <c r="O48" i="122"/>
  <c r="O50" i="122" s="1"/>
  <c r="H58" i="121"/>
  <c r="J58" i="121"/>
  <c r="H63" i="121"/>
  <c r="J63" i="121"/>
  <c r="P63" i="121"/>
  <c r="I63" i="121"/>
  <c r="B65" i="121"/>
  <c r="H48" i="121"/>
  <c r="J48" i="121"/>
  <c r="P48" i="121"/>
  <c r="I48" i="121"/>
  <c r="I62" i="121"/>
  <c r="H62" i="121"/>
  <c r="J62" i="121"/>
  <c r="O49" i="121"/>
  <c r="J49" i="121"/>
  <c r="J50" i="121" s="1"/>
  <c r="I49" i="121"/>
  <c r="B66" i="121"/>
  <c r="P49" i="121"/>
  <c r="H49" i="121"/>
  <c r="B60" i="121"/>
  <c r="J43" i="121"/>
  <c r="P43" i="121"/>
  <c r="P50" i="121" s="1"/>
  <c r="I43" i="121"/>
  <c r="O43" i="121"/>
  <c r="H43" i="121"/>
  <c r="H50" i="121" s="1"/>
  <c r="P62" i="121"/>
  <c r="O62" i="121"/>
  <c r="P47" i="121"/>
  <c r="H47" i="121"/>
  <c r="B64" i="121"/>
  <c r="O47" i="121"/>
  <c r="J47" i="121"/>
  <c r="I47" i="121"/>
  <c r="P61" i="121"/>
  <c r="O61" i="121"/>
  <c r="J61" i="121"/>
  <c r="I61" i="121"/>
  <c r="H61" i="121"/>
  <c r="I50" i="121"/>
  <c r="O59" i="121"/>
  <c r="P59" i="121"/>
  <c r="I35" i="121"/>
  <c r="H59" i="121"/>
  <c r="J59" i="121"/>
  <c r="I59" i="121"/>
  <c r="O63" i="121"/>
  <c r="H35" i="121"/>
  <c r="O48" i="121"/>
  <c r="O50" i="121" s="1"/>
  <c r="H41" i="120"/>
  <c r="O35" i="120"/>
  <c r="H63" i="120"/>
  <c r="J63" i="120"/>
  <c r="P63" i="120"/>
  <c r="I63" i="120"/>
  <c r="B65" i="120"/>
  <c r="H48" i="120"/>
  <c r="J48" i="120"/>
  <c r="P48" i="120"/>
  <c r="I48" i="120"/>
  <c r="I62" i="120"/>
  <c r="H62" i="120"/>
  <c r="J62" i="120"/>
  <c r="O63" i="120"/>
  <c r="P62" i="120"/>
  <c r="O62" i="120"/>
  <c r="P47" i="120"/>
  <c r="H47" i="120"/>
  <c r="B64" i="120"/>
  <c r="O47" i="120"/>
  <c r="J47" i="120"/>
  <c r="I47" i="120"/>
  <c r="P61" i="120"/>
  <c r="O61" i="120"/>
  <c r="H35" i="120"/>
  <c r="J61" i="120"/>
  <c r="I61" i="120"/>
  <c r="H61" i="120"/>
  <c r="B60" i="120"/>
  <c r="J43" i="120"/>
  <c r="P43" i="120"/>
  <c r="P50" i="120" s="1"/>
  <c r="I43" i="120"/>
  <c r="O43" i="120"/>
  <c r="H43" i="120"/>
  <c r="O49" i="120"/>
  <c r="J49" i="120"/>
  <c r="I49" i="120"/>
  <c r="B66" i="120"/>
  <c r="P49" i="120"/>
  <c r="H49" i="120"/>
  <c r="C59" i="120"/>
  <c r="J59" i="120" s="1"/>
  <c r="I42" i="120"/>
  <c r="I35" i="120"/>
  <c r="C58" i="120"/>
  <c r="I41" i="120"/>
  <c r="O48" i="120"/>
  <c r="O59" i="120"/>
  <c r="P59" i="120"/>
  <c r="H42" i="120"/>
  <c r="C57" i="120"/>
  <c r="I40" i="120"/>
  <c r="H58" i="119"/>
  <c r="J58" i="119"/>
  <c r="J35" i="119"/>
  <c r="O35" i="119"/>
  <c r="H35" i="119"/>
  <c r="O63" i="119"/>
  <c r="H63" i="119"/>
  <c r="P63" i="119"/>
  <c r="J63" i="119"/>
  <c r="I63" i="119"/>
  <c r="B65" i="119"/>
  <c r="H48" i="119"/>
  <c r="P48" i="119"/>
  <c r="J48" i="119"/>
  <c r="I48" i="119"/>
  <c r="I62" i="119"/>
  <c r="H62" i="119"/>
  <c r="J62" i="119"/>
  <c r="J61" i="119"/>
  <c r="I61" i="119"/>
  <c r="H61" i="119"/>
  <c r="O49" i="119"/>
  <c r="J49" i="119"/>
  <c r="P49" i="119"/>
  <c r="H49" i="119"/>
  <c r="I49" i="119"/>
  <c r="B66" i="119"/>
  <c r="B60" i="119"/>
  <c r="J43" i="119"/>
  <c r="P43" i="119"/>
  <c r="P50" i="119" s="1"/>
  <c r="I43" i="119"/>
  <c r="O43" i="119"/>
  <c r="H43" i="119"/>
  <c r="P62" i="119"/>
  <c r="O62" i="119"/>
  <c r="P47" i="119"/>
  <c r="H47" i="119"/>
  <c r="B64" i="119"/>
  <c r="O47" i="119"/>
  <c r="I47" i="119"/>
  <c r="J47" i="119"/>
  <c r="O48" i="119"/>
  <c r="P61" i="119"/>
  <c r="O61" i="119"/>
  <c r="O59" i="119"/>
  <c r="P59" i="119"/>
  <c r="I35" i="119"/>
  <c r="H59" i="119"/>
  <c r="J59" i="119"/>
  <c r="I59" i="119"/>
  <c r="I35" i="118"/>
  <c r="P35" i="118"/>
  <c r="O35" i="118"/>
  <c r="J40" i="118"/>
  <c r="J35" i="118"/>
  <c r="B60" i="118"/>
  <c r="J43" i="118"/>
  <c r="P43" i="118"/>
  <c r="P50" i="118" s="1"/>
  <c r="I43" i="118"/>
  <c r="O43" i="118"/>
  <c r="H43" i="118"/>
  <c r="P47" i="118"/>
  <c r="H47" i="118"/>
  <c r="B64" i="118"/>
  <c r="O47" i="118"/>
  <c r="J47" i="118"/>
  <c r="I47" i="118"/>
  <c r="P61" i="118"/>
  <c r="J57" i="118"/>
  <c r="I57" i="118"/>
  <c r="H57" i="118"/>
  <c r="H59" i="118"/>
  <c r="J59" i="118"/>
  <c r="I59" i="118"/>
  <c r="I58" i="118"/>
  <c r="H58" i="118"/>
  <c r="J58" i="118"/>
  <c r="I45" i="118"/>
  <c r="H45" i="118"/>
  <c r="B62" i="118"/>
  <c r="J45" i="118"/>
  <c r="P57" i="118"/>
  <c r="O49" i="118"/>
  <c r="J49" i="118"/>
  <c r="I49" i="118"/>
  <c r="H49" i="118"/>
  <c r="B66" i="118"/>
  <c r="P49" i="118"/>
  <c r="H35" i="118"/>
  <c r="Q35" i="118" s="1"/>
  <c r="O57" i="118"/>
  <c r="B61" i="118"/>
  <c r="J44" i="118"/>
  <c r="I44" i="118"/>
  <c r="I50" i="118" s="1"/>
  <c r="P44" i="118"/>
  <c r="H44" i="118"/>
  <c r="H63" i="118"/>
  <c r="J63" i="118"/>
  <c r="I63" i="118"/>
  <c r="P63" i="118"/>
  <c r="B65" i="118"/>
  <c r="O65" i="118" s="1"/>
  <c r="H48" i="118"/>
  <c r="H50" i="118" s="1"/>
  <c r="J48" i="118"/>
  <c r="I48" i="118"/>
  <c r="O59" i="118"/>
  <c r="P59" i="118"/>
  <c r="O44" i="118"/>
  <c r="J35" i="117"/>
  <c r="O35" i="117"/>
  <c r="P46" i="117"/>
  <c r="H46" i="117"/>
  <c r="O46" i="117"/>
  <c r="I46" i="117"/>
  <c r="B63" i="117"/>
  <c r="J46" i="117"/>
  <c r="H42" i="117"/>
  <c r="I42" i="117"/>
  <c r="P42" i="117"/>
  <c r="B59" i="117"/>
  <c r="J42" i="117"/>
  <c r="P35" i="117"/>
  <c r="P41" i="117"/>
  <c r="H41" i="117"/>
  <c r="O41" i="117"/>
  <c r="I41" i="117"/>
  <c r="J41" i="117"/>
  <c r="B58" i="117"/>
  <c r="H35" i="117"/>
  <c r="H61" i="117"/>
  <c r="O59" i="117"/>
  <c r="P59" i="117"/>
  <c r="B60" i="117"/>
  <c r="J43" i="117"/>
  <c r="O43" i="117"/>
  <c r="I43" i="117"/>
  <c r="H43" i="117"/>
  <c r="I35" i="117"/>
  <c r="B65" i="117"/>
  <c r="O48" i="117"/>
  <c r="H48" i="117"/>
  <c r="I48" i="117"/>
  <c r="J48" i="117"/>
  <c r="P48" i="117"/>
  <c r="B57" i="117"/>
  <c r="P40" i="117"/>
  <c r="H40" i="117"/>
  <c r="O40" i="117"/>
  <c r="I40" i="117"/>
  <c r="J40" i="117"/>
  <c r="P61" i="117"/>
  <c r="O61" i="117"/>
  <c r="I61" i="117"/>
  <c r="O49" i="117"/>
  <c r="H49" i="117"/>
  <c r="J49" i="117"/>
  <c r="B66" i="117"/>
  <c r="P49" i="117"/>
  <c r="I49" i="117"/>
  <c r="I62" i="117"/>
  <c r="H62" i="117"/>
  <c r="J62" i="117"/>
  <c r="P47" i="117"/>
  <c r="H47" i="117"/>
  <c r="B64" i="117"/>
  <c r="O47" i="117"/>
  <c r="I47" i="117"/>
  <c r="J47" i="117"/>
  <c r="P43" i="117"/>
  <c r="O62" i="117"/>
  <c r="O42" i="117"/>
  <c r="P35" i="116"/>
  <c r="H35" i="116"/>
  <c r="I40" i="116"/>
  <c r="O35" i="116"/>
  <c r="O59" i="116"/>
  <c r="P59" i="116"/>
  <c r="B65" i="116"/>
  <c r="O48" i="116"/>
  <c r="H48" i="116"/>
  <c r="J48" i="116"/>
  <c r="P48" i="116"/>
  <c r="P50" i="116" s="1"/>
  <c r="I48" i="116"/>
  <c r="B60" i="116"/>
  <c r="J43" i="116"/>
  <c r="O43" i="116"/>
  <c r="H43" i="116"/>
  <c r="I43" i="116"/>
  <c r="P43" i="116"/>
  <c r="P47" i="116"/>
  <c r="H47" i="116"/>
  <c r="B64" i="116"/>
  <c r="O47" i="116"/>
  <c r="J47" i="116"/>
  <c r="I47" i="116"/>
  <c r="C58" i="116"/>
  <c r="J41" i="116"/>
  <c r="I62" i="116"/>
  <c r="H62" i="116"/>
  <c r="J62" i="116"/>
  <c r="J35" i="116"/>
  <c r="O49" i="116"/>
  <c r="J49" i="116"/>
  <c r="I49" i="116"/>
  <c r="P49" i="116"/>
  <c r="B66" i="116"/>
  <c r="H49" i="116"/>
  <c r="H41" i="116"/>
  <c r="B61" i="116"/>
  <c r="J44" i="116"/>
  <c r="I44" i="116"/>
  <c r="O44" i="116"/>
  <c r="H44" i="116"/>
  <c r="O63" i="116"/>
  <c r="H63" i="116"/>
  <c r="J63" i="116"/>
  <c r="I63" i="116"/>
  <c r="P63" i="116"/>
  <c r="C57" i="116"/>
  <c r="H57" i="116" s="1"/>
  <c r="J40" i="116"/>
  <c r="P62" i="116"/>
  <c r="O62" i="116"/>
  <c r="C59" i="116"/>
  <c r="J59" i="116" s="1"/>
  <c r="J42" i="116"/>
  <c r="P57" i="116"/>
  <c r="P35" i="115"/>
  <c r="O35" i="115"/>
  <c r="J35" i="115"/>
  <c r="P41" i="115"/>
  <c r="H41" i="115"/>
  <c r="O41" i="115"/>
  <c r="J41" i="115"/>
  <c r="B58" i="115"/>
  <c r="I41" i="115"/>
  <c r="H43" i="115"/>
  <c r="B60" i="115"/>
  <c r="J43" i="115"/>
  <c r="P43" i="115"/>
  <c r="I43" i="115"/>
  <c r="O43" i="115"/>
  <c r="I35" i="115"/>
  <c r="P62" i="115"/>
  <c r="O62" i="115"/>
  <c r="B65" i="115"/>
  <c r="O48" i="115"/>
  <c r="H48" i="115"/>
  <c r="I48" i="115"/>
  <c r="J48" i="115"/>
  <c r="P48" i="115"/>
  <c r="J61" i="115"/>
  <c r="I61" i="115"/>
  <c r="H61" i="115"/>
  <c r="P46" i="115"/>
  <c r="H46" i="115"/>
  <c r="O46" i="115"/>
  <c r="B63" i="115"/>
  <c r="J46" i="115"/>
  <c r="I46" i="115"/>
  <c r="B57" i="115"/>
  <c r="P40" i="115"/>
  <c r="H40" i="115"/>
  <c r="I40" i="115"/>
  <c r="O40" i="115"/>
  <c r="J40" i="115"/>
  <c r="I62" i="115"/>
  <c r="H62" i="115"/>
  <c r="J62" i="115"/>
  <c r="H42" i="115"/>
  <c r="I42" i="115"/>
  <c r="B59" i="115"/>
  <c r="J42" i="115"/>
  <c r="P42" i="115"/>
  <c r="H35" i="115"/>
  <c r="Q35" i="115" s="1"/>
  <c r="P61" i="115"/>
  <c r="O61" i="115"/>
  <c r="O49" i="115"/>
  <c r="H49" i="115"/>
  <c r="J49" i="115"/>
  <c r="I49" i="115"/>
  <c r="B66" i="115"/>
  <c r="P49" i="115"/>
  <c r="P47" i="115"/>
  <c r="H47" i="115"/>
  <c r="B64" i="115"/>
  <c r="O47" i="115"/>
  <c r="J47" i="115"/>
  <c r="I47" i="115"/>
  <c r="J35" i="114"/>
  <c r="P35" i="114"/>
  <c r="O35" i="114"/>
  <c r="C57" i="114"/>
  <c r="I40" i="114"/>
  <c r="H40" i="114"/>
  <c r="O59" i="114"/>
  <c r="P59" i="114"/>
  <c r="P47" i="114"/>
  <c r="H47" i="114"/>
  <c r="J47" i="114"/>
  <c r="B64" i="114"/>
  <c r="O47" i="114"/>
  <c r="I47" i="114"/>
  <c r="J40" i="114"/>
  <c r="O63" i="114"/>
  <c r="H63" i="114"/>
  <c r="J63" i="114"/>
  <c r="P63" i="114"/>
  <c r="I63" i="114"/>
  <c r="C59" i="114"/>
  <c r="H59" i="114" s="1"/>
  <c r="I42" i="114"/>
  <c r="I62" i="114"/>
  <c r="H62" i="114"/>
  <c r="J62" i="114"/>
  <c r="C58" i="114"/>
  <c r="I41" i="114"/>
  <c r="B65" i="114"/>
  <c r="O48" i="114"/>
  <c r="H48" i="114"/>
  <c r="J48" i="114"/>
  <c r="P48" i="114"/>
  <c r="I48" i="114"/>
  <c r="J41" i="114"/>
  <c r="P62" i="114"/>
  <c r="O62" i="114"/>
  <c r="P43" i="114"/>
  <c r="I43" i="114"/>
  <c r="B60" i="114"/>
  <c r="J43" i="114"/>
  <c r="H43" i="114"/>
  <c r="O43" i="114"/>
  <c r="O50" i="114" s="1"/>
  <c r="H35" i="114"/>
  <c r="H41" i="114"/>
  <c r="J61" i="114"/>
  <c r="I61" i="114"/>
  <c r="H61" i="114"/>
  <c r="H42" i="114"/>
  <c r="I35" i="114"/>
  <c r="O61" i="114"/>
  <c r="O49" i="114"/>
  <c r="J49" i="114"/>
  <c r="I49" i="114"/>
  <c r="P49" i="114"/>
  <c r="B66" i="114"/>
  <c r="H49" i="114"/>
  <c r="O35" i="113"/>
  <c r="J35" i="113"/>
  <c r="B60" i="113"/>
  <c r="J43" i="113"/>
  <c r="I43" i="113"/>
  <c r="O43" i="113"/>
  <c r="H43" i="113"/>
  <c r="P62" i="113"/>
  <c r="O62" i="113"/>
  <c r="P46" i="113"/>
  <c r="H46" i="113"/>
  <c r="O46" i="113"/>
  <c r="B63" i="113"/>
  <c r="J46" i="113"/>
  <c r="I46" i="113"/>
  <c r="O42" i="113"/>
  <c r="H42" i="113"/>
  <c r="B59" i="113"/>
  <c r="J42" i="113"/>
  <c r="P42" i="113"/>
  <c r="I42" i="113"/>
  <c r="H35" i="113"/>
  <c r="P47" i="113"/>
  <c r="H47" i="113"/>
  <c r="B64" i="113"/>
  <c r="O47" i="113"/>
  <c r="J47" i="113"/>
  <c r="I47" i="113"/>
  <c r="O49" i="113"/>
  <c r="J49" i="113"/>
  <c r="I49" i="113"/>
  <c r="B66" i="113"/>
  <c r="P49" i="113"/>
  <c r="H49" i="113"/>
  <c r="P41" i="113"/>
  <c r="H41" i="113"/>
  <c r="O41" i="113"/>
  <c r="J41" i="113"/>
  <c r="B58" i="113"/>
  <c r="I41" i="113"/>
  <c r="I62" i="113"/>
  <c r="H62" i="113"/>
  <c r="J62" i="113"/>
  <c r="I35" i="113"/>
  <c r="B65" i="113"/>
  <c r="O48" i="113"/>
  <c r="H48" i="113"/>
  <c r="J48" i="113"/>
  <c r="P48" i="113"/>
  <c r="I48" i="113"/>
  <c r="B57" i="113"/>
  <c r="P40" i="113"/>
  <c r="H40" i="113"/>
  <c r="O40" i="113"/>
  <c r="J40" i="113"/>
  <c r="I40" i="113"/>
  <c r="P61" i="113"/>
  <c r="O61" i="113"/>
  <c r="O35" i="112"/>
  <c r="H35" i="112"/>
  <c r="P35" i="112"/>
  <c r="P47" i="112"/>
  <c r="H47" i="112"/>
  <c r="B64" i="112"/>
  <c r="O47" i="112"/>
  <c r="J47" i="112"/>
  <c r="I47" i="112"/>
  <c r="O59" i="112"/>
  <c r="P59" i="112"/>
  <c r="H63" i="112"/>
  <c r="J63" i="112"/>
  <c r="P63" i="112"/>
  <c r="I63" i="112"/>
  <c r="I62" i="112"/>
  <c r="H62" i="112"/>
  <c r="J62" i="112"/>
  <c r="C58" i="112"/>
  <c r="J41" i="112"/>
  <c r="I41" i="112"/>
  <c r="C59" i="112"/>
  <c r="H59" i="112" s="1"/>
  <c r="J42" i="112"/>
  <c r="I42" i="112"/>
  <c r="P62" i="112"/>
  <c r="O62" i="112"/>
  <c r="I59" i="112"/>
  <c r="B65" i="112"/>
  <c r="H48" i="112"/>
  <c r="J48" i="112"/>
  <c r="P48" i="112"/>
  <c r="I48" i="112"/>
  <c r="I35" i="112"/>
  <c r="O48" i="112"/>
  <c r="O49" i="112"/>
  <c r="I49" i="112"/>
  <c r="J49" i="112"/>
  <c r="P49" i="112"/>
  <c r="B66" i="112"/>
  <c r="H49" i="112"/>
  <c r="H42" i="112"/>
  <c r="B61" i="112"/>
  <c r="J44" i="112"/>
  <c r="I44" i="112"/>
  <c r="H44" i="112"/>
  <c r="C57" i="112"/>
  <c r="H57" i="112" s="1"/>
  <c r="J40" i="112"/>
  <c r="J50" i="112" s="1"/>
  <c r="I40" i="112"/>
  <c r="P44" i="112"/>
  <c r="B60" i="112"/>
  <c r="J43" i="112"/>
  <c r="P43" i="112"/>
  <c r="H43" i="112"/>
  <c r="O43" i="112"/>
  <c r="O50" i="112" s="1"/>
  <c r="I43" i="112"/>
  <c r="P35" i="111"/>
  <c r="P62" i="111"/>
  <c r="O62" i="111"/>
  <c r="I35" i="111"/>
  <c r="H59" i="111"/>
  <c r="J59" i="111"/>
  <c r="I59" i="111"/>
  <c r="J57" i="111"/>
  <c r="I57" i="111"/>
  <c r="H57" i="111"/>
  <c r="O49" i="111"/>
  <c r="J49" i="111"/>
  <c r="I49" i="111"/>
  <c r="B66" i="111"/>
  <c r="H49" i="111"/>
  <c r="P49" i="111"/>
  <c r="H35" i="111"/>
  <c r="P47" i="111"/>
  <c r="H47" i="111"/>
  <c r="J47" i="111"/>
  <c r="B64" i="111"/>
  <c r="O47" i="111"/>
  <c r="I47" i="111"/>
  <c r="O59" i="111"/>
  <c r="P59" i="111"/>
  <c r="O63" i="111"/>
  <c r="H63" i="111"/>
  <c r="J63" i="111"/>
  <c r="I63" i="111"/>
  <c r="P63" i="111"/>
  <c r="B61" i="111"/>
  <c r="O61" i="111" s="1"/>
  <c r="J44" i="111"/>
  <c r="I44" i="111"/>
  <c r="H44" i="111"/>
  <c r="B60" i="111"/>
  <c r="J43" i="111"/>
  <c r="P43" i="111"/>
  <c r="I43" i="111"/>
  <c r="O43" i="111"/>
  <c r="O50" i="111" s="1"/>
  <c r="H43" i="111"/>
  <c r="H50" i="111" s="1"/>
  <c r="P44" i="111"/>
  <c r="B65" i="111"/>
  <c r="H48" i="111"/>
  <c r="J48" i="111"/>
  <c r="I48" i="111"/>
  <c r="P48" i="111"/>
  <c r="J35" i="110"/>
  <c r="O35" i="110"/>
  <c r="I62" i="110"/>
  <c r="H62" i="110"/>
  <c r="J62" i="110"/>
  <c r="P62" i="110"/>
  <c r="P46" i="110"/>
  <c r="H46" i="110"/>
  <c r="I46" i="110"/>
  <c r="O46" i="110"/>
  <c r="B63" i="110"/>
  <c r="J46" i="110"/>
  <c r="B57" i="110"/>
  <c r="P40" i="110"/>
  <c r="H40" i="110"/>
  <c r="O40" i="110"/>
  <c r="J40" i="110"/>
  <c r="I40" i="110"/>
  <c r="H35" i="110"/>
  <c r="O49" i="110"/>
  <c r="B66" i="110"/>
  <c r="J49" i="110"/>
  <c r="P49" i="110"/>
  <c r="H49" i="110"/>
  <c r="I49" i="110"/>
  <c r="P47" i="110"/>
  <c r="H47" i="110"/>
  <c r="I47" i="110"/>
  <c r="B64" i="110"/>
  <c r="O47" i="110"/>
  <c r="J47" i="110"/>
  <c r="P61" i="110"/>
  <c r="O61" i="110"/>
  <c r="P41" i="110"/>
  <c r="H41" i="110"/>
  <c r="O41" i="110"/>
  <c r="B58" i="110"/>
  <c r="J41" i="110"/>
  <c r="I41" i="110"/>
  <c r="P35" i="110"/>
  <c r="O43" i="110"/>
  <c r="B60" i="110"/>
  <c r="J43" i="110"/>
  <c r="P43" i="110"/>
  <c r="I43" i="110"/>
  <c r="H43" i="110"/>
  <c r="I35" i="110"/>
  <c r="B65" i="110"/>
  <c r="O48" i="110"/>
  <c r="H48" i="110"/>
  <c r="P48" i="110"/>
  <c r="J48" i="110"/>
  <c r="I48" i="110"/>
  <c r="H42" i="110"/>
  <c r="P42" i="110"/>
  <c r="B59" i="110"/>
  <c r="O59" i="110" s="1"/>
  <c r="J42" i="110"/>
  <c r="I42" i="110"/>
  <c r="O62" i="110"/>
  <c r="J61" i="110"/>
  <c r="I61" i="110"/>
  <c r="H61" i="110"/>
  <c r="O35" i="109"/>
  <c r="J35" i="109"/>
  <c r="B65" i="109"/>
  <c r="H48" i="109"/>
  <c r="I48" i="109"/>
  <c r="J48" i="109"/>
  <c r="P48" i="109"/>
  <c r="H42" i="109"/>
  <c r="P42" i="109"/>
  <c r="B59" i="109"/>
  <c r="O59" i="109" s="1"/>
  <c r="J42" i="109"/>
  <c r="I42" i="109"/>
  <c r="O62" i="109"/>
  <c r="J61" i="109"/>
  <c r="I61" i="109"/>
  <c r="H61" i="109"/>
  <c r="P59" i="109"/>
  <c r="I35" i="109"/>
  <c r="P47" i="109"/>
  <c r="H47" i="109"/>
  <c r="I47" i="109"/>
  <c r="B64" i="109"/>
  <c r="O47" i="109"/>
  <c r="J47" i="109"/>
  <c r="P41" i="109"/>
  <c r="H41" i="109"/>
  <c r="I41" i="109"/>
  <c r="O41" i="109"/>
  <c r="J41" i="109"/>
  <c r="B58" i="109"/>
  <c r="H35" i="109"/>
  <c r="Q35" i="109" s="1"/>
  <c r="O49" i="109"/>
  <c r="H49" i="109"/>
  <c r="J49" i="109"/>
  <c r="I49" i="109"/>
  <c r="B66" i="109"/>
  <c r="P49" i="109"/>
  <c r="I62" i="109"/>
  <c r="H62" i="109"/>
  <c r="J62" i="109"/>
  <c r="B60" i="109"/>
  <c r="J43" i="109"/>
  <c r="P43" i="109"/>
  <c r="I43" i="109"/>
  <c r="O43" i="109"/>
  <c r="H43" i="109"/>
  <c r="P46" i="109"/>
  <c r="H46" i="109"/>
  <c r="I46" i="109"/>
  <c r="O46" i="109"/>
  <c r="B63" i="109"/>
  <c r="J46" i="109"/>
  <c r="B57" i="109"/>
  <c r="P40" i="109"/>
  <c r="H40" i="109"/>
  <c r="O40" i="109"/>
  <c r="J40" i="109"/>
  <c r="I40" i="109"/>
  <c r="P61" i="109"/>
  <c r="O61" i="109"/>
  <c r="O48" i="109"/>
  <c r="J41" i="108"/>
  <c r="O35" i="108"/>
  <c r="J35" i="108"/>
  <c r="I43" i="108"/>
  <c r="H43" i="108"/>
  <c r="B60" i="108"/>
  <c r="J43" i="108"/>
  <c r="O43" i="108"/>
  <c r="P43" i="108"/>
  <c r="I35" i="108"/>
  <c r="P62" i="108"/>
  <c r="O62" i="108"/>
  <c r="C59" i="108"/>
  <c r="H59" i="108" s="1"/>
  <c r="I42" i="108"/>
  <c r="B65" i="108"/>
  <c r="O48" i="108"/>
  <c r="H48" i="108"/>
  <c r="P48" i="108"/>
  <c r="J48" i="108"/>
  <c r="I48" i="108"/>
  <c r="O59" i="108"/>
  <c r="P59" i="108"/>
  <c r="J42" i="108"/>
  <c r="O49" i="108"/>
  <c r="P49" i="108"/>
  <c r="H49" i="108"/>
  <c r="J49" i="108"/>
  <c r="I49" i="108"/>
  <c r="B66" i="108"/>
  <c r="P47" i="108"/>
  <c r="P50" i="108" s="1"/>
  <c r="H47" i="108"/>
  <c r="B64" i="108"/>
  <c r="O47" i="108"/>
  <c r="J47" i="108"/>
  <c r="I47" i="108"/>
  <c r="H42" i="108"/>
  <c r="H35" i="108"/>
  <c r="Q35" i="108" s="1"/>
  <c r="H50" i="108"/>
  <c r="P61" i="108"/>
  <c r="O61" i="108"/>
  <c r="O63" i="108"/>
  <c r="H63" i="108"/>
  <c r="I63" i="108"/>
  <c r="J63" i="108"/>
  <c r="P63" i="108"/>
  <c r="I62" i="108"/>
  <c r="H62" i="108"/>
  <c r="J62" i="108"/>
  <c r="J61" i="108"/>
  <c r="I61" i="108"/>
  <c r="H61" i="108"/>
  <c r="C58" i="108"/>
  <c r="I41" i="108"/>
  <c r="C57" i="108"/>
  <c r="I40" i="108"/>
  <c r="P61" i="107"/>
  <c r="O61" i="107"/>
  <c r="O49" i="107"/>
  <c r="B66" i="107"/>
  <c r="J49" i="107"/>
  <c r="I49" i="107"/>
  <c r="P49" i="107"/>
  <c r="H49" i="107"/>
  <c r="B65" i="107"/>
  <c r="O48" i="107"/>
  <c r="H48" i="107"/>
  <c r="P48" i="107"/>
  <c r="J48" i="107"/>
  <c r="I48" i="107"/>
  <c r="H42" i="107"/>
  <c r="I42" i="107"/>
  <c r="B59" i="107"/>
  <c r="J42" i="107"/>
  <c r="P42" i="107"/>
  <c r="O42" i="107"/>
  <c r="I62" i="107"/>
  <c r="H62" i="107"/>
  <c r="J62" i="107"/>
  <c r="B60" i="107"/>
  <c r="J43" i="107"/>
  <c r="H43" i="107"/>
  <c r="P43" i="107"/>
  <c r="I43" i="107"/>
  <c r="O43" i="107"/>
  <c r="P47" i="107"/>
  <c r="H47" i="107"/>
  <c r="B64" i="107"/>
  <c r="O47" i="107"/>
  <c r="J47" i="107"/>
  <c r="I47" i="107"/>
  <c r="P41" i="107"/>
  <c r="H41" i="107"/>
  <c r="B58" i="107"/>
  <c r="O41" i="107"/>
  <c r="J41" i="107"/>
  <c r="I41" i="107"/>
  <c r="P35" i="107"/>
  <c r="J61" i="107"/>
  <c r="I61" i="107"/>
  <c r="H61" i="107"/>
  <c r="P62" i="107"/>
  <c r="O59" i="107"/>
  <c r="P59" i="107"/>
  <c r="I35" i="107"/>
  <c r="P46" i="107"/>
  <c r="H46" i="107"/>
  <c r="I46" i="107"/>
  <c r="O46" i="107"/>
  <c r="B63" i="107"/>
  <c r="J46" i="107"/>
  <c r="B57" i="107"/>
  <c r="P40" i="107"/>
  <c r="H40" i="107"/>
  <c r="O40" i="107"/>
  <c r="J40" i="107"/>
  <c r="J50" i="107" s="1"/>
  <c r="I40" i="107"/>
  <c r="H35" i="107"/>
  <c r="Q35" i="107" s="1"/>
  <c r="P61" i="106"/>
  <c r="O61" i="106"/>
  <c r="H42" i="106"/>
  <c r="B59" i="106"/>
  <c r="J42" i="106"/>
  <c r="I42" i="106"/>
  <c r="P42" i="106"/>
  <c r="O42" i="106"/>
  <c r="O49" i="106"/>
  <c r="J49" i="106"/>
  <c r="I49" i="106"/>
  <c r="B66" i="106"/>
  <c r="P49" i="106"/>
  <c r="H49" i="106"/>
  <c r="B65" i="106"/>
  <c r="O48" i="106"/>
  <c r="H48" i="106"/>
  <c r="J48" i="106"/>
  <c r="P48" i="106"/>
  <c r="I48" i="106"/>
  <c r="P41" i="106"/>
  <c r="H41" i="106"/>
  <c r="O41" i="106"/>
  <c r="J41" i="106"/>
  <c r="B58" i="106"/>
  <c r="I41" i="106"/>
  <c r="P35" i="106"/>
  <c r="B60" i="106"/>
  <c r="J43" i="106"/>
  <c r="I43" i="106"/>
  <c r="H43" i="106"/>
  <c r="O43" i="106"/>
  <c r="P47" i="106"/>
  <c r="H47" i="106"/>
  <c r="B64" i="106"/>
  <c r="O47" i="106"/>
  <c r="J47" i="106"/>
  <c r="I47" i="106"/>
  <c r="I35" i="106"/>
  <c r="I62" i="106"/>
  <c r="H62" i="106"/>
  <c r="J62" i="106"/>
  <c r="J61" i="106"/>
  <c r="I61" i="106"/>
  <c r="H61" i="106"/>
  <c r="P46" i="106"/>
  <c r="H46" i="106"/>
  <c r="O46" i="106"/>
  <c r="B63" i="106"/>
  <c r="J46" i="106"/>
  <c r="I46" i="106"/>
  <c r="B57" i="106"/>
  <c r="P40" i="106"/>
  <c r="H40" i="106"/>
  <c r="H50" i="106" s="1"/>
  <c r="O40" i="106"/>
  <c r="J40" i="106"/>
  <c r="I40" i="106"/>
  <c r="H35" i="106"/>
  <c r="Q35" i="106" s="1"/>
  <c r="J35" i="106"/>
  <c r="P62" i="106"/>
  <c r="J35" i="105"/>
  <c r="O35" i="105"/>
  <c r="P62" i="105"/>
  <c r="O62" i="105"/>
  <c r="I62" i="105"/>
  <c r="H62" i="105"/>
  <c r="J62" i="105"/>
  <c r="I35" i="105"/>
  <c r="O49" i="105"/>
  <c r="P49" i="105"/>
  <c r="J49" i="105"/>
  <c r="B66" i="105"/>
  <c r="I49" i="105"/>
  <c r="H49" i="105"/>
  <c r="H43" i="105"/>
  <c r="B60" i="105"/>
  <c r="J43" i="105"/>
  <c r="O43" i="105"/>
  <c r="P43" i="105"/>
  <c r="I43" i="105"/>
  <c r="B65" i="105"/>
  <c r="H48" i="105"/>
  <c r="P48" i="105"/>
  <c r="I48" i="105"/>
  <c r="J48" i="105"/>
  <c r="H42" i="105"/>
  <c r="I42" i="105"/>
  <c r="B59" i="105"/>
  <c r="J42" i="105"/>
  <c r="P42" i="105"/>
  <c r="O42" i="105"/>
  <c r="P46" i="105"/>
  <c r="H46" i="105"/>
  <c r="O46" i="105"/>
  <c r="I46" i="105"/>
  <c r="B63" i="105"/>
  <c r="J46" i="105"/>
  <c r="B57" i="105"/>
  <c r="P40" i="105"/>
  <c r="H40" i="105"/>
  <c r="H50" i="105" s="1"/>
  <c r="O40" i="105"/>
  <c r="J40" i="105"/>
  <c r="J50" i="105" s="1"/>
  <c r="I40" i="105"/>
  <c r="P47" i="105"/>
  <c r="H47" i="105"/>
  <c r="B64" i="105"/>
  <c r="O47" i="105"/>
  <c r="I47" i="105"/>
  <c r="J47" i="105"/>
  <c r="P41" i="105"/>
  <c r="H41" i="105"/>
  <c r="O41" i="105"/>
  <c r="J41" i="105"/>
  <c r="B58" i="105"/>
  <c r="I41" i="105"/>
  <c r="H35" i="105"/>
  <c r="J61" i="105"/>
  <c r="I61" i="105"/>
  <c r="H61" i="105"/>
  <c r="H57" i="104"/>
  <c r="J58" i="104"/>
  <c r="J35" i="104"/>
  <c r="J57" i="104"/>
  <c r="O49" i="104"/>
  <c r="B66" i="104"/>
  <c r="H49" i="104"/>
  <c r="J49" i="104"/>
  <c r="P49" i="104"/>
  <c r="I49" i="104"/>
  <c r="H59" i="104"/>
  <c r="J59" i="104"/>
  <c r="I59" i="104"/>
  <c r="O59" i="104"/>
  <c r="P59" i="104"/>
  <c r="B60" i="104"/>
  <c r="J43" i="104"/>
  <c r="J50" i="104" s="1"/>
  <c r="O43" i="104"/>
  <c r="P43" i="104"/>
  <c r="I43" i="104"/>
  <c r="H43" i="104"/>
  <c r="H35" i="104"/>
  <c r="J61" i="104"/>
  <c r="I61" i="104"/>
  <c r="H61" i="104"/>
  <c r="I62" i="104"/>
  <c r="H62" i="104"/>
  <c r="J62" i="104"/>
  <c r="I35" i="104"/>
  <c r="O63" i="104"/>
  <c r="H63" i="104"/>
  <c r="I63" i="104"/>
  <c r="J63" i="104"/>
  <c r="P63" i="104"/>
  <c r="B65" i="104"/>
  <c r="O48" i="104"/>
  <c r="H48" i="104"/>
  <c r="I48" i="104"/>
  <c r="J48" i="104"/>
  <c r="P48" i="104"/>
  <c r="P62" i="104"/>
  <c r="O62" i="104"/>
  <c r="P47" i="104"/>
  <c r="P50" i="104" s="1"/>
  <c r="H47" i="104"/>
  <c r="B64" i="104"/>
  <c r="O47" i="104"/>
  <c r="J47" i="104"/>
  <c r="I47" i="104"/>
  <c r="I50" i="104" s="1"/>
  <c r="O61" i="104"/>
  <c r="J35" i="103"/>
  <c r="I35" i="103"/>
  <c r="O35" i="103"/>
  <c r="B65" i="103"/>
  <c r="H48" i="103"/>
  <c r="J48" i="103"/>
  <c r="P48" i="103"/>
  <c r="I48" i="103"/>
  <c r="H42" i="103"/>
  <c r="B59" i="103"/>
  <c r="P59" i="103" s="1"/>
  <c r="J42" i="103"/>
  <c r="P42" i="103"/>
  <c r="I42" i="103"/>
  <c r="B60" i="103"/>
  <c r="J43" i="103"/>
  <c r="P43" i="103"/>
  <c r="I43" i="103"/>
  <c r="O43" i="103"/>
  <c r="H43" i="103"/>
  <c r="P47" i="103"/>
  <c r="H47" i="103"/>
  <c r="B64" i="103"/>
  <c r="O47" i="103"/>
  <c r="J47" i="103"/>
  <c r="I47" i="103"/>
  <c r="O48" i="103"/>
  <c r="O49" i="103"/>
  <c r="J49" i="103"/>
  <c r="I49" i="103"/>
  <c r="B66" i="103"/>
  <c r="P49" i="103"/>
  <c r="H49" i="103"/>
  <c r="P62" i="103"/>
  <c r="O62" i="103"/>
  <c r="P46" i="103"/>
  <c r="H46" i="103"/>
  <c r="O46" i="103"/>
  <c r="B63" i="103"/>
  <c r="J46" i="103"/>
  <c r="I46" i="103"/>
  <c r="B57" i="103"/>
  <c r="P40" i="103"/>
  <c r="H40" i="103"/>
  <c r="I40" i="103"/>
  <c r="O40" i="103"/>
  <c r="J40" i="103"/>
  <c r="I62" i="103"/>
  <c r="H62" i="103"/>
  <c r="J62" i="103"/>
  <c r="O42" i="103"/>
  <c r="J61" i="103"/>
  <c r="I61" i="103"/>
  <c r="H61" i="103"/>
  <c r="P41" i="103"/>
  <c r="H41" i="103"/>
  <c r="I41" i="103"/>
  <c r="O41" i="103"/>
  <c r="J41" i="103"/>
  <c r="B58" i="103"/>
  <c r="H35" i="103"/>
  <c r="Q35" i="103" s="1"/>
  <c r="P61" i="103"/>
  <c r="O61" i="103"/>
  <c r="J35" i="102"/>
  <c r="P46" i="102"/>
  <c r="H46" i="102"/>
  <c r="O46" i="102"/>
  <c r="B63" i="102"/>
  <c r="J46" i="102"/>
  <c r="I46" i="102"/>
  <c r="B57" i="102"/>
  <c r="P40" i="102"/>
  <c r="H40" i="102"/>
  <c r="I40" i="102"/>
  <c r="O40" i="102"/>
  <c r="J40" i="102"/>
  <c r="I62" i="102"/>
  <c r="H62" i="102"/>
  <c r="J62" i="102"/>
  <c r="J61" i="102"/>
  <c r="I61" i="102"/>
  <c r="H61" i="102"/>
  <c r="I35" i="102"/>
  <c r="O49" i="102"/>
  <c r="B66" i="102"/>
  <c r="P49" i="102"/>
  <c r="J49" i="102"/>
  <c r="I49" i="102"/>
  <c r="H49" i="102"/>
  <c r="O43" i="102"/>
  <c r="H43" i="102"/>
  <c r="B60" i="102"/>
  <c r="J43" i="102"/>
  <c r="P43" i="102"/>
  <c r="I43" i="102"/>
  <c r="B65" i="102"/>
  <c r="H48" i="102"/>
  <c r="P48" i="102"/>
  <c r="J48" i="102"/>
  <c r="I48" i="102"/>
  <c r="H42" i="102"/>
  <c r="I42" i="102"/>
  <c r="P42" i="102"/>
  <c r="B59" i="102"/>
  <c r="J42" i="102"/>
  <c r="O48" i="102"/>
  <c r="O62" i="102"/>
  <c r="P47" i="102"/>
  <c r="H47" i="102"/>
  <c r="B64" i="102"/>
  <c r="O47" i="102"/>
  <c r="J47" i="102"/>
  <c r="I47" i="102"/>
  <c r="P41" i="102"/>
  <c r="H41" i="102"/>
  <c r="I41" i="102"/>
  <c r="O41" i="102"/>
  <c r="B58" i="102"/>
  <c r="J41" i="102"/>
  <c r="H35" i="102"/>
  <c r="O42" i="102"/>
  <c r="O61" i="102"/>
  <c r="P62" i="102"/>
  <c r="P35" i="101"/>
  <c r="P46" i="101"/>
  <c r="H46" i="101"/>
  <c r="O46" i="101"/>
  <c r="I46" i="101"/>
  <c r="B63" i="101"/>
  <c r="J46" i="101"/>
  <c r="B57" i="101"/>
  <c r="P40" i="101"/>
  <c r="H40" i="101"/>
  <c r="O40" i="101"/>
  <c r="J40" i="101"/>
  <c r="I40" i="101"/>
  <c r="O49" i="101"/>
  <c r="J49" i="101"/>
  <c r="B66" i="101"/>
  <c r="P49" i="101"/>
  <c r="H49" i="101"/>
  <c r="I49" i="101"/>
  <c r="H35" i="101"/>
  <c r="P47" i="101"/>
  <c r="H47" i="101"/>
  <c r="I47" i="101"/>
  <c r="B64" i="101"/>
  <c r="O47" i="101"/>
  <c r="J47" i="101"/>
  <c r="I62" i="101"/>
  <c r="H62" i="101"/>
  <c r="J62" i="101"/>
  <c r="H42" i="101"/>
  <c r="P42" i="101"/>
  <c r="I42" i="101"/>
  <c r="B59" i="101"/>
  <c r="J42" i="101"/>
  <c r="O42" i="101"/>
  <c r="B60" i="101"/>
  <c r="J43" i="101"/>
  <c r="O43" i="101"/>
  <c r="H43" i="101"/>
  <c r="P43" i="101"/>
  <c r="I43" i="101"/>
  <c r="I35" i="101"/>
  <c r="J35" i="101"/>
  <c r="P61" i="101"/>
  <c r="O61" i="101"/>
  <c r="P41" i="101"/>
  <c r="H41" i="101"/>
  <c r="O41" i="101"/>
  <c r="B58" i="101"/>
  <c r="J41" i="101"/>
  <c r="I41" i="101"/>
  <c r="B65" i="101"/>
  <c r="O48" i="101"/>
  <c r="H48" i="101"/>
  <c r="I48" i="101"/>
  <c r="P48" i="101"/>
  <c r="J48" i="101"/>
  <c r="J61" i="101"/>
  <c r="I61" i="101"/>
  <c r="H61" i="101"/>
  <c r="O35" i="100"/>
  <c r="I35" i="100"/>
  <c r="O49" i="100"/>
  <c r="J49" i="100"/>
  <c r="I49" i="100"/>
  <c r="P49" i="100"/>
  <c r="B66" i="100"/>
  <c r="H49" i="100"/>
  <c r="I62" i="100"/>
  <c r="H62" i="100"/>
  <c r="J62" i="100"/>
  <c r="J35" i="100"/>
  <c r="O63" i="100"/>
  <c r="H63" i="100"/>
  <c r="J63" i="100"/>
  <c r="I63" i="100"/>
  <c r="P63" i="100"/>
  <c r="B65" i="100"/>
  <c r="O48" i="100"/>
  <c r="H48" i="100"/>
  <c r="J48" i="100"/>
  <c r="P48" i="100"/>
  <c r="I48" i="100"/>
  <c r="H35" i="100"/>
  <c r="Q35" i="100" s="1"/>
  <c r="B61" i="100"/>
  <c r="J44" i="100"/>
  <c r="I44" i="100"/>
  <c r="O44" i="100"/>
  <c r="H44" i="100"/>
  <c r="P62" i="100"/>
  <c r="O62" i="100"/>
  <c r="O59" i="100"/>
  <c r="P59" i="100"/>
  <c r="P47" i="100"/>
  <c r="H47" i="100"/>
  <c r="B64" i="100"/>
  <c r="O47" i="100"/>
  <c r="J47" i="100"/>
  <c r="I47" i="100"/>
  <c r="B60" i="100"/>
  <c r="J43" i="100"/>
  <c r="J50" i="100" s="1"/>
  <c r="O43" i="100"/>
  <c r="O50" i="100" s="1"/>
  <c r="I43" i="100"/>
  <c r="I50" i="100" s="1"/>
  <c r="P43" i="100"/>
  <c r="H43" i="100"/>
  <c r="H50" i="100" s="1"/>
  <c r="H59" i="100"/>
  <c r="J59" i="100"/>
  <c r="I59" i="100"/>
  <c r="J57" i="100"/>
  <c r="I57" i="100"/>
  <c r="H57" i="100"/>
  <c r="B67" i="100"/>
  <c r="O57" i="100"/>
  <c r="J35" i="99"/>
  <c r="O35" i="99"/>
  <c r="P47" i="99"/>
  <c r="H47" i="99"/>
  <c r="I47" i="99"/>
  <c r="B64" i="99"/>
  <c r="O47" i="99"/>
  <c r="J47" i="99"/>
  <c r="I35" i="99"/>
  <c r="P46" i="99"/>
  <c r="H46" i="99"/>
  <c r="I46" i="99"/>
  <c r="O46" i="99"/>
  <c r="B63" i="99"/>
  <c r="J46" i="99"/>
  <c r="H43" i="99"/>
  <c r="B60" i="99"/>
  <c r="J43" i="99"/>
  <c r="O43" i="99"/>
  <c r="P43" i="99"/>
  <c r="I43" i="99"/>
  <c r="P61" i="99"/>
  <c r="O61" i="99"/>
  <c r="H35" i="99"/>
  <c r="Q35" i="99" s="1"/>
  <c r="J61" i="99"/>
  <c r="I61" i="99"/>
  <c r="H61" i="99"/>
  <c r="P41" i="99"/>
  <c r="H41" i="99"/>
  <c r="I41" i="99"/>
  <c r="O41" i="99"/>
  <c r="J41" i="99"/>
  <c r="B58" i="99"/>
  <c r="P62" i="99"/>
  <c r="O62" i="99"/>
  <c r="B57" i="99"/>
  <c r="P40" i="99"/>
  <c r="H40" i="99"/>
  <c r="I40" i="99"/>
  <c r="O40" i="99"/>
  <c r="O50" i="99" s="1"/>
  <c r="J40" i="99"/>
  <c r="O49" i="99"/>
  <c r="B66" i="99"/>
  <c r="H49" i="99"/>
  <c r="J49" i="99"/>
  <c r="I49" i="99"/>
  <c r="P49" i="99"/>
  <c r="B65" i="99"/>
  <c r="O48" i="99"/>
  <c r="H48" i="99"/>
  <c r="I48" i="99"/>
  <c r="J48" i="99"/>
  <c r="P48" i="99"/>
  <c r="H42" i="99"/>
  <c r="I42" i="99"/>
  <c r="B59" i="99"/>
  <c r="O59" i="99" s="1"/>
  <c r="J42" i="99"/>
  <c r="P42" i="99"/>
  <c r="I62" i="99"/>
  <c r="J62" i="99"/>
  <c r="H62" i="99"/>
  <c r="O42" i="99"/>
  <c r="O35" i="97"/>
  <c r="P35" i="97"/>
  <c r="J35" i="97"/>
  <c r="B60" i="97"/>
  <c r="J43" i="97"/>
  <c r="I43" i="97"/>
  <c r="P43" i="97"/>
  <c r="H43" i="97"/>
  <c r="O43" i="97"/>
  <c r="H35" i="97"/>
  <c r="B65" i="97"/>
  <c r="O48" i="97"/>
  <c r="H48" i="97"/>
  <c r="J48" i="97"/>
  <c r="P48" i="97"/>
  <c r="I48" i="97"/>
  <c r="O49" i="97"/>
  <c r="J49" i="97"/>
  <c r="I49" i="97"/>
  <c r="P49" i="97"/>
  <c r="B66" i="97"/>
  <c r="H49" i="97"/>
  <c r="I58" i="97"/>
  <c r="H58" i="97"/>
  <c r="J58" i="97"/>
  <c r="O59" i="97"/>
  <c r="P59" i="97"/>
  <c r="P47" i="97"/>
  <c r="H47" i="97"/>
  <c r="J47" i="97"/>
  <c r="B64" i="97"/>
  <c r="O47" i="97"/>
  <c r="O50" i="97" s="1"/>
  <c r="I47" i="97"/>
  <c r="H59" i="97"/>
  <c r="J59" i="97"/>
  <c r="I59" i="97"/>
  <c r="B61" i="97"/>
  <c r="P61" i="97" s="1"/>
  <c r="J44" i="97"/>
  <c r="J50" i="97" s="1"/>
  <c r="H44" i="97"/>
  <c r="I44" i="97"/>
  <c r="I50" i="97" s="1"/>
  <c r="P62" i="97"/>
  <c r="O62" i="97"/>
  <c r="I35" i="97"/>
  <c r="O63" i="97"/>
  <c r="H63" i="97"/>
  <c r="J63" i="97"/>
  <c r="I63" i="97"/>
  <c r="P63" i="97"/>
  <c r="O58" i="97"/>
  <c r="I62" i="97"/>
  <c r="H62" i="97"/>
  <c r="J62" i="97"/>
  <c r="J57" i="97"/>
  <c r="H57" i="97"/>
  <c r="I57" i="97"/>
  <c r="O35" i="96"/>
  <c r="H40" i="96"/>
  <c r="I41" i="96"/>
  <c r="J41" i="96"/>
  <c r="J50" i="96" s="1"/>
  <c r="I42" i="96"/>
  <c r="P35" i="96"/>
  <c r="H35" i="96"/>
  <c r="O49" i="96"/>
  <c r="J49" i="96"/>
  <c r="I49" i="96"/>
  <c r="P49" i="96"/>
  <c r="B66" i="96"/>
  <c r="H49" i="96"/>
  <c r="P47" i="96"/>
  <c r="H47" i="96"/>
  <c r="J47" i="96"/>
  <c r="B64" i="96"/>
  <c r="O47" i="96"/>
  <c r="I47" i="96"/>
  <c r="H59" i="96"/>
  <c r="J59" i="96"/>
  <c r="I59" i="96"/>
  <c r="I58" i="96"/>
  <c r="H58" i="96"/>
  <c r="J58" i="96"/>
  <c r="B61" i="96"/>
  <c r="J44" i="96"/>
  <c r="I44" i="96"/>
  <c r="H44" i="96"/>
  <c r="I62" i="96"/>
  <c r="H62" i="96"/>
  <c r="J62" i="96"/>
  <c r="P62" i="96"/>
  <c r="O62" i="96"/>
  <c r="O61" i="96"/>
  <c r="P58" i="96"/>
  <c r="I35" i="96"/>
  <c r="O63" i="96"/>
  <c r="H63" i="96"/>
  <c r="J63" i="96"/>
  <c r="I63" i="96"/>
  <c r="P63" i="96"/>
  <c r="H42" i="96"/>
  <c r="H50" i="96" s="1"/>
  <c r="J57" i="96"/>
  <c r="H57" i="96"/>
  <c r="I57" i="96"/>
  <c r="O59" i="96"/>
  <c r="P59" i="96"/>
  <c r="O44" i="96"/>
  <c r="B65" i="96"/>
  <c r="O48" i="96"/>
  <c r="H48" i="96"/>
  <c r="J48" i="96"/>
  <c r="P48" i="96"/>
  <c r="I48" i="96"/>
  <c r="P44" i="96"/>
  <c r="P57" i="96"/>
  <c r="B60" i="96"/>
  <c r="J43" i="96"/>
  <c r="P43" i="96"/>
  <c r="H43" i="96"/>
  <c r="I43" i="96"/>
  <c r="O43" i="96"/>
  <c r="O50" i="96" s="1"/>
  <c r="I35" i="94"/>
  <c r="P35" i="94"/>
  <c r="J43" i="94"/>
  <c r="I43" i="94"/>
  <c r="H43" i="94"/>
  <c r="J35" i="94"/>
  <c r="B65" i="94"/>
  <c r="H48" i="94"/>
  <c r="J48" i="94"/>
  <c r="P48" i="94"/>
  <c r="I48" i="94"/>
  <c r="B57" i="94"/>
  <c r="P40" i="94"/>
  <c r="H40" i="94"/>
  <c r="O40" i="94"/>
  <c r="J40" i="94"/>
  <c r="I40" i="94"/>
  <c r="O49" i="94"/>
  <c r="J49" i="94"/>
  <c r="I49" i="94"/>
  <c r="B66" i="94"/>
  <c r="P49" i="94"/>
  <c r="H49" i="94"/>
  <c r="P47" i="94"/>
  <c r="H47" i="94"/>
  <c r="B64" i="94"/>
  <c r="O47" i="94"/>
  <c r="J47" i="94"/>
  <c r="I47" i="94"/>
  <c r="H35" i="94"/>
  <c r="Q35" i="94" s="1"/>
  <c r="O48" i="94"/>
  <c r="P46" i="94"/>
  <c r="H46" i="94"/>
  <c r="O46" i="94"/>
  <c r="B63" i="94"/>
  <c r="J46" i="94"/>
  <c r="I46" i="94"/>
  <c r="H42" i="94"/>
  <c r="B59" i="94"/>
  <c r="J42" i="94"/>
  <c r="I42" i="94"/>
  <c r="P61" i="94"/>
  <c r="O61" i="94"/>
  <c r="P42" i="94"/>
  <c r="O42" i="94"/>
  <c r="J60" i="94"/>
  <c r="I60" i="94"/>
  <c r="H60" i="94"/>
  <c r="P41" i="94"/>
  <c r="H41" i="94"/>
  <c r="O41" i="94"/>
  <c r="J41" i="94"/>
  <c r="B58" i="94"/>
  <c r="I41" i="94"/>
  <c r="P45" i="94"/>
  <c r="I45" i="94"/>
  <c r="O45" i="94"/>
  <c r="H45" i="94"/>
  <c r="B62" i="94"/>
  <c r="J45" i="94"/>
  <c r="I35" i="93"/>
  <c r="J35" i="93"/>
  <c r="I48" i="93"/>
  <c r="H35" i="93"/>
  <c r="O63" i="93"/>
  <c r="H63" i="93"/>
  <c r="J63" i="93"/>
  <c r="I63" i="93"/>
  <c r="J60" i="93"/>
  <c r="H60" i="93"/>
  <c r="I60" i="93"/>
  <c r="J65" i="93"/>
  <c r="O59" i="93"/>
  <c r="P59" i="93"/>
  <c r="O35" i="93"/>
  <c r="O49" i="93"/>
  <c r="J49" i="93"/>
  <c r="I49" i="93"/>
  <c r="B66" i="93"/>
  <c r="P49" i="93"/>
  <c r="P50" i="93" s="1"/>
  <c r="H49" i="93"/>
  <c r="I58" i="93"/>
  <c r="H58" i="93"/>
  <c r="J58" i="93"/>
  <c r="J48" i="93"/>
  <c r="O60" i="93"/>
  <c r="O50" i="93"/>
  <c r="J61" i="93"/>
  <c r="I61" i="93"/>
  <c r="H61" i="93"/>
  <c r="P61" i="93"/>
  <c r="J64" i="93"/>
  <c r="P64" i="93"/>
  <c r="H64" i="93"/>
  <c r="I64" i="93"/>
  <c r="H59" i="93"/>
  <c r="I59" i="93"/>
  <c r="J59" i="93"/>
  <c r="I45" i="93"/>
  <c r="I50" i="93" s="1"/>
  <c r="H45" i="93"/>
  <c r="H50" i="93" s="1"/>
  <c r="Q50" i="93" s="1"/>
  <c r="B62" i="93"/>
  <c r="P62" i="93" s="1"/>
  <c r="J45" i="93"/>
  <c r="J50" i="93" s="1"/>
  <c r="B67" i="93"/>
  <c r="P60" i="93"/>
  <c r="O61" i="93"/>
  <c r="J35" i="92"/>
  <c r="O35" i="92"/>
  <c r="I35" i="92"/>
  <c r="B60" i="92"/>
  <c r="J43" i="92"/>
  <c r="H43" i="92"/>
  <c r="P43" i="92"/>
  <c r="I43" i="92"/>
  <c r="O43" i="92"/>
  <c r="I62" i="92"/>
  <c r="H62" i="92"/>
  <c r="J62" i="92"/>
  <c r="B65" i="92"/>
  <c r="O48" i="92"/>
  <c r="H48" i="92"/>
  <c r="I48" i="92"/>
  <c r="P48" i="92"/>
  <c r="J48" i="92"/>
  <c r="H42" i="92"/>
  <c r="I42" i="92"/>
  <c r="P42" i="92"/>
  <c r="B59" i="92"/>
  <c r="P59" i="92" s="1"/>
  <c r="J42" i="92"/>
  <c r="P61" i="92"/>
  <c r="O61" i="92"/>
  <c r="O42" i="92"/>
  <c r="J61" i="92"/>
  <c r="I61" i="92"/>
  <c r="H61" i="92"/>
  <c r="P62" i="92"/>
  <c r="O49" i="92"/>
  <c r="P49" i="92"/>
  <c r="J49" i="92"/>
  <c r="H49" i="92"/>
  <c r="I49" i="92"/>
  <c r="B66" i="92"/>
  <c r="P47" i="92"/>
  <c r="H47" i="92"/>
  <c r="B64" i="92"/>
  <c r="O47" i="92"/>
  <c r="I47" i="92"/>
  <c r="J47" i="92"/>
  <c r="P41" i="92"/>
  <c r="H41" i="92"/>
  <c r="O41" i="92"/>
  <c r="I41" i="92"/>
  <c r="J41" i="92"/>
  <c r="B58" i="92"/>
  <c r="H35" i="92"/>
  <c r="P46" i="92"/>
  <c r="H46" i="92"/>
  <c r="O46" i="92"/>
  <c r="I46" i="92"/>
  <c r="B63" i="92"/>
  <c r="J46" i="92"/>
  <c r="B57" i="92"/>
  <c r="P40" i="92"/>
  <c r="H40" i="92"/>
  <c r="O40" i="92"/>
  <c r="I40" i="92"/>
  <c r="J40" i="92"/>
  <c r="P35" i="92"/>
  <c r="O35" i="91"/>
  <c r="H35" i="91"/>
  <c r="P35" i="91"/>
  <c r="Q35" i="91"/>
  <c r="B61" i="91"/>
  <c r="J44" i="91"/>
  <c r="I44" i="91"/>
  <c r="H44" i="91"/>
  <c r="P62" i="91"/>
  <c r="O62" i="91"/>
  <c r="I62" i="91"/>
  <c r="H62" i="91"/>
  <c r="J62" i="91"/>
  <c r="P44" i="91"/>
  <c r="O49" i="91"/>
  <c r="J49" i="91"/>
  <c r="B66" i="91"/>
  <c r="P49" i="91"/>
  <c r="I49" i="91"/>
  <c r="H49" i="91"/>
  <c r="O63" i="91"/>
  <c r="H63" i="91"/>
  <c r="J63" i="91"/>
  <c r="P63" i="91"/>
  <c r="I63" i="91"/>
  <c r="B65" i="91"/>
  <c r="O48" i="91"/>
  <c r="H48" i="91"/>
  <c r="J48" i="91"/>
  <c r="I48" i="91"/>
  <c r="P48" i="91"/>
  <c r="H59" i="91"/>
  <c r="J59" i="91"/>
  <c r="I59" i="91"/>
  <c r="O59" i="91"/>
  <c r="B60" i="91"/>
  <c r="J43" i="91"/>
  <c r="P43" i="91"/>
  <c r="P50" i="91" s="1"/>
  <c r="H43" i="91"/>
  <c r="O43" i="91"/>
  <c r="I43" i="91"/>
  <c r="P47" i="91"/>
  <c r="H47" i="91"/>
  <c r="B64" i="91"/>
  <c r="O47" i="91"/>
  <c r="J47" i="91"/>
  <c r="I47" i="91"/>
  <c r="J57" i="91"/>
  <c r="I57" i="91"/>
  <c r="H57" i="91"/>
  <c r="B67" i="91"/>
  <c r="J35" i="90"/>
  <c r="I35" i="90"/>
  <c r="P46" i="90"/>
  <c r="H46" i="90"/>
  <c r="O46" i="90"/>
  <c r="B63" i="90"/>
  <c r="J46" i="90"/>
  <c r="I46" i="90"/>
  <c r="P41" i="90"/>
  <c r="H41" i="90"/>
  <c r="O41" i="90"/>
  <c r="J41" i="90"/>
  <c r="B58" i="90"/>
  <c r="I41" i="90"/>
  <c r="P66" i="90"/>
  <c r="I66" i="90"/>
  <c r="O66" i="90"/>
  <c r="H66" i="90"/>
  <c r="J66" i="90"/>
  <c r="H42" i="90"/>
  <c r="B59" i="90"/>
  <c r="P59" i="90" s="1"/>
  <c r="J42" i="90"/>
  <c r="I42" i="90"/>
  <c r="H35" i="90"/>
  <c r="B57" i="90"/>
  <c r="P40" i="90"/>
  <c r="H40" i="90"/>
  <c r="O40" i="90"/>
  <c r="O50" i="90" s="1"/>
  <c r="J40" i="90"/>
  <c r="I40" i="90"/>
  <c r="P45" i="90"/>
  <c r="I45" i="90"/>
  <c r="O45" i="90"/>
  <c r="H45" i="90"/>
  <c r="B62" i="90"/>
  <c r="J45" i="90"/>
  <c r="O35" i="90"/>
  <c r="J64" i="90"/>
  <c r="I64" i="90"/>
  <c r="H64" i="90"/>
  <c r="J61" i="90"/>
  <c r="I61" i="90"/>
  <c r="H61" i="90"/>
  <c r="P35" i="90"/>
  <c r="J65" i="90"/>
  <c r="I65" i="90"/>
  <c r="H65" i="90"/>
  <c r="P61" i="90"/>
  <c r="O35" i="89"/>
  <c r="O43" i="89"/>
  <c r="B60" i="89"/>
  <c r="J43" i="89"/>
  <c r="P43" i="89"/>
  <c r="I43" i="89"/>
  <c r="H43" i="89"/>
  <c r="B65" i="89"/>
  <c r="H48" i="89"/>
  <c r="P48" i="89"/>
  <c r="J48" i="89"/>
  <c r="I48" i="89"/>
  <c r="O49" i="89"/>
  <c r="B66" i="89"/>
  <c r="J49" i="89"/>
  <c r="P49" i="89"/>
  <c r="I49" i="89"/>
  <c r="H49" i="89"/>
  <c r="P61" i="89"/>
  <c r="O61" i="89"/>
  <c r="H42" i="89"/>
  <c r="I42" i="89"/>
  <c r="P42" i="89"/>
  <c r="B59" i="89"/>
  <c r="P59" i="89" s="1"/>
  <c r="J42" i="89"/>
  <c r="P47" i="89"/>
  <c r="H47" i="89"/>
  <c r="B64" i="89"/>
  <c r="O47" i="89"/>
  <c r="I47" i="89"/>
  <c r="J47" i="89"/>
  <c r="P41" i="89"/>
  <c r="H41" i="89"/>
  <c r="I41" i="89"/>
  <c r="O41" i="89"/>
  <c r="B58" i="89"/>
  <c r="J41" i="89"/>
  <c r="H35" i="89"/>
  <c r="Q35" i="89" s="1"/>
  <c r="P46" i="89"/>
  <c r="H46" i="89"/>
  <c r="O46" i="89"/>
  <c r="I46" i="89"/>
  <c r="B63" i="89"/>
  <c r="J46" i="89"/>
  <c r="B57" i="89"/>
  <c r="P40" i="89"/>
  <c r="H40" i="89"/>
  <c r="I40" i="89"/>
  <c r="O40" i="89"/>
  <c r="J40" i="89"/>
  <c r="I62" i="89"/>
  <c r="J62" i="89"/>
  <c r="H62" i="89"/>
  <c r="J61" i="89"/>
  <c r="I61" i="89"/>
  <c r="H61" i="89"/>
  <c r="I35" i="89"/>
  <c r="O48" i="89"/>
  <c r="J35" i="88"/>
  <c r="O35" i="88"/>
  <c r="O49" i="88"/>
  <c r="H49" i="88"/>
  <c r="J49" i="88"/>
  <c r="B66" i="88"/>
  <c r="P49" i="88"/>
  <c r="I49" i="88"/>
  <c r="I62" i="88"/>
  <c r="J62" i="88"/>
  <c r="H62" i="88"/>
  <c r="P46" i="88"/>
  <c r="H46" i="88"/>
  <c r="O46" i="88"/>
  <c r="I46" i="88"/>
  <c r="B63" i="88"/>
  <c r="J46" i="88"/>
  <c r="B57" i="88"/>
  <c r="P40" i="88"/>
  <c r="H40" i="88"/>
  <c r="O40" i="88"/>
  <c r="J40" i="88"/>
  <c r="I40" i="88"/>
  <c r="H35" i="88"/>
  <c r="O62" i="88"/>
  <c r="P61" i="88"/>
  <c r="O61" i="88"/>
  <c r="P62" i="88"/>
  <c r="B65" i="88"/>
  <c r="O48" i="88"/>
  <c r="H48" i="88"/>
  <c r="P48" i="88"/>
  <c r="I48" i="88"/>
  <c r="J48" i="88"/>
  <c r="H42" i="88"/>
  <c r="P42" i="88"/>
  <c r="I42" i="88"/>
  <c r="B59" i="88"/>
  <c r="J42" i="88"/>
  <c r="J61" i="88"/>
  <c r="I61" i="88"/>
  <c r="H61" i="88"/>
  <c r="B60" i="88"/>
  <c r="J43" i="88"/>
  <c r="H43" i="88"/>
  <c r="P43" i="88"/>
  <c r="I43" i="88"/>
  <c r="O43" i="88"/>
  <c r="I35" i="88"/>
  <c r="P47" i="88"/>
  <c r="H47" i="88"/>
  <c r="B64" i="88"/>
  <c r="O47" i="88"/>
  <c r="I47" i="88"/>
  <c r="J47" i="88"/>
  <c r="P41" i="88"/>
  <c r="H41" i="88"/>
  <c r="B58" i="88"/>
  <c r="O41" i="88"/>
  <c r="J41" i="88"/>
  <c r="I41" i="88"/>
  <c r="P35" i="86"/>
  <c r="J42" i="86"/>
  <c r="H35" i="86"/>
  <c r="O35" i="86"/>
  <c r="H59" i="86"/>
  <c r="J59" i="86"/>
  <c r="I59" i="86"/>
  <c r="J40" i="86"/>
  <c r="I35" i="86"/>
  <c r="P47" i="86"/>
  <c r="H47" i="86"/>
  <c r="O47" i="86"/>
  <c r="B64" i="86"/>
  <c r="J47" i="86"/>
  <c r="I47" i="86"/>
  <c r="I40" i="86"/>
  <c r="H40" i="86"/>
  <c r="I62" i="86"/>
  <c r="H62" i="86"/>
  <c r="J62" i="86"/>
  <c r="I42" i="86"/>
  <c r="O63" i="86"/>
  <c r="H63" i="86"/>
  <c r="J63" i="86"/>
  <c r="I63" i="86"/>
  <c r="P63" i="86"/>
  <c r="B65" i="86"/>
  <c r="H48" i="86"/>
  <c r="P48" i="86"/>
  <c r="J48" i="86"/>
  <c r="I48" i="86"/>
  <c r="B61" i="86"/>
  <c r="O61" i="86" s="1"/>
  <c r="J44" i="86"/>
  <c r="I44" i="86"/>
  <c r="H44" i="86"/>
  <c r="J35" i="86"/>
  <c r="H41" i="86"/>
  <c r="O49" i="86"/>
  <c r="J49" i="86"/>
  <c r="I49" i="86"/>
  <c r="P49" i="86"/>
  <c r="B66" i="86"/>
  <c r="H49" i="86"/>
  <c r="P62" i="86"/>
  <c r="O62" i="86"/>
  <c r="I41" i="86"/>
  <c r="O59" i="86"/>
  <c r="P59" i="86"/>
  <c r="H42" i="86"/>
  <c r="J43" i="86"/>
  <c r="B60" i="86"/>
  <c r="P43" i="86"/>
  <c r="H43" i="86"/>
  <c r="O43" i="86"/>
  <c r="O50" i="86" s="1"/>
  <c r="I43" i="86"/>
  <c r="I58" i="86"/>
  <c r="H58" i="86"/>
  <c r="J58" i="86"/>
  <c r="P44" i="86"/>
  <c r="J57" i="86"/>
  <c r="I57" i="86"/>
  <c r="H57" i="86"/>
  <c r="P35" i="85"/>
  <c r="O49" i="85"/>
  <c r="P49" i="85"/>
  <c r="J49" i="85"/>
  <c r="B66" i="85"/>
  <c r="H49" i="85"/>
  <c r="I49" i="85"/>
  <c r="J61" i="85"/>
  <c r="I61" i="85"/>
  <c r="H61" i="85"/>
  <c r="I62" i="85"/>
  <c r="H62" i="85"/>
  <c r="J62" i="85"/>
  <c r="P46" i="85"/>
  <c r="H46" i="85"/>
  <c r="O46" i="85"/>
  <c r="I46" i="85"/>
  <c r="B63" i="85"/>
  <c r="J46" i="85"/>
  <c r="B57" i="85"/>
  <c r="P40" i="85"/>
  <c r="H40" i="85"/>
  <c r="O40" i="85"/>
  <c r="I40" i="85"/>
  <c r="J40" i="85"/>
  <c r="J35" i="85"/>
  <c r="O62" i="85"/>
  <c r="O43" i="85"/>
  <c r="B60" i="85"/>
  <c r="J43" i="85"/>
  <c r="H43" i="85"/>
  <c r="P43" i="85"/>
  <c r="I43" i="85"/>
  <c r="P47" i="85"/>
  <c r="H47" i="85"/>
  <c r="I47" i="85"/>
  <c r="B64" i="85"/>
  <c r="O47" i="85"/>
  <c r="J47" i="85"/>
  <c r="H35" i="85"/>
  <c r="P62" i="85"/>
  <c r="P41" i="85"/>
  <c r="H41" i="85"/>
  <c r="I41" i="85"/>
  <c r="O41" i="85"/>
  <c r="B58" i="85"/>
  <c r="J41" i="85"/>
  <c r="H42" i="85"/>
  <c r="P42" i="85"/>
  <c r="I42" i="85"/>
  <c r="B59" i="85"/>
  <c r="P59" i="85" s="1"/>
  <c r="J42" i="85"/>
  <c r="O42" i="85"/>
  <c r="I35" i="85"/>
  <c r="O61" i="85"/>
  <c r="B65" i="85"/>
  <c r="O48" i="85"/>
  <c r="H48" i="85"/>
  <c r="I48" i="85"/>
  <c r="P48" i="85"/>
  <c r="J48" i="85"/>
  <c r="J35" i="84"/>
  <c r="O35" i="84"/>
  <c r="I35" i="84"/>
  <c r="Q35" i="84"/>
  <c r="H43" i="84"/>
  <c r="B60" i="84"/>
  <c r="J43" i="84"/>
  <c r="P43" i="84"/>
  <c r="I43" i="84"/>
  <c r="O43" i="84"/>
  <c r="P46" i="84"/>
  <c r="H46" i="84"/>
  <c r="I46" i="84"/>
  <c r="O46" i="84"/>
  <c r="B63" i="84"/>
  <c r="J46" i="84"/>
  <c r="B57" i="84"/>
  <c r="P40" i="84"/>
  <c r="H40" i="84"/>
  <c r="I40" i="84"/>
  <c r="O40" i="84"/>
  <c r="J40" i="84"/>
  <c r="I62" i="84"/>
  <c r="H62" i="84"/>
  <c r="J62" i="84"/>
  <c r="P59" i="84"/>
  <c r="P47" i="84"/>
  <c r="H47" i="84"/>
  <c r="B64" i="84"/>
  <c r="O47" i="84"/>
  <c r="J47" i="84"/>
  <c r="I47" i="84"/>
  <c r="P41" i="84"/>
  <c r="H41" i="84"/>
  <c r="I41" i="84"/>
  <c r="O41" i="84"/>
  <c r="J41" i="84"/>
  <c r="B58" i="84"/>
  <c r="O49" i="84"/>
  <c r="H49" i="84"/>
  <c r="J49" i="84"/>
  <c r="I49" i="84"/>
  <c r="B66" i="84"/>
  <c r="P49" i="84"/>
  <c r="P61" i="84"/>
  <c r="O61" i="84"/>
  <c r="J61" i="84"/>
  <c r="I61" i="84"/>
  <c r="H61" i="84"/>
  <c r="B65" i="84"/>
  <c r="H48" i="84"/>
  <c r="J48" i="84"/>
  <c r="P48" i="84"/>
  <c r="I48" i="84"/>
  <c r="H42" i="84"/>
  <c r="I42" i="84"/>
  <c r="B59" i="84"/>
  <c r="J42" i="84"/>
  <c r="P42" i="84"/>
  <c r="O62" i="84"/>
  <c r="O35" i="83"/>
  <c r="I62" i="83"/>
  <c r="H62" i="83"/>
  <c r="J62" i="83"/>
  <c r="P62" i="83"/>
  <c r="O62" i="83"/>
  <c r="P46" i="83"/>
  <c r="H46" i="83"/>
  <c r="O46" i="83"/>
  <c r="I46" i="83"/>
  <c r="B63" i="83"/>
  <c r="J46" i="83"/>
  <c r="B57" i="83"/>
  <c r="P40" i="83"/>
  <c r="H40" i="83"/>
  <c r="I40" i="83"/>
  <c r="O40" i="83"/>
  <c r="J40" i="83"/>
  <c r="P61" i="83"/>
  <c r="O61" i="83"/>
  <c r="O49" i="83"/>
  <c r="P49" i="83"/>
  <c r="J49" i="83"/>
  <c r="B66" i="83"/>
  <c r="H49" i="83"/>
  <c r="I49" i="83"/>
  <c r="H35" i="83"/>
  <c r="I35" i="83"/>
  <c r="P47" i="83"/>
  <c r="H47" i="83"/>
  <c r="B64" i="83"/>
  <c r="O47" i="83"/>
  <c r="I47" i="83"/>
  <c r="J47" i="83"/>
  <c r="P41" i="83"/>
  <c r="H41" i="83"/>
  <c r="I41" i="83"/>
  <c r="O41" i="83"/>
  <c r="J41" i="83"/>
  <c r="B58" i="83"/>
  <c r="O43" i="83"/>
  <c r="B60" i="83"/>
  <c r="J43" i="83"/>
  <c r="H43" i="83"/>
  <c r="P43" i="83"/>
  <c r="I43" i="83"/>
  <c r="B65" i="83"/>
  <c r="H48" i="83"/>
  <c r="P48" i="83"/>
  <c r="I48" i="83"/>
  <c r="J48" i="83"/>
  <c r="H42" i="83"/>
  <c r="I42" i="83"/>
  <c r="P42" i="83"/>
  <c r="B59" i="83"/>
  <c r="O59" i="83" s="1"/>
  <c r="J42" i="83"/>
  <c r="O42" i="83"/>
  <c r="J61" i="83"/>
  <c r="I61" i="83"/>
  <c r="H61" i="83"/>
  <c r="J35" i="82"/>
  <c r="O35" i="82"/>
  <c r="P47" i="82"/>
  <c r="H47" i="82"/>
  <c r="B64" i="82"/>
  <c r="O47" i="82"/>
  <c r="J47" i="82"/>
  <c r="I47" i="82"/>
  <c r="P41" i="82"/>
  <c r="H41" i="82"/>
  <c r="O41" i="82"/>
  <c r="B58" i="82"/>
  <c r="I41" i="82"/>
  <c r="J41" i="82"/>
  <c r="H35" i="82"/>
  <c r="P46" i="82"/>
  <c r="H46" i="82"/>
  <c r="O46" i="82"/>
  <c r="B63" i="82"/>
  <c r="J46" i="82"/>
  <c r="I46" i="82"/>
  <c r="B57" i="82"/>
  <c r="P40" i="82"/>
  <c r="H40" i="82"/>
  <c r="O40" i="82"/>
  <c r="I40" i="82"/>
  <c r="J40" i="82"/>
  <c r="P61" i="82"/>
  <c r="O61" i="82"/>
  <c r="O59" i="82"/>
  <c r="H43" i="82"/>
  <c r="B60" i="82"/>
  <c r="J43" i="82"/>
  <c r="P43" i="82"/>
  <c r="I43" i="82"/>
  <c r="O43" i="82"/>
  <c r="I35" i="82"/>
  <c r="O49" i="82"/>
  <c r="J49" i="82"/>
  <c r="P49" i="82"/>
  <c r="H49" i="82"/>
  <c r="I49" i="82"/>
  <c r="B66" i="82"/>
  <c r="I62" i="82"/>
  <c r="J62" i="82"/>
  <c r="H62" i="82"/>
  <c r="B65" i="82"/>
  <c r="O48" i="82"/>
  <c r="H48" i="82"/>
  <c r="I48" i="82"/>
  <c r="J48" i="82"/>
  <c r="P48" i="82"/>
  <c r="H42" i="82"/>
  <c r="P42" i="82"/>
  <c r="B59" i="82"/>
  <c r="J42" i="82"/>
  <c r="I42" i="82"/>
  <c r="P35" i="82"/>
  <c r="J61" i="82"/>
  <c r="I61" i="82"/>
  <c r="H61" i="82"/>
  <c r="P62" i="82"/>
  <c r="J35" i="81"/>
  <c r="O35" i="81"/>
  <c r="O59" i="81"/>
  <c r="P59" i="81"/>
  <c r="O63" i="81"/>
  <c r="H63" i="81"/>
  <c r="J63" i="81"/>
  <c r="I63" i="81"/>
  <c r="P63" i="81"/>
  <c r="B61" i="81"/>
  <c r="J44" i="81"/>
  <c r="I44" i="81"/>
  <c r="H44" i="81"/>
  <c r="P44" i="81"/>
  <c r="P47" i="81"/>
  <c r="H47" i="81"/>
  <c r="B64" i="81"/>
  <c r="O47" i="81"/>
  <c r="J47" i="81"/>
  <c r="I47" i="81"/>
  <c r="I35" i="81"/>
  <c r="I62" i="81"/>
  <c r="H62" i="81"/>
  <c r="J62" i="81"/>
  <c r="H59" i="81"/>
  <c r="J59" i="81"/>
  <c r="I59" i="81"/>
  <c r="J57" i="81"/>
  <c r="I57" i="81"/>
  <c r="H57" i="81"/>
  <c r="B60" i="81"/>
  <c r="J43" i="81"/>
  <c r="P43" i="81"/>
  <c r="P50" i="81" s="1"/>
  <c r="I43" i="81"/>
  <c r="O43" i="81"/>
  <c r="O50" i="81" s="1"/>
  <c r="H43" i="81"/>
  <c r="H35" i="81"/>
  <c r="Q35" i="81" s="1"/>
  <c r="P62" i="81"/>
  <c r="O62" i="81"/>
  <c r="B65" i="81"/>
  <c r="O48" i="81"/>
  <c r="H48" i="81"/>
  <c r="J48" i="81"/>
  <c r="P48" i="81"/>
  <c r="I48" i="81"/>
  <c r="O57" i="81"/>
  <c r="O49" i="81"/>
  <c r="J49" i="81"/>
  <c r="I49" i="81"/>
  <c r="P49" i="81"/>
  <c r="B66" i="81"/>
  <c r="H49" i="81"/>
  <c r="P47" i="80"/>
  <c r="H47" i="80"/>
  <c r="B64" i="80"/>
  <c r="O47" i="80"/>
  <c r="J47" i="80"/>
  <c r="I47" i="80"/>
  <c r="O49" i="80"/>
  <c r="J49" i="80"/>
  <c r="I49" i="80"/>
  <c r="P49" i="80"/>
  <c r="B66" i="80"/>
  <c r="H49" i="80"/>
  <c r="I62" i="80"/>
  <c r="H62" i="80"/>
  <c r="J62" i="80"/>
  <c r="P61" i="80"/>
  <c r="I35" i="80"/>
  <c r="Q35" i="80" s="1"/>
  <c r="H59" i="80"/>
  <c r="J59" i="80"/>
  <c r="I59" i="80"/>
  <c r="J57" i="80"/>
  <c r="I57" i="80"/>
  <c r="H57" i="80"/>
  <c r="P62" i="80"/>
  <c r="O62" i="80"/>
  <c r="O59" i="80"/>
  <c r="P59" i="80"/>
  <c r="O63" i="80"/>
  <c r="H63" i="80"/>
  <c r="J63" i="80"/>
  <c r="I63" i="80"/>
  <c r="P63" i="80"/>
  <c r="B61" i="80"/>
  <c r="J44" i="80"/>
  <c r="I44" i="80"/>
  <c r="H44" i="80"/>
  <c r="B60" i="80"/>
  <c r="J43" i="80"/>
  <c r="I43" i="80"/>
  <c r="O43" i="80"/>
  <c r="P43" i="80"/>
  <c r="H43" i="80"/>
  <c r="H50" i="80" s="1"/>
  <c r="B65" i="80"/>
  <c r="O48" i="80"/>
  <c r="H48" i="80"/>
  <c r="J48" i="80"/>
  <c r="P48" i="80"/>
  <c r="I48" i="80"/>
  <c r="P35" i="79"/>
  <c r="J40" i="79"/>
  <c r="J35" i="79"/>
  <c r="I35" i="79"/>
  <c r="O35" i="79"/>
  <c r="I58" i="79"/>
  <c r="H58" i="79"/>
  <c r="J58" i="79"/>
  <c r="I45" i="79"/>
  <c r="H45" i="79"/>
  <c r="B62" i="79"/>
  <c r="J45" i="79"/>
  <c r="J57" i="79"/>
  <c r="I57" i="79"/>
  <c r="H57" i="79"/>
  <c r="H63" i="79"/>
  <c r="J63" i="79"/>
  <c r="P63" i="79"/>
  <c r="I63" i="79"/>
  <c r="P45" i="79"/>
  <c r="P47" i="79"/>
  <c r="H47" i="79"/>
  <c r="B64" i="79"/>
  <c r="J47" i="79"/>
  <c r="I47" i="79"/>
  <c r="O47" i="79"/>
  <c r="P62" i="79"/>
  <c r="B60" i="79"/>
  <c r="P43" i="79"/>
  <c r="P50" i="79" s="1"/>
  <c r="O43" i="79"/>
  <c r="O50" i="79" s="1"/>
  <c r="J43" i="79"/>
  <c r="I43" i="79"/>
  <c r="H43" i="79"/>
  <c r="O58" i="79"/>
  <c r="O63" i="79"/>
  <c r="O59" i="79"/>
  <c r="P59" i="79"/>
  <c r="P65" i="79"/>
  <c r="I40" i="79"/>
  <c r="H35" i="79"/>
  <c r="B61" i="79"/>
  <c r="P61" i="79" s="1"/>
  <c r="J44" i="79"/>
  <c r="P44" i="79"/>
  <c r="I44" i="79"/>
  <c r="H44" i="79"/>
  <c r="H40" i="79"/>
  <c r="O45" i="79"/>
  <c r="O49" i="79"/>
  <c r="J49" i="79"/>
  <c r="H49" i="79"/>
  <c r="I49" i="79"/>
  <c r="B66" i="79"/>
  <c r="P49" i="79"/>
  <c r="H59" i="79"/>
  <c r="J59" i="79"/>
  <c r="I59" i="79"/>
  <c r="P58" i="79"/>
  <c r="B65" i="79"/>
  <c r="H48" i="79"/>
  <c r="J48" i="79"/>
  <c r="I48" i="79"/>
  <c r="O57" i="79"/>
  <c r="P57" i="79"/>
  <c r="P35" i="77"/>
  <c r="J35" i="77"/>
  <c r="O35" i="77"/>
  <c r="I62" i="77"/>
  <c r="H62" i="77"/>
  <c r="J62" i="77"/>
  <c r="C57" i="77"/>
  <c r="J57" i="77" s="1"/>
  <c r="J40" i="77"/>
  <c r="O59" i="77"/>
  <c r="P59" i="77"/>
  <c r="H40" i="77"/>
  <c r="C58" i="77"/>
  <c r="J41" i="77"/>
  <c r="P62" i="77"/>
  <c r="O62" i="77"/>
  <c r="I40" i="77"/>
  <c r="H63" i="77"/>
  <c r="J63" i="77"/>
  <c r="P63" i="77"/>
  <c r="I63" i="77"/>
  <c r="H41" i="77"/>
  <c r="C59" i="77"/>
  <c r="J59" i="77" s="1"/>
  <c r="J42" i="77"/>
  <c r="O49" i="77"/>
  <c r="I49" i="77"/>
  <c r="J49" i="77"/>
  <c r="P49" i="77"/>
  <c r="B66" i="77"/>
  <c r="H49" i="77"/>
  <c r="B60" i="77"/>
  <c r="J43" i="77"/>
  <c r="O43" i="77"/>
  <c r="I43" i="77"/>
  <c r="P43" i="77"/>
  <c r="H43" i="77"/>
  <c r="P47" i="77"/>
  <c r="P50" i="77" s="1"/>
  <c r="H47" i="77"/>
  <c r="J47" i="77"/>
  <c r="B64" i="77"/>
  <c r="O47" i="77"/>
  <c r="O50" i="77" s="1"/>
  <c r="I47" i="77"/>
  <c r="H59" i="77"/>
  <c r="I57" i="77"/>
  <c r="B61" i="77"/>
  <c r="J44" i="77"/>
  <c r="I44" i="77"/>
  <c r="O44" i="77"/>
  <c r="H44" i="77"/>
  <c r="H35" i="77"/>
  <c r="B65" i="77"/>
  <c r="O48" i="77"/>
  <c r="H48" i="77"/>
  <c r="J48" i="77"/>
  <c r="P48" i="77"/>
  <c r="I48" i="77"/>
  <c r="I35" i="77"/>
  <c r="O35" i="76"/>
  <c r="J35" i="76"/>
  <c r="H40" i="76"/>
  <c r="I35" i="76"/>
  <c r="B60" i="76"/>
  <c r="J43" i="76"/>
  <c r="P43" i="76"/>
  <c r="I43" i="76"/>
  <c r="H43" i="76"/>
  <c r="O43" i="76"/>
  <c r="O59" i="76"/>
  <c r="P59" i="76"/>
  <c r="O49" i="76"/>
  <c r="J49" i="76"/>
  <c r="I49" i="76"/>
  <c r="P49" i="76"/>
  <c r="B66" i="76"/>
  <c r="H49" i="76"/>
  <c r="J57" i="76"/>
  <c r="H57" i="76"/>
  <c r="I57" i="76"/>
  <c r="P47" i="76"/>
  <c r="P50" i="76" s="1"/>
  <c r="H47" i="76"/>
  <c r="J47" i="76"/>
  <c r="B64" i="76"/>
  <c r="O47" i="76"/>
  <c r="O50" i="76" s="1"/>
  <c r="I47" i="76"/>
  <c r="C58" i="76"/>
  <c r="I41" i="76"/>
  <c r="P62" i="76"/>
  <c r="O62" i="76"/>
  <c r="H35" i="76"/>
  <c r="B65" i="76"/>
  <c r="H48" i="76"/>
  <c r="J48" i="76"/>
  <c r="P48" i="76"/>
  <c r="I48" i="76"/>
  <c r="I40" i="76"/>
  <c r="O57" i="76"/>
  <c r="O63" i="76"/>
  <c r="H63" i="76"/>
  <c r="J63" i="76"/>
  <c r="I63" i="76"/>
  <c r="P63" i="76"/>
  <c r="I62" i="76"/>
  <c r="H62" i="76"/>
  <c r="J62" i="76"/>
  <c r="C59" i="76"/>
  <c r="J59" i="76" s="1"/>
  <c r="I42" i="76"/>
  <c r="P57" i="76"/>
  <c r="B61" i="76"/>
  <c r="J44" i="76"/>
  <c r="I44" i="76"/>
  <c r="H44" i="76"/>
  <c r="J40" i="76"/>
  <c r="J50" i="76" s="1"/>
  <c r="O35" i="75"/>
  <c r="J35" i="75"/>
  <c r="O49" i="75"/>
  <c r="B66" i="75"/>
  <c r="J49" i="75"/>
  <c r="H49" i="75"/>
  <c r="I49" i="75"/>
  <c r="P49" i="75"/>
  <c r="I62" i="75"/>
  <c r="H62" i="75"/>
  <c r="J62" i="75"/>
  <c r="P47" i="75"/>
  <c r="H47" i="75"/>
  <c r="B64" i="75"/>
  <c r="O47" i="75"/>
  <c r="I47" i="75"/>
  <c r="J47" i="75"/>
  <c r="P46" i="75"/>
  <c r="H46" i="75"/>
  <c r="I46" i="75"/>
  <c r="O46" i="75"/>
  <c r="B63" i="75"/>
  <c r="J46" i="75"/>
  <c r="P35" i="75"/>
  <c r="P62" i="75"/>
  <c r="I61" i="75"/>
  <c r="P41" i="75"/>
  <c r="H41" i="75"/>
  <c r="O41" i="75"/>
  <c r="B58" i="75"/>
  <c r="I41" i="75"/>
  <c r="J41" i="75"/>
  <c r="H35" i="75"/>
  <c r="J61" i="75"/>
  <c r="H42" i="75"/>
  <c r="I42" i="75"/>
  <c r="P42" i="75"/>
  <c r="B59" i="75"/>
  <c r="O59" i="75" s="1"/>
  <c r="J42" i="75"/>
  <c r="B60" i="75"/>
  <c r="J43" i="75"/>
  <c r="O43" i="75"/>
  <c r="I43" i="75"/>
  <c r="H43" i="75"/>
  <c r="I35" i="75"/>
  <c r="B65" i="75"/>
  <c r="O48" i="75"/>
  <c r="H48" i="75"/>
  <c r="P48" i="75"/>
  <c r="I48" i="75"/>
  <c r="J48" i="75"/>
  <c r="B57" i="75"/>
  <c r="P40" i="75"/>
  <c r="H40" i="75"/>
  <c r="O40" i="75"/>
  <c r="O50" i="75" s="1"/>
  <c r="I40" i="75"/>
  <c r="I50" i="75" s="1"/>
  <c r="J40" i="75"/>
  <c r="P61" i="75"/>
  <c r="O61" i="75"/>
  <c r="O62" i="75"/>
  <c r="O42" i="75"/>
  <c r="O35" i="74"/>
  <c r="J42" i="74"/>
  <c r="J35" i="74"/>
  <c r="P35" i="74"/>
  <c r="C59" i="74"/>
  <c r="H59" i="74" s="1"/>
  <c r="I42" i="74"/>
  <c r="O59" i="74"/>
  <c r="P59" i="74"/>
  <c r="P47" i="74"/>
  <c r="H47" i="74"/>
  <c r="B64" i="74"/>
  <c r="O47" i="74"/>
  <c r="J47" i="74"/>
  <c r="I47" i="74"/>
  <c r="I35" i="74"/>
  <c r="I41" i="74"/>
  <c r="C58" i="74"/>
  <c r="O63" i="74"/>
  <c r="H63" i="74"/>
  <c r="I63" i="74"/>
  <c r="J63" i="74"/>
  <c r="P63" i="74"/>
  <c r="B65" i="74"/>
  <c r="H48" i="74"/>
  <c r="P48" i="74"/>
  <c r="J48" i="74"/>
  <c r="I48" i="74"/>
  <c r="C57" i="74"/>
  <c r="I40" i="74"/>
  <c r="I43" i="74"/>
  <c r="B60" i="74"/>
  <c r="J43" i="74"/>
  <c r="P43" i="74"/>
  <c r="P50" i="74" s="1"/>
  <c r="O43" i="74"/>
  <c r="O50" i="74" s="1"/>
  <c r="H43" i="74"/>
  <c r="H50" i="74" s="1"/>
  <c r="J61" i="74"/>
  <c r="I61" i="74"/>
  <c r="H61" i="74"/>
  <c r="O49" i="74"/>
  <c r="I49" i="74"/>
  <c r="P49" i="74"/>
  <c r="J49" i="74"/>
  <c r="B66" i="74"/>
  <c r="H49" i="74"/>
  <c r="P61" i="74"/>
  <c r="O61" i="74"/>
  <c r="J50" i="74"/>
  <c r="I62" i="74"/>
  <c r="J62" i="74"/>
  <c r="H62" i="74"/>
  <c r="P62" i="74"/>
  <c r="O62" i="74"/>
  <c r="H35" i="74"/>
  <c r="O48" i="74"/>
  <c r="P35" i="72"/>
  <c r="J35" i="72"/>
  <c r="I35" i="72"/>
  <c r="P65" i="72"/>
  <c r="O65" i="72"/>
  <c r="H63" i="72"/>
  <c r="J63" i="72"/>
  <c r="I63" i="72"/>
  <c r="P63" i="72"/>
  <c r="B61" i="72"/>
  <c r="J44" i="72"/>
  <c r="H44" i="72"/>
  <c r="I44" i="72"/>
  <c r="P44" i="72"/>
  <c r="B65" i="72"/>
  <c r="H48" i="72"/>
  <c r="J48" i="72"/>
  <c r="I48" i="72"/>
  <c r="O49" i="72"/>
  <c r="J49" i="72"/>
  <c r="H49" i="72"/>
  <c r="I49" i="72"/>
  <c r="B66" i="72"/>
  <c r="P49" i="72"/>
  <c r="I45" i="72"/>
  <c r="H45" i="72"/>
  <c r="J45" i="72"/>
  <c r="B62" i="72"/>
  <c r="O63" i="72"/>
  <c r="H40" i="72"/>
  <c r="O44" i="72"/>
  <c r="B60" i="72"/>
  <c r="P43" i="72"/>
  <c r="O43" i="72"/>
  <c r="J43" i="72"/>
  <c r="I43" i="72"/>
  <c r="I50" i="72" s="1"/>
  <c r="H43" i="72"/>
  <c r="P47" i="72"/>
  <c r="H47" i="72"/>
  <c r="B64" i="72"/>
  <c r="J47" i="72"/>
  <c r="I47" i="72"/>
  <c r="O47" i="72"/>
  <c r="J57" i="72"/>
  <c r="I57" i="72"/>
  <c r="H57" i="72"/>
  <c r="B67" i="72"/>
  <c r="H59" i="72"/>
  <c r="J59" i="72"/>
  <c r="I59" i="72"/>
  <c r="P61" i="72"/>
  <c r="O61" i="72"/>
  <c r="O57" i="72"/>
  <c r="I58" i="72"/>
  <c r="H58" i="72"/>
  <c r="J58" i="72"/>
  <c r="H35" i="72"/>
  <c r="P57" i="72"/>
  <c r="O59" i="72"/>
  <c r="P59" i="72"/>
  <c r="P50" i="72"/>
  <c r="O45" i="72"/>
  <c r="O35" i="71"/>
  <c r="I35" i="71"/>
  <c r="B60" i="71"/>
  <c r="P43" i="71"/>
  <c r="P50" i="71" s="1"/>
  <c r="H43" i="71"/>
  <c r="J43" i="71"/>
  <c r="I43" i="71"/>
  <c r="O43" i="71"/>
  <c r="P47" i="71"/>
  <c r="H47" i="71"/>
  <c r="B64" i="71"/>
  <c r="J47" i="71"/>
  <c r="I47" i="71"/>
  <c r="O47" i="71"/>
  <c r="B65" i="71"/>
  <c r="H48" i="71"/>
  <c r="J48" i="71"/>
  <c r="I48" i="71"/>
  <c r="P65" i="71"/>
  <c r="O65" i="71"/>
  <c r="J57" i="71"/>
  <c r="I57" i="71"/>
  <c r="H57" i="71"/>
  <c r="O49" i="71"/>
  <c r="J49" i="71"/>
  <c r="H49" i="71"/>
  <c r="B66" i="71"/>
  <c r="P49" i="71"/>
  <c r="I49" i="71"/>
  <c r="J40" i="71"/>
  <c r="O57" i="71"/>
  <c r="I40" i="71"/>
  <c r="H63" i="71"/>
  <c r="J63" i="71"/>
  <c r="I63" i="71"/>
  <c r="P63" i="71"/>
  <c r="H59" i="71"/>
  <c r="J59" i="71"/>
  <c r="I59" i="71"/>
  <c r="I45" i="71"/>
  <c r="H45" i="71"/>
  <c r="J45" i="71"/>
  <c r="B62" i="71"/>
  <c r="O62" i="71" s="1"/>
  <c r="Q35" i="71"/>
  <c r="P48" i="71"/>
  <c r="B61" i="71"/>
  <c r="J44" i="71"/>
  <c r="O44" i="71"/>
  <c r="I44" i="71"/>
  <c r="H44" i="71"/>
  <c r="P44" i="71"/>
  <c r="O59" i="71"/>
  <c r="P59" i="71"/>
  <c r="I58" i="71"/>
  <c r="H58" i="71"/>
  <c r="J58" i="71"/>
  <c r="O58" i="71"/>
  <c r="P57" i="71"/>
  <c r="H40" i="71"/>
  <c r="O45" i="71"/>
  <c r="J35" i="70"/>
  <c r="O35" i="70"/>
  <c r="I62" i="70"/>
  <c r="H62" i="70"/>
  <c r="J62" i="70"/>
  <c r="P61" i="70"/>
  <c r="O61" i="70"/>
  <c r="P46" i="70"/>
  <c r="H46" i="70"/>
  <c r="O46" i="70"/>
  <c r="B63" i="70"/>
  <c r="J46" i="70"/>
  <c r="I46" i="70"/>
  <c r="O49" i="70"/>
  <c r="B66" i="70"/>
  <c r="P49" i="70"/>
  <c r="J49" i="70"/>
  <c r="H49" i="70"/>
  <c r="I49" i="70"/>
  <c r="H35" i="70"/>
  <c r="H43" i="70"/>
  <c r="B60" i="70"/>
  <c r="J43" i="70"/>
  <c r="O43" i="70"/>
  <c r="P43" i="70"/>
  <c r="I43" i="70"/>
  <c r="P62" i="70"/>
  <c r="O62" i="70"/>
  <c r="B57" i="70"/>
  <c r="P40" i="70"/>
  <c r="H40" i="70"/>
  <c r="O40" i="70"/>
  <c r="I40" i="70"/>
  <c r="J40" i="70"/>
  <c r="B65" i="70"/>
  <c r="O48" i="70"/>
  <c r="H48" i="70"/>
  <c r="P48" i="70"/>
  <c r="I48" i="70"/>
  <c r="J48" i="70"/>
  <c r="H42" i="70"/>
  <c r="I42" i="70"/>
  <c r="P42" i="70"/>
  <c r="B59" i="70"/>
  <c r="J42" i="70"/>
  <c r="O59" i="70"/>
  <c r="P59" i="70"/>
  <c r="I35" i="70"/>
  <c r="P47" i="70"/>
  <c r="H47" i="70"/>
  <c r="I47" i="70"/>
  <c r="B64" i="70"/>
  <c r="O47" i="70"/>
  <c r="J47" i="70"/>
  <c r="P41" i="70"/>
  <c r="H41" i="70"/>
  <c r="O41" i="70"/>
  <c r="B58" i="70"/>
  <c r="I41" i="70"/>
  <c r="J41" i="70"/>
  <c r="O42" i="70"/>
  <c r="J61" i="70"/>
  <c r="I61" i="70"/>
  <c r="H61" i="70"/>
  <c r="J35" i="69"/>
  <c r="P46" i="69"/>
  <c r="H46" i="69"/>
  <c r="O46" i="69"/>
  <c r="B63" i="69"/>
  <c r="J46" i="69"/>
  <c r="I46" i="69"/>
  <c r="P61" i="69"/>
  <c r="O61" i="69"/>
  <c r="I35" i="69"/>
  <c r="B60" i="69"/>
  <c r="J43" i="69"/>
  <c r="H43" i="69"/>
  <c r="P43" i="69"/>
  <c r="I43" i="69"/>
  <c r="O43" i="69"/>
  <c r="I62" i="69"/>
  <c r="J62" i="69"/>
  <c r="H62" i="69"/>
  <c r="B65" i="69"/>
  <c r="H48" i="69"/>
  <c r="I48" i="69"/>
  <c r="J48" i="69"/>
  <c r="P48" i="69"/>
  <c r="H42" i="69"/>
  <c r="P42" i="69"/>
  <c r="B59" i="69"/>
  <c r="P59" i="69" s="1"/>
  <c r="J42" i="69"/>
  <c r="I42" i="69"/>
  <c r="P62" i="69"/>
  <c r="B57" i="69"/>
  <c r="P40" i="69"/>
  <c r="H40" i="69"/>
  <c r="O40" i="69"/>
  <c r="J40" i="69"/>
  <c r="I40" i="69"/>
  <c r="O49" i="69"/>
  <c r="B66" i="69"/>
  <c r="J49" i="69"/>
  <c r="H49" i="69"/>
  <c r="I49" i="69"/>
  <c r="P49" i="69"/>
  <c r="P47" i="69"/>
  <c r="H47" i="69"/>
  <c r="B64" i="69"/>
  <c r="O47" i="69"/>
  <c r="J47" i="69"/>
  <c r="I47" i="69"/>
  <c r="P41" i="69"/>
  <c r="H41" i="69"/>
  <c r="O41" i="69"/>
  <c r="J41" i="69"/>
  <c r="B58" i="69"/>
  <c r="I41" i="69"/>
  <c r="H35" i="69"/>
  <c r="Q35" i="69" s="1"/>
  <c r="O48" i="69"/>
  <c r="J61" i="69"/>
  <c r="I61" i="69"/>
  <c r="H61" i="69"/>
  <c r="P35" i="68"/>
  <c r="O35" i="68"/>
  <c r="H59" i="68"/>
  <c r="J59" i="68"/>
  <c r="I59" i="68"/>
  <c r="P61" i="68"/>
  <c r="O59" i="68"/>
  <c r="P59" i="68"/>
  <c r="I35" i="68"/>
  <c r="O49" i="68"/>
  <c r="I49" i="68"/>
  <c r="J49" i="68"/>
  <c r="P49" i="68"/>
  <c r="B66" i="68"/>
  <c r="H49" i="68"/>
  <c r="B65" i="68"/>
  <c r="O48" i="68"/>
  <c r="H48" i="68"/>
  <c r="J48" i="68"/>
  <c r="P48" i="68"/>
  <c r="I48" i="68"/>
  <c r="O63" i="68"/>
  <c r="H63" i="68"/>
  <c r="J63" i="68"/>
  <c r="I63" i="68"/>
  <c r="P63" i="68"/>
  <c r="P47" i="68"/>
  <c r="H47" i="68"/>
  <c r="B64" i="68"/>
  <c r="O47" i="68"/>
  <c r="J47" i="68"/>
  <c r="I47" i="68"/>
  <c r="B61" i="68"/>
  <c r="J44" i="68"/>
  <c r="H44" i="68"/>
  <c r="I44" i="68"/>
  <c r="P62" i="68"/>
  <c r="O62" i="68"/>
  <c r="I62" i="68"/>
  <c r="H62" i="68"/>
  <c r="J62" i="68"/>
  <c r="P43" i="68"/>
  <c r="B60" i="68"/>
  <c r="J43" i="68"/>
  <c r="J50" i="68" s="1"/>
  <c r="I43" i="68"/>
  <c r="O43" i="68"/>
  <c r="O50" i="68" s="1"/>
  <c r="H43" i="68"/>
  <c r="H35" i="68"/>
  <c r="J35" i="68"/>
  <c r="J57" i="68"/>
  <c r="H57" i="68"/>
  <c r="I57" i="68"/>
  <c r="B67" i="68"/>
  <c r="O35" i="67"/>
  <c r="O49" i="67"/>
  <c r="J49" i="67"/>
  <c r="I49" i="67"/>
  <c r="B66" i="67"/>
  <c r="P49" i="67"/>
  <c r="H49" i="67"/>
  <c r="B57" i="67"/>
  <c r="P40" i="67"/>
  <c r="H40" i="67"/>
  <c r="O40" i="67"/>
  <c r="J40" i="67"/>
  <c r="I40" i="67"/>
  <c r="I62" i="67"/>
  <c r="H62" i="67"/>
  <c r="J62" i="67"/>
  <c r="B60" i="67"/>
  <c r="J43" i="67"/>
  <c r="P43" i="67"/>
  <c r="I43" i="67"/>
  <c r="O43" i="67"/>
  <c r="H43" i="67"/>
  <c r="J61" i="67"/>
  <c r="I61" i="67"/>
  <c r="H61" i="67"/>
  <c r="P41" i="67"/>
  <c r="H41" i="67"/>
  <c r="O41" i="67"/>
  <c r="J41" i="67"/>
  <c r="I41" i="67"/>
  <c r="B58" i="67"/>
  <c r="P46" i="67"/>
  <c r="H46" i="67"/>
  <c r="O46" i="67"/>
  <c r="J46" i="67"/>
  <c r="B63" i="67"/>
  <c r="I46" i="67"/>
  <c r="P35" i="67"/>
  <c r="P62" i="67"/>
  <c r="O62" i="67"/>
  <c r="I35" i="67"/>
  <c r="O42" i="67"/>
  <c r="H42" i="67"/>
  <c r="J42" i="67"/>
  <c r="B59" i="67"/>
  <c r="I42" i="67"/>
  <c r="P42" i="67"/>
  <c r="P47" i="67"/>
  <c r="H47" i="67"/>
  <c r="B64" i="67"/>
  <c r="O47" i="67"/>
  <c r="J47" i="67"/>
  <c r="I47" i="67"/>
  <c r="P61" i="67"/>
  <c r="O61" i="67"/>
  <c r="B65" i="67"/>
  <c r="O48" i="67"/>
  <c r="H48" i="67"/>
  <c r="J48" i="67"/>
  <c r="P48" i="67"/>
  <c r="I48" i="67"/>
  <c r="H35" i="67"/>
  <c r="J35" i="67"/>
  <c r="J40" i="65"/>
  <c r="J35" i="65"/>
  <c r="H40" i="65"/>
  <c r="I35" i="65"/>
  <c r="P35" i="65"/>
  <c r="O62" i="65"/>
  <c r="B60" i="65"/>
  <c r="J43" i="65"/>
  <c r="P43" i="65"/>
  <c r="I43" i="65"/>
  <c r="O43" i="65"/>
  <c r="H43" i="65"/>
  <c r="H50" i="65" s="1"/>
  <c r="J57" i="65"/>
  <c r="I57" i="65"/>
  <c r="H57" i="65"/>
  <c r="H59" i="65"/>
  <c r="J59" i="65"/>
  <c r="I59" i="65"/>
  <c r="I58" i="65"/>
  <c r="H58" i="65"/>
  <c r="J58" i="65"/>
  <c r="P58" i="65"/>
  <c r="I45" i="65"/>
  <c r="H45" i="65"/>
  <c r="B62" i="65"/>
  <c r="J45" i="65"/>
  <c r="P57" i="65"/>
  <c r="O50" i="65"/>
  <c r="O49" i="65"/>
  <c r="J49" i="65"/>
  <c r="I49" i="65"/>
  <c r="H49" i="65"/>
  <c r="B66" i="65"/>
  <c r="P49" i="65"/>
  <c r="P47" i="65"/>
  <c r="H47" i="65"/>
  <c r="B64" i="65"/>
  <c r="O47" i="65"/>
  <c r="J47" i="65"/>
  <c r="I47" i="65"/>
  <c r="H35" i="65"/>
  <c r="O57" i="65"/>
  <c r="B61" i="65"/>
  <c r="J44" i="65"/>
  <c r="I44" i="65"/>
  <c r="P44" i="65"/>
  <c r="P50" i="65" s="1"/>
  <c r="H44" i="65"/>
  <c r="H63" i="65"/>
  <c r="J63" i="65"/>
  <c r="I63" i="65"/>
  <c r="P63" i="65"/>
  <c r="B65" i="65"/>
  <c r="H48" i="65"/>
  <c r="J48" i="65"/>
  <c r="I48" i="65"/>
  <c r="O59" i="65"/>
  <c r="P59" i="65"/>
  <c r="O44" i="65"/>
  <c r="B65" i="64"/>
  <c r="O48" i="64"/>
  <c r="H48" i="64"/>
  <c r="I48" i="64"/>
  <c r="J48" i="64"/>
  <c r="P48" i="64"/>
  <c r="H42" i="64"/>
  <c r="I42" i="64"/>
  <c r="P42" i="64"/>
  <c r="B59" i="64"/>
  <c r="J42" i="64"/>
  <c r="P47" i="64"/>
  <c r="H47" i="64"/>
  <c r="B64" i="64"/>
  <c r="O47" i="64"/>
  <c r="I47" i="64"/>
  <c r="J47" i="64"/>
  <c r="P41" i="64"/>
  <c r="H41" i="64"/>
  <c r="O41" i="64"/>
  <c r="B58" i="64"/>
  <c r="I41" i="64"/>
  <c r="J41" i="64"/>
  <c r="P35" i="64"/>
  <c r="O49" i="64"/>
  <c r="P49" i="64"/>
  <c r="J49" i="64"/>
  <c r="H49" i="64"/>
  <c r="I49" i="64"/>
  <c r="B66" i="64"/>
  <c r="P61" i="64"/>
  <c r="O61" i="64"/>
  <c r="P46" i="64"/>
  <c r="H46" i="64"/>
  <c r="O46" i="64"/>
  <c r="I46" i="64"/>
  <c r="B63" i="64"/>
  <c r="J46" i="64"/>
  <c r="B57" i="64"/>
  <c r="P40" i="64"/>
  <c r="H40" i="64"/>
  <c r="O40" i="64"/>
  <c r="I40" i="64"/>
  <c r="J40" i="64"/>
  <c r="H35" i="64"/>
  <c r="Q35" i="64" s="1"/>
  <c r="O42" i="64"/>
  <c r="J61" i="64"/>
  <c r="I61" i="64"/>
  <c r="H61" i="64"/>
  <c r="B60" i="64"/>
  <c r="J43" i="64"/>
  <c r="H43" i="64"/>
  <c r="P43" i="64"/>
  <c r="I43" i="64"/>
  <c r="O43" i="64"/>
  <c r="I35" i="64"/>
  <c r="I62" i="64"/>
  <c r="H62" i="64"/>
  <c r="J62" i="64"/>
  <c r="O62" i="64"/>
  <c r="L66" i="63"/>
  <c r="L64" i="63"/>
  <c r="L63" i="63"/>
  <c r="L58" i="63"/>
  <c r="L57" i="63"/>
  <c r="J56" i="63"/>
  <c r="I56" i="63"/>
  <c r="H56" i="63"/>
  <c r="G56" i="63"/>
  <c r="F56" i="63"/>
  <c r="E56" i="63"/>
  <c r="B56" i="63"/>
  <c r="E55" i="63"/>
  <c r="A50" i="63"/>
  <c r="C49" i="63"/>
  <c r="C66" i="63" s="1"/>
  <c r="L48" i="63"/>
  <c r="C47" i="63"/>
  <c r="C64" i="63" s="1"/>
  <c r="C46" i="63"/>
  <c r="C63" i="63" s="1"/>
  <c r="L45" i="63"/>
  <c r="L62" i="63" s="1"/>
  <c r="C45" i="63"/>
  <c r="C62" i="63" s="1"/>
  <c r="L44" i="63"/>
  <c r="L61" i="63" s="1"/>
  <c r="C44" i="63"/>
  <c r="C61" i="63" s="1"/>
  <c r="L43" i="63"/>
  <c r="L60" i="63" s="1"/>
  <c r="L42" i="63"/>
  <c r="L35" i="63"/>
  <c r="L34" i="63"/>
  <c r="P34" i="63" s="1"/>
  <c r="C34" i="63"/>
  <c r="H34" i="63" s="1"/>
  <c r="B34" i="63"/>
  <c r="A34" i="63"/>
  <c r="A49" i="63" s="1"/>
  <c r="A66" i="63" s="1"/>
  <c r="P33" i="63"/>
  <c r="O33" i="63"/>
  <c r="C33" i="63"/>
  <c r="C48" i="63" s="1"/>
  <c r="C65" i="63" s="1"/>
  <c r="B33" i="63"/>
  <c r="A33" i="63"/>
  <c r="A48" i="63" s="1"/>
  <c r="A65" i="63" s="1"/>
  <c r="P32" i="63"/>
  <c r="O32" i="63"/>
  <c r="C32" i="63"/>
  <c r="I32" i="63" s="1"/>
  <c r="B32" i="63"/>
  <c r="B47" i="63" s="1"/>
  <c r="A32" i="63"/>
  <c r="A47" i="63" s="1"/>
  <c r="A64" i="63" s="1"/>
  <c r="L31" i="63"/>
  <c r="O31" i="63" s="1"/>
  <c r="C31" i="63"/>
  <c r="I31" i="63" s="1"/>
  <c r="B31" i="63"/>
  <c r="A31" i="63"/>
  <c r="A46" i="63" s="1"/>
  <c r="A63" i="63" s="1"/>
  <c r="L30" i="63"/>
  <c r="O30" i="63" s="1"/>
  <c r="C30" i="63"/>
  <c r="B30" i="63"/>
  <c r="A30" i="63"/>
  <c r="A45" i="63" s="1"/>
  <c r="A62" i="63" s="1"/>
  <c r="L29" i="63"/>
  <c r="O29" i="63" s="1"/>
  <c r="C29" i="63"/>
  <c r="B29" i="63"/>
  <c r="B44" i="63" s="1"/>
  <c r="A29" i="63"/>
  <c r="A44" i="63" s="1"/>
  <c r="A61" i="63" s="1"/>
  <c r="L28" i="63"/>
  <c r="P28" i="63" s="1"/>
  <c r="H28" i="63"/>
  <c r="C28" i="63"/>
  <c r="C43" i="63" s="1"/>
  <c r="C60" i="63" s="1"/>
  <c r="B28" i="63"/>
  <c r="B43" i="63" s="1"/>
  <c r="A28" i="63"/>
  <c r="A43" i="63" s="1"/>
  <c r="A60" i="63" s="1"/>
  <c r="L27" i="63"/>
  <c r="P27" i="63" s="1"/>
  <c r="C27" i="63"/>
  <c r="C42" i="63" s="1"/>
  <c r="C59" i="63" s="1"/>
  <c r="B27" i="63"/>
  <c r="A27" i="63"/>
  <c r="A42" i="63" s="1"/>
  <c r="A59" i="63" s="1"/>
  <c r="P26" i="63"/>
  <c r="C26" i="63"/>
  <c r="C41" i="63" s="1"/>
  <c r="C58" i="63" s="1"/>
  <c r="B26" i="63"/>
  <c r="A26" i="63"/>
  <c r="A41" i="63" s="1"/>
  <c r="A58" i="63" s="1"/>
  <c r="P25" i="63"/>
  <c r="H25" i="63"/>
  <c r="C25" i="63"/>
  <c r="C40" i="63" s="1"/>
  <c r="C57" i="63" s="1"/>
  <c r="B25" i="63"/>
  <c r="J25" i="63" s="1"/>
  <c r="A25" i="63"/>
  <c r="A40" i="63" s="1"/>
  <c r="A57" i="63" s="1"/>
  <c r="L66" i="62"/>
  <c r="C65" i="62"/>
  <c r="L64" i="62"/>
  <c r="L63" i="62"/>
  <c r="A63" i="62"/>
  <c r="C61" i="62"/>
  <c r="A59" i="62"/>
  <c r="L58" i="62"/>
  <c r="B58" i="62"/>
  <c r="L57" i="62"/>
  <c r="J56" i="62"/>
  <c r="I56" i="62"/>
  <c r="H56" i="62"/>
  <c r="G56" i="62"/>
  <c r="F56" i="62"/>
  <c r="E56" i="62"/>
  <c r="B56" i="62"/>
  <c r="E55" i="62"/>
  <c r="A50" i="62"/>
  <c r="C49" i="62"/>
  <c r="C66" i="62" s="1"/>
  <c r="A49" i="62"/>
  <c r="A66" i="62" s="1"/>
  <c r="L48" i="62"/>
  <c r="L65" i="62" s="1"/>
  <c r="A48" i="62"/>
  <c r="A65" i="62" s="1"/>
  <c r="C47" i="62"/>
  <c r="C64" i="62" s="1"/>
  <c r="A47" i="62"/>
  <c r="A64" i="62" s="1"/>
  <c r="J46" i="62"/>
  <c r="C46" i="62"/>
  <c r="C63" i="62" s="1"/>
  <c r="B46" i="62"/>
  <c r="A46" i="62"/>
  <c r="L45" i="62"/>
  <c r="C45" i="62"/>
  <c r="C62" i="62" s="1"/>
  <c r="B45" i="62"/>
  <c r="L44" i="62"/>
  <c r="C44" i="62"/>
  <c r="L43" i="62"/>
  <c r="L60" i="62" s="1"/>
  <c r="A43" i="62"/>
  <c r="A60" i="62" s="1"/>
  <c r="L42" i="62"/>
  <c r="O42" i="62" s="1"/>
  <c r="B42" i="62"/>
  <c r="A42" i="62"/>
  <c r="B41" i="62"/>
  <c r="A41" i="62"/>
  <c r="A58" i="62" s="1"/>
  <c r="B40" i="62"/>
  <c r="A40" i="62"/>
  <c r="A57" i="62" s="1"/>
  <c r="L35" i="62"/>
  <c r="L34" i="62"/>
  <c r="C34" i="62"/>
  <c r="J34" i="62" s="1"/>
  <c r="B34" i="62"/>
  <c r="A34" i="62"/>
  <c r="O33" i="62"/>
  <c r="C33" i="62"/>
  <c r="C48" i="62" s="1"/>
  <c r="B33" i="62"/>
  <c r="A33" i="62"/>
  <c r="C32" i="62"/>
  <c r="B32" i="62"/>
  <c r="A32" i="62"/>
  <c r="L31" i="62"/>
  <c r="P31" i="62" s="1"/>
  <c r="C31" i="62"/>
  <c r="H31" i="62" s="1"/>
  <c r="B31" i="62"/>
  <c r="J31" i="62" s="1"/>
  <c r="A31" i="62"/>
  <c r="L30" i="62"/>
  <c r="P30" i="62" s="1"/>
  <c r="C30" i="62"/>
  <c r="I30" i="62" s="1"/>
  <c r="B30" i="62"/>
  <c r="J30" i="62" s="1"/>
  <c r="A30" i="62"/>
  <c r="A45" i="62" s="1"/>
  <c r="A62" i="62" s="1"/>
  <c r="L29" i="62"/>
  <c r="P29" i="62" s="1"/>
  <c r="J29" i="62"/>
  <c r="C29" i="62"/>
  <c r="I29" i="62" s="1"/>
  <c r="B29" i="62"/>
  <c r="A29" i="62"/>
  <c r="A44" i="62" s="1"/>
  <c r="A61" i="62" s="1"/>
  <c r="L28" i="62"/>
  <c r="C28" i="62"/>
  <c r="C43" i="62" s="1"/>
  <c r="C60" i="62" s="1"/>
  <c r="B28" i="62"/>
  <c r="A28" i="62"/>
  <c r="L27" i="62"/>
  <c r="P27" i="62" s="1"/>
  <c r="C27" i="62"/>
  <c r="C42" i="62" s="1"/>
  <c r="C59" i="62" s="1"/>
  <c r="B27" i="62"/>
  <c r="A27" i="62"/>
  <c r="P26" i="62"/>
  <c r="O26" i="62"/>
  <c r="C26" i="62"/>
  <c r="C41" i="62" s="1"/>
  <c r="C58" i="62" s="1"/>
  <c r="B26" i="62"/>
  <c r="J26" i="62" s="1"/>
  <c r="A26" i="62"/>
  <c r="P25" i="62"/>
  <c r="O25" i="62"/>
  <c r="C25" i="62"/>
  <c r="C40" i="62" s="1"/>
  <c r="C57" i="62" s="1"/>
  <c r="B25" i="62"/>
  <c r="J25" i="62" s="1"/>
  <c r="A25" i="62"/>
  <c r="L66" i="60"/>
  <c r="L64" i="60"/>
  <c r="L63" i="60"/>
  <c r="A59" i="60"/>
  <c r="L58" i="60"/>
  <c r="B58" i="60"/>
  <c r="L57" i="60"/>
  <c r="J56" i="60"/>
  <c r="I56" i="60"/>
  <c r="H56" i="60"/>
  <c r="G56" i="60"/>
  <c r="F56" i="60"/>
  <c r="E56" i="60"/>
  <c r="B56" i="60"/>
  <c r="E55" i="60"/>
  <c r="A50" i="60"/>
  <c r="C49" i="60"/>
  <c r="C66" i="60" s="1"/>
  <c r="A49" i="60"/>
  <c r="A66" i="60" s="1"/>
  <c r="L48" i="60"/>
  <c r="L65" i="60" s="1"/>
  <c r="A48" i="60"/>
  <c r="A65" i="60" s="1"/>
  <c r="C47" i="60"/>
  <c r="C64" i="60" s="1"/>
  <c r="A47" i="60"/>
  <c r="A64" i="60" s="1"/>
  <c r="I46" i="60"/>
  <c r="C46" i="60"/>
  <c r="C63" i="60" s="1"/>
  <c r="B46" i="60"/>
  <c r="P46" i="60" s="1"/>
  <c r="A46" i="60"/>
  <c r="A63" i="60" s="1"/>
  <c r="L45" i="60"/>
  <c r="P45" i="60" s="1"/>
  <c r="C45" i="60"/>
  <c r="C62" i="60" s="1"/>
  <c r="B45" i="60"/>
  <c r="L44" i="60"/>
  <c r="L61" i="60" s="1"/>
  <c r="C44" i="60"/>
  <c r="C61" i="60" s="1"/>
  <c r="L43" i="60"/>
  <c r="L60" i="60" s="1"/>
  <c r="A43" i="60"/>
  <c r="A60" i="60" s="1"/>
  <c r="P42" i="60"/>
  <c r="L42" i="60"/>
  <c r="O42" i="60" s="1"/>
  <c r="B42" i="60"/>
  <c r="A42" i="60"/>
  <c r="B41" i="60"/>
  <c r="P41" i="60" s="1"/>
  <c r="A41" i="60"/>
  <c r="A58" i="60" s="1"/>
  <c r="B40" i="60"/>
  <c r="I40" i="60" s="1"/>
  <c r="A40" i="60"/>
  <c r="A57" i="60" s="1"/>
  <c r="L35" i="60"/>
  <c r="L34" i="60"/>
  <c r="C34" i="60"/>
  <c r="B34" i="60"/>
  <c r="A34" i="60"/>
  <c r="C33" i="60"/>
  <c r="C48" i="60" s="1"/>
  <c r="C65" i="60" s="1"/>
  <c r="B33" i="60"/>
  <c r="O33" i="60" s="1"/>
  <c r="A33" i="60"/>
  <c r="O32" i="60"/>
  <c r="C32" i="60"/>
  <c r="J32" i="60" s="1"/>
  <c r="B32" i="60"/>
  <c r="A32" i="60"/>
  <c r="L31" i="60"/>
  <c r="P31" i="60" s="1"/>
  <c r="C31" i="60"/>
  <c r="H31" i="60" s="1"/>
  <c r="B31" i="60"/>
  <c r="A31" i="60"/>
  <c r="P30" i="60"/>
  <c r="O30" i="60"/>
  <c r="L30" i="60"/>
  <c r="I30" i="60"/>
  <c r="H30" i="60"/>
  <c r="C30" i="60"/>
  <c r="B30" i="60"/>
  <c r="A30" i="60"/>
  <c r="A45" i="60" s="1"/>
  <c r="A62" i="60" s="1"/>
  <c r="L29" i="60"/>
  <c r="J29" i="60"/>
  <c r="C29" i="60"/>
  <c r="B29" i="60"/>
  <c r="A29" i="60"/>
  <c r="A44" i="60" s="1"/>
  <c r="A61" i="60" s="1"/>
  <c r="L28" i="60"/>
  <c r="C28" i="60"/>
  <c r="C43" i="60" s="1"/>
  <c r="C60" i="60" s="1"/>
  <c r="B28" i="60"/>
  <c r="J28" i="60" s="1"/>
  <c r="A28" i="60"/>
  <c r="L27" i="60"/>
  <c r="P27" i="60" s="1"/>
  <c r="H27" i="60"/>
  <c r="C27" i="60"/>
  <c r="C42" i="60" s="1"/>
  <c r="C59" i="60" s="1"/>
  <c r="B27" i="60"/>
  <c r="A27" i="60"/>
  <c r="P26" i="60"/>
  <c r="O26" i="60"/>
  <c r="C26" i="60"/>
  <c r="C41" i="60" s="1"/>
  <c r="C58" i="60" s="1"/>
  <c r="B26" i="60"/>
  <c r="A26" i="60"/>
  <c r="P25" i="60"/>
  <c r="O25" i="60"/>
  <c r="H25" i="60"/>
  <c r="C25" i="60"/>
  <c r="C40" i="60" s="1"/>
  <c r="C57" i="60" s="1"/>
  <c r="B25" i="60"/>
  <c r="A25" i="60"/>
  <c r="L66" i="59"/>
  <c r="L64" i="59"/>
  <c r="L63" i="59"/>
  <c r="A59" i="59"/>
  <c r="L58" i="59"/>
  <c r="B58" i="59"/>
  <c r="L57" i="59"/>
  <c r="J56" i="59"/>
  <c r="I56" i="59"/>
  <c r="H56" i="59"/>
  <c r="G56" i="59"/>
  <c r="F56" i="59"/>
  <c r="E56" i="59"/>
  <c r="B56" i="59"/>
  <c r="E55" i="59"/>
  <c r="A50" i="59"/>
  <c r="C49" i="59"/>
  <c r="C66" i="59" s="1"/>
  <c r="A49" i="59"/>
  <c r="A66" i="59" s="1"/>
  <c r="L48" i="59"/>
  <c r="L65" i="59" s="1"/>
  <c r="A48" i="59"/>
  <c r="A65" i="59" s="1"/>
  <c r="C47" i="59"/>
  <c r="C64" i="59" s="1"/>
  <c r="A47" i="59"/>
  <c r="A64" i="59" s="1"/>
  <c r="C46" i="59"/>
  <c r="C63" i="59" s="1"/>
  <c r="B46" i="59"/>
  <c r="P46" i="59" s="1"/>
  <c r="A46" i="59"/>
  <c r="A63" i="59" s="1"/>
  <c r="L45" i="59"/>
  <c r="P45" i="59" s="1"/>
  <c r="C45" i="59"/>
  <c r="C62" i="59" s="1"/>
  <c r="B45" i="59"/>
  <c r="L44" i="59"/>
  <c r="L61" i="59" s="1"/>
  <c r="C44" i="59"/>
  <c r="C61" i="59" s="1"/>
  <c r="L43" i="59"/>
  <c r="L60" i="59" s="1"/>
  <c r="A43" i="59"/>
  <c r="A60" i="59" s="1"/>
  <c r="L42" i="59"/>
  <c r="B42" i="59"/>
  <c r="A42" i="59"/>
  <c r="B41" i="59"/>
  <c r="A41" i="59"/>
  <c r="A58" i="59" s="1"/>
  <c r="B40" i="59"/>
  <c r="A40" i="59"/>
  <c r="A57" i="59" s="1"/>
  <c r="L35" i="59"/>
  <c r="L34" i="59"/>
  <c r="J34" i="59"/>
  <c r="C34" i="59"/>
  <c r="B34" i="59"/>
  <c r="A34" i="59"/>
  <c r="O33" i="59"/>
  <c r="C33" i="59"/>
  <c r="C48" i="59" s="1"/>
  <c r="C65" i="59" s="1"/>
  <c r="B33" i="59"/>
  <c r="A33" i="59"/>
  <c r="C32" i="59"/>
  <c r="B32" i="59"/>
  <c r="A32" i="59"/>
  <c r="L31" i="59"/>
  <c r="P31" i="59" s="1"/>
  <c r="H31" i="59"/>
  <c r="C31" i="59"/>
  <c r="B31" i="59"/>
  <c r="J31" i="59" s="1"/>
  <c r="A31" i="59"/>
  <c r="P30" i="59"/>
  <c r="L30" i="59"/>
  <c r="O30" i="59" s="1"/>
  <c r="H30" i="59"/>
  <c r="C30" i="59"/>
  <c r="I30" i="59" s="1"/>
  <c r="B30" i="59"/>
  <c r="A30" i="59"/>
  <c r="A45" i="59" s="1"/>
  <c r="A62" i="59" s="1"/>
  <c r="P29" i="59"/>
  <c r="L29" i="59"/>
  <c r="C29" i="59"/>
  <c r="I29" i="59" s="1"/>
  <c r="B29" i="59"/>
  <c r="A29" i="59"/>
  <c r="A44" i="59" s="1"/>
  <c r="A61" i="59" s="1"/>
  <c r="L28" i="59"/>
  <c r="J28" i="59"/>
  <c r="C28" i="59"/>
  <c r="C43" i="59" s="1"/>
  <c r="C60" i="59" s="1"/>
  <c r="B28" i="59"/>
  <c r="A28" i="59"/>
  <c r="O27" i="59"/>
  <c r="L27" i="59"/>
  <c r="P27" i="59" s="1"/>
  <c r="C27" i="59"/>
  <c r="C42" i="59" s="1"/>
  <c r="C59" i="59" s="1"/>
  <c r="B27" i="59"/>
  <c r="J27" i="59" s="1"/>
  <c r="A27" i="59"/>
  <c r="P26" i="59"/>
  <c r="O26" i="59"/>
  <c r="C26" i="59"/>
  <c r="C41" i="59" s="1"/>
  <c r="C58" i="59" s="1"/>
  <c r="B26" i="59"/>
  <c r="A26" i="59"/>
  <c r="P25" i="59"/>
  <c r="O25" i="59"/>
  <c r="C25" i="59"/>
  <c r="C40" i="59" s="1"/>
  <c r="C57" i="59" s="1"/>
  <c r="B25" i="59"/>
  <c r="A25" i="59"/>
  <c r="L66" i="58"/>
  <c r="A65" i="58"/>
  <c r="L64" i="58"/>
  <c r="L63" i="58"/>
  <c r="L58" i="58"/>
  <c r="L57" i="58"/>
  <c r="J56" i="58"/>
  <c r="I56" i="58"/>
  <c r="H56" i="58"/>
  <c r="G56" i="58"/>
  <c r="F56" i="58"/>
  <c r="E56" i="58"/>
  <c r="B56" i="58"/>
  <c r="E55" i="58"/>
  <c r="A50" i="58"/>
  <c r="C49" i="58"/>
  <c r="C66" i="58" s="1"/>
  <c r="B49" i="58"/>
  <c r="O49" i="58" s="1"/>
  <c r="L48" i="58"/>
  <c r="A48" i="58"/>
  <c r="C47" i="58"/>
  <c r="C64" i="58" s="1"/>
  <c r="A47" i="58"/>
  <c r="A64" i="58" s="1"/>
  <c r="C46" i="58"/>
  <c r="C63" i="58" s="1"/>
  <c r="L45" i="58"/>
  <c r="C45" i="58"/>
  <c r="C62" i="58" s="1"/>
  <c r="L44" i="58"/>
  <c r="C44" i="58"/>
  <c r="C61" i="58" s="1"/>
  <c r="A44" i="58"/>
  <c r="A61" i="58" s="1"/>
  <c r="L43" i="58"/>
  <c r="L60" i="58" s="1"/>
  <c r="B43" i="58"/>
  <c r="L42" i="58"/>
  <c r="C42" i="58"/>
  <c r="C59" i="58" s="1"/>
  <c r="L35" i="58"/>
  <c r="O34" i="58"/>
  <c r="L34" i="58"/>
  <c r="P34" i="58" s="1"/>
  <c r="C34" i="58"/>
  <c r="H34" i="58" s="1"/>
  <c r="B34" i="58"/>
  <c r="I34" i="58" s="1"/>
  <c r="A34" i="58"/>
  <c r="A49" i="58" s="1"/>
  <c r="A66" i="58" s="1"/>
  <c r="P33" i="58"/>
  <c r="C33" i="58"/>
  <c r="C48" i="58" s="1"/>
  <c r="C65" i="58" s="1"/>
  <c r="B33" i="58"/>
  <c r="A33" i="58"/>
  <c r="P32" i="58"/>
  <c r="H32" i="58"/>
  <c r="C32" i="58"/>
  <c r="B32" i="58"/>
  <c r="A32" i="58"/>
  <c r="P31" i="58"/>
  <c r="L31" i="58"/>
  <c r="O31" i="58" s="1"/>
  <c r="C31" i="58"/>
  <c r="H31" i="58" s="1"/>
  <c r="B31" i="58"/>
  <c r="J31" i="58" s="1"/>
  <c r="A31" i="58"/>
  <c r="A46" i="58" s="1"/>
  <c r="A63" i="58" s="1"/>
  <c r="L30" i="58"/>
  <c r="C30" i="58"/>
  <c r="B30" i="58"/>
  <c r="A30" i="58"/>
  <c r="A45" i="58" s="1"/>
  <c r="A62" i="58" s="1"/>
  <c r="L29" i="58"/>
  <c r="C29" i="58"/>
  <c r="I29" i="58" s="1"/>
  <c r="B29" i="58"/>
  <c r="B44" i="58" s="1"/>
  <c r="A29" i="58"/>
  <c r="L28" i="58"/>
  <c r="P28" i="58" s="1"/>
  <c r="H28" i="58"/>
  <c r="C28" i="58"/>
  <c r="C43" i="58" s="1"/>
  <c r="C60" i="58" s="1"/>
  <c r="B28" i="58"/>
  <c r="A28" i="58"/>
  <c r="A43" i="58" s="1"/>
  <c r="A60" i="58" s="1"/>
  <c r="P27" i="58"/>
  <c r="L27" i="58"/>
  <c r="O27" i="58" s="1"/>
  <c r="C27" i="58"/>
  <c r="H27" i="58" s="1"/>
  <c r="B27" i="58"/>
  <c r="J27" i="58" s="1"/>
  <c r="A27" i="58"/>
  <c r="A42" i="58" s="1"/>
  <c r="A59" i="58" s="1"/>
  <c r="P26" i="58"/>
  <c r="O26" i="58"/>
  <c r="I26" i="58"/>
  <c r="C26" i="58"/>
  <c r="H26" i="58" s="1"/>
  <c r="B26" i="58"/>
  <c r="A26" i="58"/>
  <c r="A41" i="58" s="1"/>
  <c r="A58" i="58" s="1"/>
  <c r="P25" i="58"/>
  <c r="O25" i="58"/>
  <c r="C25" i="58"/>
  <c r="H25" i="58" s="1"/>
  <c r="B25" i="58"/>
  <c r="J25" i="58" s="1"/>
  <c r="A25" i="58"/>
  <c r="A40" i="58" s="1"/>
  <c r="A57" i="58" s="1"/>
  <c r="L66" i="57"/>
  <c r="L64" i="57"/>
  <c r="L63" i="57"/>
  <c r="L58" i="57"/>
  <c r="A58" i="57"/>
  <c r="L57" i="57"/>
  <c r="J56" i="57"/>
  <c r="I56" i="57"/>
  <c r="H56" i="57"/>
  <c r="G56" i="57"/>
  <c r="F56" i="57"/>
  <c r="E56" i="57"/>
  <c r="B56" i="57"/>
  <c r="E55" i="57"/>
  <c r="A50" i="57"/>
  <c r="C49" i="57"/>
  <c r="C66" i="57" s="1"/>
  <c r="L48" i="57"/>
  <c r="L65" i="57" s="1"/>
  <c r="C47" i="57"/>
  <c r="C64" i="57" s="1"/>
  <c r="C46" i="57"/>
  <c r="C63" i="57" s="1"/>
  <c r="A46" i="57"/>
  <c r="A63" i="57" s="1"/>
  <c r="L45" i="57"/>
  <c r="L62" i="57" s="1"/>
  <c r="C45" i="57"/>
  <c r="C62" i="57" s="1"/>
  <c r="B45" i="57"/>
  <c r="A45" i="57"/>
  <c r="A62" i="57" s="1"/>
  <c r="L44" i="57"/>
  <c r="P44" i="57" s="1"/>
  <c r="C44" i="57"/>
  <c r="C61" i="57" s="1"/>
  <c r="B44" i="57"/>
  <c r="B61" i="57" s="1"/>
  <c r="L43" i="57"/>
  <c r="L60" i="57" s="1"/>
  <c r="C43" i="57"/>
  <c r="C60" i="57" s="1"/>
  <c r="L42" i="57"/>
  <c r="L59" i="57" s="1"/>
  <c r="A42" i="57"/>
  <c r="A59" i="57" s="1"/>
  <c r="A41" i="57"/>
  <c r="A40" i="57"/>
  <c r="A57" i="57" s="1"/>
  <c r="L35" i="57"/>
  <c r="L34" i="57"/>
  <c r="P34" i="57" s="1"/>
  <c r="C34" i="57"/>
  <c r="I34" i="57" s="1"/>
  <c r="B34" i="57"/>
  <c r="B49" i="57" s="1"/>
  <c r="A34" i="57"/>
  <c r="A49" i="57" s="1"/>
  <c r="A66" i="57" s="1"/>
  <c r="C33" i="57"/>
  <c r="C48" i="57" s="1"/>
  <c r="C65" i="57" s="1"/>
  <c r="B33" i="57"/>
  <c r="P33" i="57" s="1"/>
  <c r="A33" i="57"/>
  <c r="A48" i="57" s="1"/>
  <c r="A65" i="57" s="1"/>
  <c r="C32" i="57"/>
  <c r="I32" i="57" s="1"/>
  <c r="B32" i="57"/>
  <c r="P32" i="57" s="1"/>
  <c r="A32" i="57"/>
  <c r="A47" i="57" s="1"/>
  <c r="A64" i="57" s="1"/>
  <c r="L31" i="57"/>
  <c r="P31" i="57" s="1"/>
  <c r="C31" i="57"/>
  <c r="B31" i="57"/>
  <c r="A31" i="57"/>
  <c r="L30" i="57"/>
  <c r="P30" i="57" s="1"/>
  <c r="C30" i="57"/>
  <c r="H30" i="57" s="1"/>
  <c r="B30" i="57"/>
  <c r="A30" i="57"/>
  <c r="P29" i="57"/>
  <c r="O29" i="57"/>
  <c r="L29" i="57"/>
  <c r="C29" i="57"/>
  <c r="I29" i="57" s="1"/>
  <c r="B29" i="57"/>
  <c r="A29" i="57"/>
  <c r="A44" i="57" s="1"/>
  <c r="A61" i="57" s="1"/>
  <c r="L28" i="57"/>
  <c r="P28" i="57" s="1"/>
  <c r="C28" i="57"/>
  <c r="I28" i="57" s="1"/>
  <c r="B28" i="57"/>
  <c r="B43" i="57" s="1"/>
  <c r="A28" i="57"/>
  <c r="A43" i="57" s="1"/>
  <c r="A60" i="57" s="1"/>
  <c r="L27" i="57"/>
  <c r="P27" i="57" s="1"/>
  <c r="C27" i="57"/>
  <c r="C42" i="57" s="1"/>
  <c r="C59" i="57" s="1"/>
  <c r="B27" i="57"/>
  <c r="J27" i="57" s="1"/>
  <c r="A27" i="57"/>
  <c r="C26" i="57"/>
  <c r="C41" i="57" s="1"/>
  <c r="C58" i="57" s="1"/>
  <c r="B26" i="57"/>
  <c r="J26" i="57" s="1"/>
  <c r="A26" i="57"/>
  <c r="C25" i="57"/>
  <c r="C40" i="57" s="1"/>
  <c r="C57" i="57" s="1"/>
  <c r="B25" i="57"/>
  <c r="A25" i="57"/>
  <c r="L66" i="56"/>
  <c r="L65" i="56"/>
  <c r="L64" i="56"/>
  <c r="L63" i="56"/>
  <c r="L58" i="56"/>
  <c r="L57" i="56"/>
  <c r="J56" i="56"/>
  <c r="I56" i="56"/>
  <c r="H56" i="56"/>
  <c r="G56" i="56"/>
  <c r="F56" i="56"/>
  <c r="E56" i="56"/>
  <c r="B56" i="56"/>
  <c r="E55" i="56"/>
  <c r="A50" i="56"/>
  <c r="C49" i="56"/>
  <c r="C66" i="56" s="1"/>
  <c r="L48" i="56"/>
  <c r="A48" i="56"/>
  <c r="A65" i="56" s="1"/>
  <c r="C47" i="56"/>
  <c r="C64" i="56" s="1"/>
  <c r="A47" i="56"/>
  <c r="A64" i="56" s="1"/>
  <c r="C46" i="56"/>
  <c r="C63" i="56" s="1"/>
  <c r="A46" i="56"/>
  <c r="A63" i="56" s="1"/>
  <c r="L45" i="56"/>
  <c r="L62" i="56" s="1"/>
  <c r="C45" i="56"/>
  <c r="C62" i="56" s="1"/>
  <c r="B45" i="56"/>
  <c r="L44" i="56"/>
  <c r="L61" i="56" s="1"/>
  <c r="C44" i="56"/>
  <c r="C61" i="56" s="1"/>
  <c r="L43" i="56"/>
  <c r="L60" i="56" s="1"/>
  <c r="L42" i="56"/>
  <c r="A42" i="56"/>
  <c r="A59" i="56" s="1"/>
  <c r="A41" i="56"/>
  <c r="A58" i="56" s="1"/>
  <c r="A40" i="56"/>
  <c r="A57" i="56" s="1"/>
  <c r="L35" i="56"/>
  <c r="L34" i="56"/>
  <c r="P34" i="56" s="1"/>
  <c r="C34" i="56"/>
  <c r="B34" i="56"/>
  <c r="I34" i="56" s="1"/>
  <c r="A34" i="56"/>
  <c r="A49" i="56" s="1"/>
  <c r="A66" i="56" s="1"/>
  <c r="C33" i="56"/>
  <c r="C48" i="56" s="1"/>
  <c r="C65" i="56" s="1"/>
  <c r="B33" i="56"/>
  <c r="I33" i="56" s="1"/>
  <c r="A33" i="56"/>
  <c r="C32" i="56"/>
  <c r="B32" i="56"/>
  <c r="I32" i="56" s="1"/>
  <c r="A32" i="56"/>
  <c r="L31" i="56"/>
  <c r="P31" i="56" s="1"/>
  <c r="C31" i="56"/>
  <c r="I31" i="56" s="1"/>
  <c r="B31" i="56"/>
  <c r="J31" i="56" s="1"/>
  <c r="A31" i="56"/>
  <c r="O30" i="56"/>
  <c r="L30" i="56"/>
  <c r="C30" i="56"/>
  <c r="H30" i="56" s="1"/>
  <c r="B30" i="56"/>
  <c r="J30" i="56" s="1"/>
  <c r="A30" i="56"/>
  <c r="A45" i="56" s="1"/>
  <c r="A62" i="56" s="1"/>
  <c r="L29" i="56"/>
  <c r="O29" i="56" s="1"/>
  <c r="I29" i="56"/>
  <c r="C29" i="56"/>
  <c r="B29" i="56"/>
  <c r="B44" i="56" s="1"/>
  <c r="A29" i="56"/>
  <c r="A44" i="56" s="1"/>
  <c r="A61" i="56" s="1"/>
  <c r="L28" i="56"/>
  <c r="P28" i="56" s="1"/>
  <c r="C28" i="56"/>
  <c r="C43" i="56" s="1"/>
  <c r="C60" i="56" s="1"/>
  <c r="B28" i="56"/>
  <c r="I28" i="56" s="1"/>
  <c r="A28" i="56"/>
  <c r="A43" i="56" s="1"/>
  <c r="A60" i="56" s="1"/>
  <c r="L27" i="56"/>
  <c r="P27" i="56" s="1"/>
  <c r="C27" i="56"/>
  <c r="C42" i="56" s="1"/>
  <c r="C59" i="56" s="1"/>
  <c r="B27" i="56"/>
  <c r="J27" i="56" s="1"/>
  <c r="A27" i="56"/>
  <c r="O26" i="56"/>
  <c r="C26" i="56"/>
  <c r="C41" i="56" s="1"/>
  <c r="C58" i="56" s="1"/>
  <c r="B26" i="56"/>
  <c r="J26" i="56" s="1"/>
  <c r="A26" i="56"/>
  <c r="P25" i="56"/>
  <c r="O25" i="56"/>
  <c r="C25" i="56"/>
  <c r="C40" i="56" s="1"/>
  <c r="C57" i="56" s="1"/>
  <c r="B25" i="56"/>
  <c r="J25" i="56" s="1"/>
  <c r="A25" i="56"/>
  <c r="L66" i="55"/>
  <c r="L64" i="55"/>
  <c r="C64" i="55"/>
  <c r="L63" i="55"/>
  <c r="B62" i="55"/>
  <c r="L58" i="55"/>
  <c r="A58" i="55"/>
  <c r="L57" i="55"/>
  <c r="J56" i="55"/>
  <c r="I56" i="55"/>
  <c r="H56" i="55"/>
  <c r="G56" i="55"/>
  <c r="F56" i="55"/>
  <c r="E56" i="55"/>
  <c r="B56" i="55"/>
  <c r="E55" i="55"/>
  <c r="A50" i="55"/>
  <c r="C49" i="55"/>
  <c r="C66" i="55" s="1"/>
  <c r="L48" i="55"/>
  <c r="L65" i="55" s="1"/>
  <c r="C47" i="55"/>
  <c r="C46" i="55"/>
  <c r="C63" i="55" s="1"/>
  <c r="A46" i="55"/>
  <c r="A63" i="55" s="1"/>
  <c r="L45" i="55"/>
  <c r="C45" i="55"/>
  <c r="C62" i="55" s="1"/>
  <c r="B45" i="55"/>
  <c r="L44" i="55"/>
  <c r="L61" i="55" s="1"/>
  <c r="C44" i="55"/>
  <c r="C61" i="55" s="1"/>
  <c r="L43" i="55"/>
  <c r="L42" i="55"/>
  <c r="L59" i="55" s="1"/>
  <c r="O59" i="55" s="1"/>
  <c r="B42" i="55"/>
  <c r="B59" i="55" s="1"/>
  <c r="A42" i="55"/>
  <c r="A59" i="55" s="1"/>
  <c r="A41" i="55"/>
  <c r="A40" i="55"/>
  <c r="A57" i="55" s="1"/>
  <c r="L35" i="55"/>
  <c r="L34" i="55"/>
  <c r="C34" i="55"/>
  <c r="B34" i="55"/>
  <c r="I34" i="55" s="1"/>
  <c r="A34" i="55"/>
  <c r="A49" i="55" s="1"/>
  <c r="A66" i="55" s="1"/>
  <c r="C33" i="55"/>
  <c r="C48" i="55" s="1"/>
  <c r="C65" i="55" s="1"/>
  <c r="B33" i="55"/>
  <c r="A33" i="55"/>
  <c r="A48" i="55" s="1"/>
  <c r="A65" i="55" s="1"/>
  <c r="C32" i="55"/>
  <c r="B32" i="55"/>
  <c r="A32" i="55"/>
  <c r="A47" i="55" s="1"/>
  <c r="A64" i="55" s="1"/>
  <c r="L31" i="55"/>
  <c r="O31" i="55" s="1"/>
  <c r="C31" i="55"/>
  <c r="J31" i="55" s="1"/>
  <c r="B31" i="55"/>
  <c r="I31" i="55" s="1"/>
  <c r="A31" i="55"/>
  <c r="L30" i="55"/>
  <c r="P30" i="55" s="1"/>
  <c r="C30" i="55"/>
  <c r="H30" i="55" s="1"/>
  <c r="B30" i="55"/>
  <c r="A30" i="55"/>
  <c r="A45" i="55" s="1"/>
  <c r="A62" i="55" s="1"/>
  <c r="L29" i="55"/>
  <c r="C29" i="55"/>
  <c r="B29" i="55"/>
  <c r="B44" i="55" s="1"/>
  <c r="A29" i="55"/>
  <c r="A44" i="55" s="1"/>
  <c r="A61" i="55" s="1"/>
  <c r="L28" i="55"/>
  <c r="P28" i="55" s="1"/>
  <c r="J28" i="55"/>
  <c r="C28" i="55"/>
  <c r="C43" i="55" s="1"/>
  <c r="C60" i="55" s="1"/>
  <c r="B28" i="55"/>
  <c r="A28" i="55"/>
  <c r="A43" i="55" s="1"/>
  <c r="A60" i="55" s="1"/>
  <c r="L27" i="55"/>
  <c r="C27" i="55"/>
  <c r="C42" i="55" s="1"/>
  <c r="C59" i="55" s="1"/>
  <c r="I59" i="55" s="1"/>
  <c r="B27" i="55"/>
  <c r="I27" i="55" s="1"/>
  <c r="A27" i="55"/>
  <c r="P26" i="55"/>
  <c r="C26" i="55"/>
  <c r="C41" i="55" s="1"/>
  <c r="C58" i="55" s="1"/>
  <c r="B26" i="55"/>
  <c r="J26" i="55" s="1"/>
  <c r="A26" i="55"/>
  <c r="C25" i="55"/>
  <c r="C40" i="55" s="1"/>
  <c r="C57" i="55" s="1"/>
  <c r="B25" i="55"/>
  <c r="I25" i="55" s="1"/>
  <c r="A25" i="55"/>
  <c r="L66" i="54"/>
  <c r="C65" i="54"/>
  <c r="L64" i="54"/>
  <c r="L63" i="54"/>
  <c r="A63" i="54"/>
  <c r="C61" i="54"/>
  <c r="A59" i="54"/>
  <c r="L58" i="54"/>
  <c r="L57" i="54"/>
  <c r="J56" i="54"/>
  <c r="I56" i="54"/>
  <c r="H56" i="54"/>
  <c r="G56" i="54"/>
  <c r="F56" i="54"/>
  <c r="E56" i="54"/>
  <c r="B56" i="54"/>
  <c r="E55" i="54"/>
  <c r="A50" i="54"/>
  <c r="C49" i="54"/>
  <c r="C66" i="54" s="1"/>
  <c r="A49" i="54"/>
  <c r="A66" i="54" s="1"/>
  <c r="L48" i="54"/>
  <c r="L65" i="54" s="1"/>
  <c r="A48" i="54"/>
  <c r="A65" i="54" s="1"/>
  <c r="C47" i="54"/>
  <c r="C64" i="54" s="1"/>
  <c r="A47" i="54"/>
  <c r="A64" i="54" s="1"/>
  <c r="C46" i="54"/>
  <c r="C63" i="54" s="1"/>
  <c r="B46" i="54"/>
  <c r="A46" i="54"/>
  <c r="L45" i="54"/>
  <c r="C45" i="54"/>
  <c r="C62" i="54" s="1"/>
  <c r="B45" i="54"/>
  <c r="L44" i="54"/>
  <c r="C44" i="54"/>
  <c r="L43" i="54"/>
  <c r="L60" i="54" s="1"/>
  <c r="A43" i="54"/>
  <c r="A60" i="54" s="1"/>
  <c r="L42" i="54"/>
  <c r="B42" i="54"/>
  <c r="A42" i="54"/>
  <c r="B41" i="54"/>
  <c r="A41" i="54"/>
  <c r="A58" i="54" s="1"/>
  <c r="B40" i="54"/>
  <c r="A40" i="54"/>
  <c r="A57" i="54" s="1"/>
  <c r="L35" i="54"/>
  <c r="L34" i="54"/>
  <c r="C34" i="54"/>
  <c r="J34" i="54" s="1"/>
  <c r="B34" i="54"/>
  <c r="A34" i="54"/>
  <c r="O33" i="54"/>
  <c r="C33" i="54"/>
  <c r="C48" i="54" s="1"/>
  <c r="B33" i="54"/>
  <c r="A33" i="54"/>
  <c r="O32" i="54"/>
  <c r="C32" i="54"/>
  <c r="B32" i="54"/>
  <c r="A32" i="54"/>
  <c r="L31" i="54"/>
  <c r="P31" i="54" s="1"/>
  <c r="C31" i="54"/>
  <c r="H31" i="54" s="1"/>
  <c r="B31" i="54"/>
  <c r="A31" i="54"/>
  <c r="P30" i="54"/>
  <c r="O30" i="54"/>
  <c r="L30" i="54"/>
  <c r="C30" i="54"/>
  <c r="I30" i="54" s="1"/>
  <c r="B30" i="54"/>
  <c r="A30" i="54"/>
  <c r="A45" i="54" s="1"/>
  <c r="A62" i="54" s="1"/>
  <c r="L29" i="54"/>
  <c r="C29" i="54"/>
  <c r="B29" i="54"/>
  <c r="A29" i="54"/>
  <c r="A44" i="54" s="1"/>
  <c r="A61" i="54" s="1"/>
  <c r="L28" i="54"/>
  <c r="C28" i="54"/>
  <c r="C43" i="54" s="1"/>
  <c r="C60" i="54" s="1"/>
  <c r="B28" i="54"/>
  <c r="A28" i="54"/>
  <c r="L27" i="54"/>
  <c r="P27" i="54" s="1"/>
  <c r="C27" i="54"/>
  <c r="C42" i="54" s="1"/>
  <c r="C59" i="54" s="1"/>
  <c r="B27" i="54"/>
  <c r="A27" i="54"/>
  <c r="P26" i="54"/>
  <c r="O26" i="54"/>
  <c r="C26" i="54"/>
  <c r="B26" i="54"/>
  <c r="A26" i="54"/>
  <c r="P25" i="54"/>
  <c r="O25" i="54"/>
  <c r="C25" i="54"/>
  <c r="B25" i="54"/>
  <c r="J25" i="54" s="1"/>
  <c r="A25" i="54"/>
  <c r="L66" i="53"/>
  <c r="L64" i="53"/>
  <c r="L63" i="53"/>
  <c r="L58" i="53"/>
  <c r="L57" i="53"/>
  <c r="J56" i="53"/>
  <c r="I56" i="53"/>
  <c r="H56" i="53"/>
  <c r="G56" i="53"/>
  <c r="F56" i="53"/>
  <c r="E56" i="53"/>
  <c r="B56" i="53"/>
  <c r="E55" i="53"/>
  <c r="A50" i="53"/>
  <c r="C49" i="53"/>
  <c r="C66" i="53" s="1"/>
  <c r="L48" i="53"/>
  <c r="L65" i="53" s="1"/>
  <c r="A48" i="53"/>
  <c r="A65" i="53" s="1"/>
  <c r="C47" i="53"/>
  <c r="C64" i="53" s="1"/>
  <c r="A47" i="53"/>
  <c r="A64" i="53" s="1"/>
  <c r="C46" i="53"/>
  <c r="C63" i="53" s="1"/>
  <c r="A46" i="53"/>
  <c r="A63" i="53" s="1"/>
  <c r="L45" i="53"/>
  <c r="L62" i="53" s="1"/>
  <c r="C45" i="53"/>
  <c r="C62" i="53" s="1"/>
  <c r="B45" i="53"/>
  <c r="L44" i="53"/>
  <c r="C44" i="53"/>
  <c r="C61" i="53" s="1"/>
  <c r="L43" i="53"/>
  <c r="L60" i="53" s="1"/>
  <c r="L42" i="53"/>
  <c r="A42" i="53"/>
  <c r="A59" i="53" s="1"/>
  <c r="A41" i="53"/>
  <c r="A58" i="53" s="1"/>
  <c r="A40" i="53"/>
  <c r="A57" i="53" s="1"/>
  <c r="L35" i="53"/>
  <c r="L34" i="53"/>
  <c r="P34" i="53" s="1"/>
  <c r="C34" i="53"/>
  <c r="B34" i="53"/>
  <c r="A34" i="53"/>
  <c r="A49" i="53" s="1"/>
  <c r="A66" i="53" s="1"/>
  <c r="C33" i="53"/>
  <c r="C48" i="53" s="1"/>
  <c r="C65" i="53" s="1"/>
  <c r="B33" i="53"/>
  <c r="I33" i="53" s="1"/>
  <c r="A33" i="53"/>
  <c r="C32" i="53"/>
  <c r="B32" i="53"/>
  <c r="A32" i="53"/>
  <c r="L31" i="53"/>
  <c r="P31" i="53" s="1"/>
  <c r="C31" i="53"/>
  <c r="I31" i="53" s="1"/>
  <c r="B31" i="53"/>
  <c r="A31" i="53"/>
  <c r="O30" i="53"/>
  <c r="L30" i="53"/>
  <c r="C30" i="53"/>
  <c r="H30" i="53" s="1"/>
  <c r="B30" i="53"/>
  <c r="J30" i="53" s="1"/>
  <c r="A30" i="53"/>
  <c r="A45" i="53" s="1"/>
  <c r="A62" i="53" s="1"/>
  <c r="L29" i="53"/>
  <c r="O29" i="53" s="1"/>
  <c r="I29" i="53"/>
  <c r="C29" i="53"/>
  <c r="B29" i="53"/>
  <c r="B44" i="53" s="1"/>
  <c r="A29" i="53"/>
  <c r="A44" i="53" s="1"/>
  <c r="A61" i="53" s="1"/>
  <c r="L28" i="53"/>
  <c r="P28" i="53" s="1"/>
  <c r="C28" i="53"/>
  <c r="C43" i="53" s="1"/>
  <c r="C60" i="53" s="1"/>
  <c r="B28" i="53"/>
  <c r="A28" i="53"/>
  <c r="A43" i="53" s="1"/>
  <c r="A60" i="53" s="1"/>
  <c r="L27" i="53"/>
  <c r="P27" i="53" s="1"/>
  <c r="C27" i="53"/>
  <c r="C42" i="53" s="1"/>
  <c r="C59" i="53" s="1"/>
  <c r="B27" i="53"/>
  <c r="A27" i="53"/>
  <c r="P26" i="53"/>
  <c r="O26" i="53"/>
  <c r="C26" i="53"/>
  <c r="C41" i="53" s="1"/>
  <c r="C58" i="53" s="1"/>
  <c r="B26" i="53"/>
  <c r="J26" i="53" s="1"/>
  <c r="A26" i="53"/>
  <c r="P25" i="53"/>
  <c r="O25" i="53"/>
  <c r="C25" i="53"/>
  <c r="C40" i="53" s="1"/>
  <c r="C57" i="53" s="1"/>
  <c r="B25" i="53"/>
  <c r="J25" i="53" s="1"/>
  <c r="A25" i="53"/>
  <c r="L66" i="52"/>
  <c r="L64" i="52"/>
  <c r="L63" i="52"/>
  <c r="L58" i="52"/>
  <c r="P58" i="52" s="1"/>
  <c r="B58" i="52"/>
  <c r="L57" i="52"/>
  <c r="P57" i="52" s="1"/>
  <c r="J56" i="52"/>
  <c r="I56" i="52"/>
  <c r="H56" i="52"/>
  <c r="G56" i="52"/>
  <c r="F56" i="52"/>
  <c r="E56" i="52"/>
  <c r="B56" i="52"/>
  <c r="E55" i="52"/>
  <c r="A50" i="52"/>
  <c r="C49" i="52"/>
  <c r="C66" i="52" s="1"/>
  <c r="A49" i="52"/>
  <c r="A66" i="52" s="1"/>
  <c r="L48" i="52"/>
  <c r="L65" i="52" s="1"/>
  <c r="A48" i="52"/>
  <c r="A65" i="52" s="1"/>
  <c r="C47" i="52"/>
  <c r="C64" i="52" s="1"/>
  <c r="A47" i="52"/>
  <c r="A64" i="52" s="1"/>
  <c r="I46" i="52"/>
  <c r="C46" i="52"/>
  <c r="C63" i="52" s="1"/>
  <c r="B46" i="52"/>
  <c r="P46" i="52" s="1"/>
  <c r="A46" i="52"/>
  <c r="A63" i="52" s="1"/>
  <c r="L45" i="52"/>
  <c r="P45" i="52" s="1"/>
  <c r="C45" i="52"/>
  <c r="C62" i="52" s="1"/>
  <c r="B45" i="52"/>
  <c r="I45" i="52" s="1"/>
  <c r="L44" i="52"/>
  <c r="P44" i="52" s="1"/>
  <c r="C44" i="52"/>
  <c r="C61" i="52" s="1"/>
  <c r="L43" i="52"/>
  <c r="L60" i="52" s="1"/>
  <c r="A43" i="52"/>
  <c r="A60" i="52" s="1"/>
  <c r="P42" i="52"/>
  <c r="L42" i="52"/>
  <c r="O42" i="52" s="1"/>
  <c r="B42" i="52"/>
  <c r="A42" i="52"/>
  <c r="A59" i="52" s="1"/>
  <c r="B41" i="52"/>
  <c r="P41" i="52" s="1"/>
  <c r="A41" i="52"/>
  <c r="A58" i="52" s="1"/>
  <c r="B40" i="52"/>
  <c r="B57" i="52" s="1"/>
  <c r="A40" i="52"/>
  <c r="A57" i="52" s="1"/>
  <c r="L35" i="52"/>
  <c r="L34" i="52"/>
  <c r="P34" i="52" s="1"/>
  <c r="C34" i="52"/>
  <c r="B34" i="52"/>
  <c r="I34" i="52" s="1"/>
  <c r="A34" i="52"/>
  <c r="C33" i="52"/>
  <c r="C48" i="52" s="1"/>
  <c r="C65" i="52" s="1"/>
  <c r="B33" i="52"/>
  <c r="I33" i="52" s="1"/>
  <c r="A33" i="52"/>
  <c r="C32" i="52"/>
  <c r="B32" i="52"/>
  <c r="A32" i="52"/>
  <c r="L31" i="52"/>
  <c r="P31" i="52" s="1"/>
  <c r="C31" i="52"/>
  <c r="H31" i="52" s="1"/>
  <c r="B31" i="52"/>
  <c r="A31" i="52"/>
  <c r="P30" i="52"/>
  <c r="O30" i="52"/>
  <c r="L30" i="52"/>
  <c r="H30" i="52"/>
  <c r="C30" i="52"/>
  <c r="I30" i="52" s="1"/>
  <c r="B30" i="52"/>
  <c r="A30" i="52"/>
  <c r="A45" i="52" s="1"/>
  <c r="A62" i="52" s="1"/>
  <c r="P29" i="52"/>
  <c r="L29" i="52"/>
  <c r="C29" i="52"/>
  <c r="I29" i="52" s="1"/>
  <c r="B29" i="52"/>
  <c r="B44" i="52" s="1"/>
  <c r="A29" i="52"/>
  <c r="A44" i="52" s="1"/>
  <c r="A61" i="52" s="1"/>
  <c r="L28" i="52"/>
  <c r="P28" i="52" s="1"/>
  <c r="C28" i="52"/>
  <c r="C43" i="52" s="1"/>
  <c r="C60" i="52" s="1"/>
  <c r="B28" i="52"/>
  <c r="I28" i="52" s="1"/>
  <c r="A28" i="52"/>
  <c r="L27" i="52"/>
  <c r="C27" i="52"/>
  <c r="B27" i="52"/>
  <c r="A27" i="52"/>
  <c r="P26" i="52"/>
  <c r="O26" i="52"/>
  <c r="C26" i="52"/>
  <c r="B26" i="52"/>
  <c r="A26" i="52"/>
  <c r="P25" i="52"/>
  <c r="O25" i="52"/>
  <c r="C25" i="52"/>
  <c r="B25" i="52"/>
  <c r="A25" i="52"/>
  <c r="L66" i="51"/>
  <c r="L64" i="51"/>
  <c r="L63" i="51"/>
  <c r="L58" i="51"/>
  <c r="L57" i="51"/>
  <c r="J56" i="51"/>
  <c r="I56" i="51"/>
  <c r="H56" i="51"/>
  <c r="G56" i="51"/>
  <c r="F56" i="51"/>
  <c r="E56" i="51"/>
  <c r="B56" i="51"/>
  <c r="E55" i="51"/>
  <c r="A50" i="51"/>
  <c r="C49" i="51"/>
  <c r="C66" i="51" s="1"/>
  <c r="A49" i="51"/>
  <c r="A66" i="51" s="1"/>
  <c r="L48" i="51"/>
  <c r="L65" i="51" s="1"/>
  <c r="B48" i="51"/>
  <c r="B65" i="51" s="1"/>
  <c r="C47" i="51"/>
  <c r="C64" i="51" s="1"/>
  <c r="B47" i="51"/>
  <c r="P47" i="51" s="1"/>
  <c r="C46" i="51"/>
  <c r="C63" i="51" s="1"/>
  <c r="B46" i="51"/>
  <c r="P46" i="51" s="1"/>
  <c r="L45" i="51"/>
  <c r="C45" i="51"/>
  <c r="C62" i="51" s="1"/>
  <c r="L44" i="51"/>
  <c r="L61" i="51" s="1"/>
  <c r="C44" i="51"/>
  <c r="C61" i="51" s="1"/>
  <c r="L43" i="51"/>
  <c r="L60" i="51" s="1"/>
  <c r="A43" i="51"/>
  <c r="A60" i="51" s="1"/>
  <c r="L42" i="51"/>
  <c r="L59" i="51" s="1"/>
  <c r="B42" i="51"/>
  <c r="O42" i="51" s="1"/>
  <c r="B41" i="51"/>
  <c r="P41" i="51" s="1"/>
  <c r="B40" i="51"/>
  <c r="B57" i="51" s="1"/>
  <c r="L35" i="51"/>
  <c r="L34" i="51"/>
  <c r="P34" i="51" s="1"/>
  <c r="C34" i="51"/>
  <c r="I34" i="51" s="1"/>
  <c r="B34" i="51"/>
  <c r="B49" i="51" s="1"/>
  <c r="A34" i="51"/>
  <c r="P33" i="51"/>
  <c r="O33" i="51"/>
  <c r="C33" i="51"/>
  <c r="I33" i="51" s="1"/>
  <c r="B33" i="51"/>
  <c r="A33" i="51"/>
  <c r="A48" i="51" s="1"/>
  <c r="A65" i="51" s="1"/>
  <c r="P32" i="51"/>
  <c r="O32" i="51"/>
  <c r="C32" i="51"/>
  <c r="I32" i="51" s="1"/>
  <c r="B32" i="51"/>
  <c r="A32" i="51"/>
  <c r="A47" i="51" s="1"/>
  <c r="A64" i="51" s="1"/>
  <c r="L31" i="51"/>
  <c r="O31" i="51" s="1"/>
  <c r="C31" i="51"/>
  <c r="H31" i="51" s="1"/>
  <c r="B31" i="51"/>
  <c r="A31" i="51"/>
  <c r="A46" i="51" s="1"/>
  <c r="A63" i="51" s="1"/>
  <c r="L30" i="51"/>
  <c r="O30" i="51" s="1"/>
  <c r="C30" i="51"/>
  <c r="I30" i="51" s="1"/>
  <c r="B30" i="51"/>
  <c r="A30" i="51"/>
  <c r="A45" i="51" s="1"/>
  <c r="A62" i="51" s="1"/>
  <c r="L29" i="51"/>
  <c r="P29" i="51" s="1"/>
  <c r="C29" i="51"/>
  <c r="B29" i="51"/>
  <c r="B44" i="51" s="1"/>
  <c r="A29" i="51"/>
  <c r="A44" i="51" s="1"/>
  <c r="A61" i="51" s="1"/>
  <c r="L28" i="51"/>
  <c r="P28" i="51" s="1"/>
  <c r="C28" i="51"/>
  <c r="C43" i="51" s="1"/>
  <c r="C60" i="51" s="1"/>
  <c r="B28" i="51"/>
  <c r="B43" i="51" s="1"/>
  <c r="A28" i="51"/>
  <c r="L27" i="51"/>
  <c r="O27" i="51" s="1"/>
  <c r="C27" i="51"/>
  <c r="C42" i="51" s="1"/>
  <c r="C59" i="51" s="1"/>
  <c r="B27" i="51"/>
  <c r="A27" i="51"/>
  <c r="A42" i="51" s="1"/>
  <c r="A59" i="51" s="1"/>
  <c r="P26" i="51"/>
  <c r="H26" i="51"/>
  <c r="C26" i="51"/>
  <c r="C41" i="51" s="1"/>
  <c r="C58" i="51" s="1"/>
  <c r="B26" i="51"/>
  <c r="J26" i="51" s="1"/>
  <c r="A26" i="51"/>
  <c r="A41" i="51" s="1"/>
  <c r="A58" i="51" s="1"/>
  <c r="P25" i="51"/>
  <c r="C25" i="51"/>
  <c r="C40" i="51" s="1"/>
  <c r="C57" i="51" s="1"/>
  <c r="B25" i="51"/>
  <c r="A25" i="51"/>
  <c r="A40" i="51" s="1"/>
  <c r="A57" i="51" s="1"/>
  <c r="L66" i="50"/>
  <c r="L64" i="50"/>
  <c r="L63" i="50"/>
  <c r="A59" i="50"/>
  <c r="L58" i="50"/>
  <c r="L57" i="50"/>
  <c r="J56" i="50"/>
  <c r="I56" i="50"/>
  <c r="H56" i="50"/>
  <c r="G56" i="50"/>
  <c r="F56" i="50"/>
  <c r="E56" i="50"/>
  <c r="B56" i="50"/>
  <c r="E55" i="50"/>
  <c r="A50" i="50"/>
  <c r="C49" i="50"/>
  <c r="C66" i="50" s="1"/>
  <c r="A49" i="50"/>
  <c r="A66" i="50" s="1"/>
  <c r="L48" i="50"/>
  <c r="L65" i="50" s="1"/>
  <c r="A48" i="50"/>
  <c r="A65" i="50" s="1"/>
  <c r="C47" i="50"/>
  <c r="C64" i="50" s="1"/>
  <c r="A47" i="50"/>
  <c r="A64" i="50" s="1"/>
  <c r="I46" i="50"/>
  <c r="C46" i="50"/>
  <c r="C63" i="50" s="1"/>
  <c r="B46" i="50"/>
  <c r="P46" i="50" s="1"/>
  <c r="A46" i="50"/>
  <c r="A63" i="50" s="1"/>
  <c r="L45" i="50"/>
  <c r="P45" i="50" s="1"/>
  <c r="C45" i="50"/>
  <c r="C62" i="50" s="1"/>
  <c r="B45" i="50"/>
  <c r="L44" i="50"/>
  <c r="L61" i="50" s="1"/>
  <c r="C44" i="50"/>
  <c r="C61" i="50" s="1"/>
  <c r="L43" i="50"/>
  <c r="L60" i="50" s="1"/>
  <c r="A43" i="50"/>
  <c r="A60" i="50" s="1"/>
  <c r="L42" i="50"/>
  <c r="B42" i="50"/>
  <c r="A42" i="50"/>
  <c r="B41" i="50"/>
  <c r="J41" i="50" s="1"/>
  <c r="A41" i="50"/>
  <c r="A58" i="50" s="1"/>
  <c r="B40" i="50"/>
  <c r="A40" i="50"/>
  <c r="A57" i="50" s="1"/>
  <c r="L35" i="50"/>
  <c r="L34" i="50"/>
  <c r="C34" i="50"/>
  <c r="J34" i="50" s="1"/>
  <c r="B34" i="50"/>
  <c r="A34" i="50"/>
  <c r="O33" i="50"/>
  <c r="C33" i="50"/>
  <c r="C48" i="50" s="1"/>
  <c r="C65" i="50" s="1"/>
  <c r="B33" i="50"/>
  <c r="A33" i="50"/>
  <c r="O32" i="50"/>
  <c r="C32" i="50"/>
  <c r="B32" i="50"/>
  <c r="A32" i="50"/>
  <c r="L31" i="50"/>
  <c r="P31" i="50" s="1"/>
  <c r="C31" i="50"/>
  <c r="H31" i="50" s="1"/>
  <c r="B31" i="50"/>
  <c r="A31" i="50"/>
  <c r="P30" i="50"/>
  <c r="O30" i="50"/>
  <c r="L30" i="50"/>
  <c r="C30" i="50"/>
  <c r="I30" i="50" s="1"/>
  <c r="B30" i="50"/>
  <c r="A30" i="50"/>
  <c r="A45" i="50" s="1"/>
  <c r="A62" i="50" s="1"/>
  <c r="L29" i="50"/>
  <c r="C29" i="50"/>
  <c r="B29" i="50"/>
  <c r="A29" i="50"/>
  <c r="A44" i="50" s="1"/>
  <c r="A61" i="50" s="1"/>
  <c r="L28" i="50"/>
  <c r="C28" i="50"/>
  <c r="C43" i="50" s="1"/>
  <c r="C60" i="50" s="1"/>
  <c r="B28" i="50"/>
  <c r="A28" i="50"/>
  <c r="L27" i="50"/>
  <c r="P27" i="50" s="1"/>
  <c r="C27" i="50"/>
  <c r="C42" i="50" s="1"/>
  <c r="C59" i="50" s="1"/>
  <c r="B27" i="50"/>
  <c r="A27" i="50"/>
  <c r="P26" i="50"/>
  <c r="O26" i="50"/>
  <c r="C26" i="50"/>
  <c r="C41" i="50" s="1"/>
  <c r="C58" i="50" s="1"/>
  <c r="B26" i="50"/>
  <c r="A26" i="50"/>
  <c r="P25" i="50"/>
  <c r="O25" i="50"/>
  <c r="C25" i="50"/>
  <c r="C40" i="50" s="1"/>
  <c r="C57" i="50" s="1"/>
  <c r="B25" i="50"/>
  <c r="J25" i="50" s="1"/>
  <c r="A25" i="50"/>
  <c r="L66" i="49"/>
  <c r="C66" i="49"/>
  <c r="C65" i="49"/>
  <c r="L64" i="49"/>
  <c r="L63" i="49"/>
  <c r="A63" i="49"/>
  <c r="A59" i="49"/>
  <c r="L58" i="49"/>
  <c r="L57" i="49"/>
  <c r="J56" i="49"/>
  <c r="I56" i="49"/>
  <c r="H56" i="49"/>
  <c r="G56" i="49"/>
  <c r="F56" i="49"/>
  <c r="E56" i="49"/>
  <c r="B56" i="49"/>
  <c r="E55" i="49"/>
  <c r="A50" i="49"/>
  <c r="C49" i="49"/>
  <c r="A49" i="49"/>
  <c r="A66" i="49" s="1"/>
  <c r="L48" i="49"/>
  <c r="L65" i="49" s="1"/>
  <c r="A48" i="49"/>
  <c r="A65" i="49" s="1"/>
  <c r="C47" i="49"/>
  <c r="C64" i="49" s="1"/>
  <c r="A47" i="49"/>
  <c r="A64" i="49" s="1"/>
  <c r="C46" i="49"/>
  <c r="C63" i="49" s="1"/>
  <c r="B46" i="49"/>
  <c r="A46" i="49"/>
  <c r="L45" i="49"/>
  <c r="J45" i="49"/>
  <c r="C45" i="49"/>
  <c r="C62" i="49" s="1"/>
  <c r="B45" i="49"/>
  <c r="L44" i="49"/>
  <c r="C44" i="49"/>
  <c r="C61" i="49" s="1"/>
  <c r="L43" i="49"/>
  <c r="L60" i="49" s="1"/>
  <c r="A43" i="49"/>
  <c r="A60" i="49" s="1"/>
  <c r="L42" i="49"/>
  <c r="I42" i="49"/>
  <c r="B42" i="49"/>
  <c r="A42" i="49"/>
  <c r="B41" i="49"/>
  <c r="B58" i="49" s="1"/>
  <c r="A41" i="49"/>
  <c r="A58" i="49" s="1"/>
  <c r="B40" i="49"/>
  <c r="A40" i="49"/>
  <c r="A57" i="49" s="1"/>
  <c r="L35" i="49"/>
  <c r="L34" i="49"/>
  <c r="C34" i="49"/>
  <c r="J34" i="49" s="1"/>
  <c r="B34" i="49"/>
  <c r="A34" i="49"/>
  <c r="O33" i="49"/>
  <c r="C33" i="49"/>
  <c r="C48" i="49" s="1"/>
  <c r="B33" i="49"/>
  <c r="A33" i="49"/>
  <c r="C32" i="49"/>
  <c r="B32" i="49"/>
  <c r="J32" i="49" s="1"/>
  <c r="A32" i="49"/>
  <c r="L31" i="49"/>
  <c r="P31" i="49" s="1"/>
  <c r="C31" i="49"/>
  <c r="I31" i="49" s="1"/>
  <c r="B31" i="49"/>
  <c r="A31" i="49"/>
  <c r="L30" i="49"/>
  <c r="P30" i="49" s="1"/>
  <c r="I30" i="49"/>
  <c r="C30" i="49"/>
  <c r="H30" i="49" s="1"/>
  <c r="B30" i="49"/>
  <c r="J30" i="49" s="1"/>
  <c r="A30" i="49"/>
  <c r="A45" i="49" s="1"/>
  <c r="A62" i="49" s="1"/>
  <c r="L29" i="49"/>
  <c r="P29" i="49" s="1"/>
  <c r="C29" i="49"/>
  <c r="I29" i="49" s="1"/>
  <c r="B29" i="49"/>
  <c r="A29" i="49"/>
  <c r="A44" i="49" s="1"/>
  <c r="A61" i="49" s="1"/>
  <c r="L28" i="49"/>
  <c r="J28" i="49"/>
  <c r="C28" i="49"/>
  <c r="C43" i="49" s="1"/>
  <c r="C60" i="49" s="1"/>
  <c r="B28" i="49"/>
  <c r="A28" i="49"/>
  <c r="O27" i="49"/>
  <c r="L27" i="49"/>
  <c r="P27" i="49" s="1"/>
  <c r="C27" i="49"/>
  <c r="C42" i="49" s="1"/>
  <c r="C59" i="49" s="1"/>
  <c r="B27" i="49"/>
  <c r="J27" i="49" s="1"/>
  <c r="A27" i="49"/>
  <c r="P26" i="49"/>
  <c r="O26" i="49"/>
  <c r="C26" i="49"/>
  <c r="H26" i="49" s="1"/>
  <c r="B26" i="49"/>
  <c r="A26" i="49"/>
  <c r="P25" i="49"/>
  <c r="O25" i="49"/>
  <c r="C25" i="49"/>
  <c r="B25" i="49"/>
  <c r="J25" i="49" s="1"/>
  <c r="A25" i="49"/>
  <c r="L66" i="48"/>
  <c r="L64" i="48"/>
  <c r="L63" i="48"/>
  <c r="L58" i="48"/>
  <c r="P58" i="48" s="1"/>
  <c r="B58" i="48"/>
  <c r="L57" i="48"/>
  <c r="P57" i="48" s="1"/>
  <c r="J56" i="48"/>
  <c r="I56" i="48"/>
  <c r="H56" i="48"/>
  <c r="G56" i="48"/>
  <c r="F56" i="48"/>
  <c r="E56" i="48"/>
  <c r="B56" i="48"/>
  <c r="E55" i="48"/>
  <c r="A50" i="48"/>
  <c r="C49" i="48"/>
  <c r="C66" i="48" s="1"/>
  <c r="A49" i="48"/>
  <c r="A66" i="48" s="1"/>
  <c r="L48" i="48"/>
  <c r="L65" i="48" s="1"/>
  <c r="A48" i="48"/>
  <c r="A65" i="48" s="1"/>
  <c r="C47" i="48"/>
  <c r="C64" i="48" s="1"/>
  <c r="A47" i="48"/>
  <c r="A64" i="48" s="1"/>
  <c r="I46" i="48"/>
  <c r="C46" i="48"/>
  <c r="C63" i="48" s="1"/>
  <c r="B46" i="48"/>
  <c r="P46" i="48" s="1"/>
  <c r="A46" i="48"/>
  <c r="A63" i="48" s="1"/>
  <c r="L45" i="48"/>
  <c r="P45" i="48" s="1"/>
  <c r="C45" i="48"/>
  <c r="C62" i="48" s="1"/>
  <c r="B45" i="48"/>
  <c r="L44" i="48"/>
  <c r="C44" i="48"/>
  <c r="C61" i="48" s="1"/>
  <c r="L43" i="48"/>
  <c r="L60" i="48" s="1"/>
  <c r="A43" i="48"/>
  <c r="A60" i="48" s="1"/>
  <c r="L42" i="48"/>
  <c r="L59" i="48" s="1"/>
  <c r="B42" i="48"/>
  <c r="A42" i="48"/>
  <c r="A59" i="48" s="1"/>
  <c r="B41" i="48"/>
  <c r="P41" i="48" s="1"/>
  <c r="A41" i="48"/>
  <c r="A58" i="48" s="1"/>
  <c r="B40" i="48"/>
  <c r="B57" i="48" s="1"/>
  <c r="A40" i="48"/>
  <c r="A57" i="48" s="1"/>
  <c r="L35" i="48"/>
  <c r="L34" i="48"/>
  <c r="P34" i="48" s="1"/>
  <c r="C34" i="48"/>
  <c r="B34" i="48"/>
  <c r="A34" i="48"/>
  <c r="C33" i="48"/>
  <c r="C48" i="48" s="1"/>
  <c r="C65" i="48" s="1"/>
  <c r="B33" i="48"/>
  <c r="A33" i="48"/>
  <c r="C32" i="48"/>
  <c r="B32" i="48"/>
  <c r="I32" i="48" s="1"/>
  <c r="A32" i="48"/>
  <c r="L31" i="48"/>
  <c r="P31" i="48" s="1"/>
  <c r="C31" i="48"/>
  <c r="H31" i="48" s="1"/>
  <c r="B31" i="48"/>
  <c r="J31" i="48" s="1"/>
  <c r="A31" i="48"/>
  <c r="L30" i="48"/>
  <c r="P30" i="48" s="1"/>
  <c r="C30" i="48"/>
  <c r="I30" i="48" s="1"/>
  <c r="B30" i="48"/>
  <c r="J30" i="48" s="1"/>
  <c r="A30" i="48"/>
  <c r="A45" i="48" s="1"/>
  <c r="A62" i="48" s="1"/>
  <c r="L29" i="48"/>
  <c r="P29" i="48" s="1"/>
  <c r="I29" i="48"/>
  <c r="C29" i="48"/>
  <c r="B29" i="48"/>
  <c r="B44" i="48" s="1"/>
  <c r="A29" i="48"/>
  <c r="A44" i="48" s="1"/>
  <c r="A61" i="48" s="1"/>
  <c r="L28" i="48"/>
  <c r="P28" i="48" s="1"/>
  <c r="C28" i="48"/>
  <c r="C43" i="48" s="1"/>
  <c r="C60" i="48" s="1"/>
  <c r="B28" i="48"/>
  <c r="A28" i="48"/>
  <c r="L27" i="48"/>
  <c r="P27" i="48" s="1"/>
  <c r="C27" i="48"/>
  <c r="C42" i="48" s="1"/>
  <c r="B27" i="48"/>
  <c r="A27" i="48"/>
  <c r="P26" i="48"/>
  <c r="O26" i="48"/>
  <c r="C26" i="48"/>
  <c r="H26" i="48" s="1"/>
  <c r="B26" i="48"/>
  <c r="J26" i="48" s="1"/>
  <c r="A26" i="48"/>
  <c r="P25" i="48"/>
  <c r="O25" i="48"/>
  <c r="C25" i="48"/>
  <c r="C40" i="48" s="1"/>
  <c r="B25" i="48"/>
  <c r="J25" i="48" s="1"/>
  <c r="A25" i="48"/>
  <c r="L66" i="47"/>
  <c r="L64" i="47"/>
  <c r="L63" i="47"/>
  <c r="A59" i="47"/>
  <c r="L58" i="47"/>
  <c r="B58" i="47"/>
  <c r="L57" i="47"/>
  <c r="J56" i="47"/>
  <c r="I56" i="47"/>
  <c r="H56" i="47"/>
  <c r="G56" i="47"/>
  <c r="F56" i="47"/>
  <c r="E56" i="47"/>
  <c r="B56" i="47"/>
  <c r="E55" i="47"/>
  <c r="A50" i="47"/>
  <c r="C49" i="47"/>
  <c r="C66" i="47" s="1"/>
  <c r="A49" i="47"/>
  <c r="A66" i="47" s="1"/>
  <c r="L48" i="47"/>
  <c r="L65" i="47" s="1"/>
  <c r="A48" i="47"/>
  <c r="A65" i="47" s="1"/>
  <c r="C47" i="47"/>
  <c r="C64" i="47" s="1"/>
  <c r="A47" i="47"/>
  <c r="A64" i="47" s="1"/>
  <c r="C46" i="47"/>
  <c r="C63" i="47" s="1"/>
  <c r="B46" i="47"/>
  <c r="P46" i="47" s="1"/>
  <c r="A46" i="47"/>
  <c r="A63" i="47" s="1"/>
  <c r="L45" i="47"/>
  <c r="P45" i="47" s="1"/>
  <c r="C45" i="47"/>
  <c r="C62" i="47" s="1"/>
  <c r="B45" i="47"/>
  <c r="L44" i="47"/>
  <c r="C44" i="47"/>
  <c r="C61" i="47" s="1"/>
  <c r="L43" i="47"/>
  <c r="L60" i="47" s="1"/>
  <c r="A43" i="47"/>
  <c r="A60" i="47" s="1"/>
  <c r="L42" i="47"/>
  <c r="O42" i="47" s="1"/>
  <c r="I42" i="47"/>
  <c r="B42" i="47"/>
  <c r="A42" i="47"/>
  <c r="B41" i="47"/>
  <c r="P41" i="47" s="1"/>
  <c r="A41" i="47"/>
  <c r="A58" i="47" s="1"/>
  <c r="B40" i="47"/>
  <c r="A40" i="47"/>
  <c r="A57" i="47" s="1"/>
  <c r="L35" i="47"/>
  <c r="L34" i="47"/>
  <c r="C34" i="47"/>
  <c r="B34" i="47"/>
  <c r="A34" i="47"/>
  <c r="C33" i="47"/>
  <c r="C48" i="47" s="1"/>
  <c r="C65" i="47" s="1"/>
  <c r="B33" i="47"/>
  <c r="O33" i="47" s="1"/>
  <c r="A33" i="47"/>
  <c r="O32" i="47"/>
  <c r="J32" i="47"/>
  <c r="C32" i="47"/>
  <c r="B32" i="47"/>
  <c r="A32" i="47"/>
  <c r="O31" i="47"/>
  <c r="L31" i="47"/>
  <c r="P31" i="47" s="1"/>
  <c r="C31" i="47"/>
  <c r="H31" i="47" s="1"/>
  <c r="B31" i="47"/>
  <c r="A31" i="47"/>
  <c r="P30" i="47"/>
  <c r="O30" i="47"/>
  <c r="L30" i="47"/>
  <c r="I30" i="47"/>
  <c r="H30" i="47"/>
  <c r="C30" i="47"/>
  <c r="B30" i="47"/>
  <c r="A30" i="47"/>
  <c r="A45" i="47" s="1"/>
  <c r="A62" i="47" s="1"/>
  <c r="L29" i="47"/>
  <c r="C29" i="47"/>
  <c r="I29" i="47" s="1"/>
  <c r="B29" i="47"/>
  <c r="A29" i="47"/>
  <c r="A44" i="47" s="1"/>
  <c r="A61" i="47" s="1"/>
  <c r="L28" i="47"/>
  <c r="C28" i="47"/>
  <c r="C43" i="47" s="1"/>
  <c r="C60" i="47" s="1"/>
  <c r="B28" i="47"/>
  <c r="A28" i="47"/>
  <c r="L27" i="47"/>
  <c r="P27" i="47" s="1"/>
  <c r="H27" i="47"/>
  <c r="C27" i="47"/>
  <c r="C42" i="47" s="1"/>
  <c r="C59" i="47" s="1"/>
  <c r="B27" i="47"/>
  <c r="A27" i="47"/>
  <c r="P26" i="47"/>
  <c r="O26" i="47"/>
  <c r="C26" i="47"/>
  <c r="C41" i="47" s="1"/>
  <c r="C58" i="47" s="1"/>
  <c r="B26" i="47"/>
  <c r="A26" i="47"/>
  <c r="P25" i="47"/>
  <c r="O25" i="47"/>
  <c r="C25" i="47"/>
  <c r="C40" i="47" s="1"/>
  <c r="C57" i="47" s="1"/>
  <c r="B25" i="47"/>
  <c r="A25" i="47"/>
  <c r="L66" i="46"/>
  <c r="L64" i="46"/>
  <c r="L63" i="46"/>
  <c r="L58" i="46"/>
  <c r="P58" i="46" s="1"/>
  <c r="B58" i="46"/>
  <c r="L57" i="46"/>
  <c r="J56" i="46"/>
  <c r="I56" i="46"/>
  <c r="H56" i="46"/>
  <c r="G56" i="46"/>
  <c r="F56" i="46"/>
  <c r="E56" i="46"/>
  <c r="B56" i="46"/>
  <c r="E55" i="46"/>
  <c r="A50" i="46"/>
  <c r="C49" i="46"/>
  <c r="C66" i="46" s="1"/>
  <c r="A49" i="46"/>
  <c r="A66" i="46" s="1"/>
  <c r="L48" i="46"/>
  <c r="L65" i="46" s="1"/>
  <c r="A48" i="46"/>
  <c r="A65" i="46" s="1"/>
  <c r="C47" i="46"/>
  <c r="C64" i="46" s="1"/>
  <c r="A47" i="46"/>
  <c r="A64" i="46" s="1"/>
  <c r="C46" i="46"/>
  <c r="C63" i="46" s="1"/>
  <c r="B46" i="46"/>
  <c r="P46" i="46" s="1"/>
  <c r="A46" i="46"/>
  <c r="A63" i="46" s="1"/>
  <c r="L45" i="46"/>
  <c r="C45" i="46"/>
  <c r="C62" i="46" s="1"/>
  <c r="B45" i="46"/>
  <c r="L44" i="46"/>
  <c r="C44" i="46"/>
  <c r="C61" i="46" s="1"/>
  <c r="L43" i="46"/>
  <c r="L60" i="46" s="1"/>
  <c r="A43" i="46"/>
  <c r="A60" i="46" s="1"/>
  <c r="L42" i="46"/>
  <c r="O42" i="46" s="1"/>
  <c r="B42" i="46"/>
  <c r="A42" i="46"/>
  <c r="A59" i="46" s="1"/>
  <c r="B41" i="46"/>
  <c r="P41" i="46" s="1"/>
  <c r="A41" i="46"/>
  <c r="A58" i="46" s="1"/>
  <c r="B40" i="46"/>
  <c r="B57" i="46" s="1"/>
  <c r="A40" i="46"/>
  <c r="A57" i="46" s="1"/>
  <c r="L35" i="46"/>
  <c r="L34" i="46"/>
  <c r="J34" i="46"/>
  <c r="C34" i="46"/>
  <c r="B34" i="46"/>
  <c r="A34" i="46"/>
  <c r="J33" i="46"/>
  <c r="C33" i="46"/>
  <c r="C48" i="46" s="1"/>
  <c r="C65" i="46" s="1"/>
  <c r="B33" i="46"/>
  <c r="A33" i="46"/>
  <c r="J32" i="46"/>
  <c r="C32" i="46"/>
  <c r="B32" i="46"/>
  <c r="A32" i="46"/>
  <c r="L31" i="46"/>
  <c r="C31" i="46"/>
  <c r="B31" i="46"/>
  <c r="A31" i="46"/>
  <c r="P30" i="46"/>
  <c r="O30" i="46"/>
  <c r="L30" i="46"/>
  <c r="H30" i="46"/>
  <c r="C30" i="46"/>
  <c r="I30" i="46" s="1"/>
  <c r="B30" i="46"/>
  <c r="A30" i="46"/>
  <c r="A45" i="46" s="1"/>
  <c r="A62" i="46" s="1"/>
  <c r="P29" i="46"/>
  <c r="L29" i="46"/>
  <c r="C29" i="46"/>
  <c r="I29" i="46" s="1"/>
  <c r="B29" i="46"/>
  <c r="B44" i="46" s="1"/>
  <c r="A29" i="46"/>
  <c r="A44" i="46" s="1"/>
  <c r="A61" i="46" s="1"/>
  <c r="L28" i="46"/>
  <c r="C28" i="46"/>
  <c r="C43" i="46" s="1"/>
  <c r="C60" i="46" s="1"/>
  <c r="B28" i="46"/>
  <c r="A28" i="46"/>
  <c r="L27" i="46"/>
  <c r="C27" i="46"/>
  <c r="B27" i="46"/>
  <c r="J27" i="46" s="1"/>
  <c r="A27" i="46"/>
  <c r="P26" i="46"/>
  <c r="O26" i="46"/>
  <c r="C26" i="46"/>
  <c r="B26" i="46"/>
  <c r="A26" i="46"/>
  <c r="P25" i="46"/>
  <c r="O25" i="46"/>
  <c r="C25" i="46"/>
  <c r="B25" i="46"/>
  <c r="A25" i="46"/>
  <c r="L66" i="45"/>
  <c r="L64" i="45"/>
  <c r="L63" i="45"/>
  <c r="L58" i="45"/>
  <c r="P58" i="45" s="1"/>
  <c r="B58" i="45"/>
  <c r="L57" i="45"/>
  <c r="J56" i="45"/>
  <c r="I56" i="45"/>
  <c r="H56" i="45"/>
  <c r="G56" i="45"/>
  <c r="F56" i="45"/>
  <c r="E56" i="45"/>
  <c r="B56" i="45"/>
  <c r="E55" i="45"/>
  <c r="A50" i="45"/>
  <c r="C49" i="45"/>
  <c r="C66" i="45" s="1"/>
  <c r="A49" i="45"/>
  <c r="A66" i="45" s="1"/>
  <c r="L48" i="45"/>
  <c r="L65" i="45" s="1"/>
  <c r="A48" i="45"/>
  <c r="A65" i="45" s="1"/>
  <c r="C47" i="45"/>
  <c r="C64" i="45" s="1"/>
  <c r="A47" i="45"/>
  <c r="A64" i="45" s="1"/>
  <c r="C46" i="45"/>
  <c r="C63" i="45" s="1"/>
  <c r="B46" i="45"/>
  <c r="P46" i="45" s="1"/>
  <c r="A46" i="45"/>
  <c r="A63" i="45" s="1"/>
  <c r="L45" i="45"/>
  <c r="P45" i="45" s="1"/>
  <c r="C45" i="45"/>
  <c r="C62" i="45" s="1"/>
  <c r="B45" i="45"/>
  <c r="I45" i="45" s="1"/>
  <c r="L44" i="45"/>
  <c r="P44" i="45" s="1"/>
  <c r="C44" i="45"/>
  <c r="C61" i="45" s="1"/>
  <c r="L43" i="45"/>
  <c r="L60" i="45" s="1"/>
  <c r="A43" i="45"/>
  <c r="A60" i="45" s="1"/>
  <c r="L42" i="45"/>
  <c r="L59" i="45" s="1"/>
  <c r="B42" i="45"/>
  <c r="O42" i="45" s="1"/>
  <c r="A42" i="45"/>
  <c r="A59" i="45" s="1"/>
  <c r="B41" i="45"/>
  <c r="P41" i="45" s="1"/>
  <c r="A41" i="45"/>
  <c r="A58" i="45" s="1"/>
  <c r="B40" i="45"/>
  <c r="B57" i="45" s="1"/>
  <c r="A40" i="45"/>
  <c r="A57" i="45" s="1"/>
  <c r="L35" i="45"/>
  <c r="L34" i="45"/>
  <c r="P34" i="45" s="1"/>
  <c r="C34" i="45"/>
  <c r="B34" i="45"/>
  <c r="I34" i="45" s="1"/>
  <c r="A34" i="45"/>
  <c r="C33" i="45"/>
  <c r="C48" i="45" s="1"/>
  <c r="C65" i="45" s="1"/>
  <c r="B33" i="45"/>
  <c r="I33" i="45" s="1"/>
  <c r="A33" i="45"/>
  <c r="C32" i="45"/>
  <c r="B32" i="45"/>
  <c r="A32" i="45"/>
  <c r="L31" i="45"/>
  <c r="P31" i="45" s="1"/>
  <c r="C31" i="45"/>
  <c r="H31" i="45" s="1"/>
  <c r="B31" i="45"/>
  <c r="A31" i="45"/>
  <c r="P30" i="45"/>
  <c r="O30" i="45"/>
  <c r="L30" i="45"/>
  <c r="I30" i="45"/>
  <c r="H30" i="45"/>
  <c r="C30" i="45"/>
  <c r="B30" i="45"/>
  <c r="A30" i="45"/>
  <c r="A45" i="45" s="1"/>
  <c r="A62" i="45" s="1"/>
  <c r="P29" i="45"/>
  <c r="L29" i="45"/>
  <c r="C29" i="45"/>
  <c r="I29" i="45" s="1"/>
  <c r="B29" i="45"/>
  <c r="B44" i="45" s="1"/>
  <c r="A29" i="45"/>
  <c r="A44" i="45" s="1"/>
  <c r="A61" i="45" s="1"/>
  <c r="L28" i="45"/>
  <c r="P28" i="45" s="1"/>
  <c r="C28" i="45"/>
  <c r="C43" i="45" s="1"/>
  <c r="C60" i="45" s="1"/>
  <c r="B28" i="45"/>
  <c r="I28" i="45" s="1"/>
  <c r="A28" i="45"/>
  <c r="L27" i="45"/>
  <c r="P27" i="45" s="1"/>
  <c r="C27" i="45"/>
  <c r="C42" i="45" s="1"/>
  <c r="B27" i="45"/>
  <c r="J27" i="45" s="1"/>
  <c r="A27" i="45"/>
  <c r="P26" i="45"/>
  <c r="O26" i="45"/>
  <c r="C26" i="45"/>
  <c r="C41" i="45" s="1"/>
  <c r="B26" i="45"/>
  <c r="A26" i="45"/>
  <c r="P25" i="45"/>
  <c r="O25" i="45"/>
  <c r="C25" i="45"/>
  <c r="C40" i="45" s="1"/>
  <c r="B25" i="45"/>
  <c r="A25" i="45"/>
  <c r="L66" i="44"/>
  <c r="L65" i="44"/>
  <c r="L64" i="44"/>
  <c r="L63" i="44"/>
  <c r="L58" i="44"/>
  <c r="L57" i="44"/>
  <c r="J56" i="44"/>
  <c r="I56" i="44"/>
  <c r="H56" i="44"/>
  <c r="G56" i="44"/>
  <c r="F56" i="44"/>
  <c r="E56" i="44"/>
  <c r="B56" i="44"/>
  <c r="E55" i="44"/>
  <c r="A50" i="44"/>
  <c r="C49" i="44"/>
  <c r="C66" i="44" s="1"/>
  <c r="L48" i="44"/>
  <c r="A48" i="44"/>
  <c r="A65" i="44" s="1"/>
  <c r="C47" i="44"/>
  <c r="C64" i="44" s="1"/>
  <c r="A47" i="44"/>
  <c r="A64" i="44" s="1"/>
  <c r="C46" i="44"/>
  <c r="C63" i="44" s="1"/>
  <c r="A46" i="44"/>
  <c r="A63" i="44" s="1"/>
  <c r="L45" i="44"/>
  <c r="P45" i="44" s="1"/>
  <c r="C45" i="44"/>
  <c r="C62" i="44" s="1"/>
  <c r="B45" i="44"/>
  <c r="L44" i="44"/>
  <c r="C44" i="44"/>
  <c r="C61" i="44" s="1"/>
  <c r="L43" i="44"/>
  <c r="L60" i="44" s="1"/>
  <c r="L42" i="44"/>
  <c r="A42" i="44"/>
  <c r="A59" i="44" s="1"/>
  <c r="A41" i="44"/>
  <c r="A58" i="44" s="1"/>
  <c r="A40" i="44"/>
  <c r="A57" i="44" s="1"/>
  <c r="L35" i="44"/>
  <c r="L34" i="44"/>
  <c r="P34" i="44" s="1"/>
  <c r="C34" i="44"/>
  <c r="B34" i="44"/>
  <c r="I34" i="44" s="1"/>
  <c r="A34" i="44"/>
  <c r="A49" i="44" s="1"/>
  <c r="A66" i="44" s="1"/>
  <c r="C33" i="44"/>
  <c r="C48" i="44" s="1"/>
  <c r="C65" i="44" s="1"/>
  <c r="B33" i="44"/>
  <c r="I33" i="44" s="1"/>
  <c r="A33" i="44"/>
  <c r="C32" i="44"/>
  <c r="B32" i="44"/>
  <c r="I32" i="44" s="1"/>
  <c r="A32" i="44"/>
  <c r="L31" i="44"/>
  <c r="P31" i="44" s="1"/>
  <c r="C31" i="44"/>
  <c r="I31" i="44" s="1"/>
  <c r="B31" i="44"/>
  <c r="J31" i="44" s="1"/>
  <c r="A31" i="44"/>
  <c r="O30" i="44"/>
  <c r="L30" i="44"/>
  <c r="C30" i="44"/>
  <c r="I30" i="44" s="1"/>
  <c r="B30" i="44"/>
  <c r="A30" i="44"/>
  <c r="A45" i="44" s="1"/>
  <c r="A62" i="44" s="1"/>
  <c r="L29" i="44"/>
  <c r="O29" i="44" s="1"/>
  <c r="C29" i="44"/>
  <c r="I29" i="44" s="1"/>
  <c r="B29" i="44"/>
  <c r="B44" i="44" s="1"/>
  <c r="A29" i="44"/>
  <c r="A44" i="44" s="1"/>
  <c r="A61" i="44" s="1"/>
  <c r="L28" i="44"/>
  <c r="P28" i="44" s="1"/>
  <c r="C28" i="44"/>
  <c r="C43" i="44" s="1"/>
  <c r="C60" i="44" s="1"/>
  <c r="B28" i="44"/>
  <c r="I28" i="44" s="1"/>
  <c r="A28" i="44"/>
  <c r="A43" i="44" s="1"/>
  <c r="A60" i="44" s="1"/>
  <c r="L27" i="44"/>
  <c r="P27" i="44" s="1"/>
  <c r="C27" i="44"/>
  <c r="C42" i="44" s="1"/>
  <c r="C59" i="44" s="1"/>
  <c r="B27" i="44"/>
  <c r="J27" i="44" s="1"/>
  <c r="A27" i="44"/>
  <c r="P26" i="44"/>
  <c r="O26" i="44"/>
  <c r="C26" i="44"/>
  <c r="C41" i="44" s="1"/>
  <c r="C58" i="44" s="1"/>
  <c r="B26" i="44"/>
  <c r="J26" i="44" s="1"/>
  <c r="A26" i="44"/>
  <c r="P25" i="44"/>
  <c r="O25" i="44"/>
  <c r="C25" i="44"/>
  <c r="C40" i="44" s="1"/>
  <c r="C57" i="44" s="1"/>
  <c r="B25" i="44"/>
  <c r="A25" i="44"/>
  <c r="L66" i="43"/>
  <c r="L64" i="43"/>
  <c r="L63" i="43"/>
  <c r="A59" i="43"/>
  <c r="L58" i="43"/>
  <c r="L57" i="43"/>
  <c r="J56" i="43"/>
  <c r="I56" i="43"/>
  <c r="H56" i="43"/>
  <c r="G56" i="43"/>
  <c r="F56" i="43"/>
  <c r="E56" i="43"/>
  <c r="B56" i="43"/>
  <c r="E55" i="43"/>
  <c r="A50" i="43"/>
  <c r="C49" i="43"/>
  <c r="C66" i="43" s="1"/>
  <c r="A49" i="43"/>
  <c r="A66" i="43" s="1"/>
  <c r="L48" i="43"/>
  <c r="L65" i="43" s="1"/>
  <c r="A48" i="43"/>
  <c r="A65" i="43" s="1"/>
  <c r="C47" i="43"/>
  <c r="C64" i="43" s="1"/>
  <c r="A47" i="43"/>
  <c r="A64" i="43" s="1"/>
  <c r="C46" i="43"/>
  <c r="C63" i="43" s="1"/>
  <c r="B46" i="43"/>
  <c r="P46" i="43" s="1"/>
  <c r="A46" i="43"/>
  <c r="A63" i="43" s="1"/>
  <c r="L45" i="43"/>
  <c r="P45" i="43" s="1"/>
  <c r="C45" i="43"/>
  <c r="C62" i="43" s="1"/>
  <c r="B45" i="43"/>
  <c r="L44" i="43"/>
  <c r="L61" i="43" s="1"/>
  <c r="C44" i="43"/>
  <c r="C61" i="43" s="1"/>
  <c r="L43" i="43"/>
  <c r="L60" i="43" s="1"/>
  <c r="A43" i="43"/>
  <c r="A60" i="43" s="1"/>
  <c r="L42" i="43"/>
  <c r="O42" i="43" s="1"/>
  <c r="B42" i="43"/>
  <c r="A42" i="43"/>
  <c r="B41" i="43"/>
  <c r="B58" i="43" s="1"/>
  <c r="A41" i="43"/>
  <c r="A58" i="43" s="1"/>
  <c r="B40" i="43"/>
  <c r="A40" i="43"/>
  <c r="A57" i="43" s="1"/>
  <c r="L35" i="43"/>
  <c r="L34" i="43"/>
  <c r="J34" i="43"/>
  <c r="C34" i="43"/>
  <c r="B34" i="43"/>
  <c r="A34" i="43"/>
  <c r="O33" i="43"/>
  <c r="C33" i="43"/>
  <c r="C48" i="43" s="1"/>
  <c r="C65" i="43" s="1"/>
  <c r="B33" i="43"/>
  <c r="A33" i="43"/>
  <c r="C32" i="43"/>
  <c r="B32" i="43"/>
  <c r="A32" i="43"/>
  <c r="L31" i="43"/>
  <c r="P31" i="43" s="1"/>
  <c r="C31" i="43"/>
  <c r="I31" i="43" s="1"/>
  <c r="B31" i="43"/>
  <c r="A31" i="43"/>
  <c r="P30" i="43"/>
  <c r="O30" i="43"/>
  <c r="L30" i="43"/>
  <c r="C30" i="43"/>
  <c r="I30" i="43" s="1"/>
  <c r="B30" i="43"/>
  <c r="A30" i="43"/>
  <c r="A45" i="43" s="1"/>
  <c r="A62" i="43" s="1"/>
  <c r="L29" i="43"/>
  <c r="P29" i="43" s="1"/>
  <c r="I29" i="43"/>
  <c r="C29" i="43"/>
  <c r="J29" i="43" s="1"/>
  <c r="B29" i="43"/>
  <c r="A29" i="43"/>
  <c r="A44" i="43" s="1"/>
  <c r="A61" i="43" s="1"/>
  <c r="L28" i="43"/>
  <c r="C28" i="43"/>
  <c r="C43" i="43" s="1"/>
  <c r="C60" i="43" s="1"/>
  <c r="B28" i="43"/>
  <c r="A28" i="43"/>
  <c r="L27" i="43"/>
  <c r="P27" i="43" s="1"/>
  <c r="C27" i="43"/>
  <c r="C42" i="43" s="1"/>
  <c r="C59" i="43" s="1"/>
  <c r="B27" i="43"/>
  <c r="A27" i="43"/>
  <c r="P26" i="43"/>
  <c r="O26" i="43"/>
  <c r="C26" i="43"/>
  <c r="H26" i="43" s="1"/>
  <c r="B26" i="43"/>
  <c r="A26" i="43"/>
  <c r="P25" i="43"/>
  <c r="O25" i="43"/>
  <c r="C25" i="43"/>
  <c r="H25" i="43" s="1"/>
  <c r="B25" i="43"/>
  <c r="A25" i="43"/>
  <c r="Q51" i="41"/>
  <c r="L66" i="42"/>
  <c r="L64" i="42"/>
  <c r="L63" i="42"/>
  <c r="C63" i="42"/>
  <c r="L59" i="42"/>
  <c r="B59" i="42"/>
  <c r="L58" i="42"/>
  <c r="L57" i="42"/>
  <c r="J56" i="42"/>
  <c r="I56" i="42"/>
  <c r="H56" i="42"/>
  <c r="G56" i="42"/>
  <c r="F56" i="42"/>
  <c r="E56" i="42"/>
  <c r="B56" i="42"/>
  <c r="E55" i="42"/>
  <c r="A50" i="42"/>
  <c r="C49" i="42"/>
  <c r="C66" i="42" s="1"/>
  <c r="L48" i="42"/>
  <c r="L65" i="42" s="1"/>
  <c r="C47" i="42"/>
  <c r="C64" i="42" s="1"/>
  <c r="C46" i="42"/>
  <c r="A46" i="42"/>
  <c r="A63" i="42" s="1"/>
  <c r="L45" i="42"/>
  <c r="P45" i="42" s="1"/>
  <c r="C45" i="42"/>
  <c r="C62" i="42" s="1"/>
  <c r="B45" i="42"/>
  <c r="L44" i="42"/>
  <c r="L61" i="42" s="1"/>
  <c r="C44" i="42"/>
  <c r="C61" i="42" s="1"/>
  <c r="L43" i="42"/>
  <c r="L60" i="42" s="1"/>
  <c r="L42" i="42"/>
  <c r="B42" i="42"/>
  <c r="O42" i="42" s="1"/>
  <c r="A42" i="42"/>
  <c r="A59" i="42" s="1"/>
  <c r="A41" i="42"/>
  <c r="A58" i="42" s="1"/>
  <c r="A40" i="42"/>
  <c r="A57" i="42" s="1"/>
  <c r="L35" i="42"/>
  <c r="L34" i="42"/>
  <c r="C34" i="42"/>
  <c r="B34" i="42"/>
  <c r="J34" i="42" s="1"/>
  <c r="A34" i="42"/>
  <c r="A49" i="42" s="1"/>
  <c r="A66" i="42" s="1"/>
  <c r="C33" i="42"/>
  <c r="C48" i="42" s="1"/>
  <c r="C65" i="42" s="1"/>
  <c r="B33" i="42"/>
  <c r="B48" i="42" s="1"/>
  <c r="A33" i="42"/>
  <c r="A48" i="42" s="1"/>
  <c r="A65" i="42" s="1"/>
  <c r="C32" i="42"/>
  <c r="B32" i="42"/>
  <c r="A32" i="42"/>
  <c r="A47" i="42" s="1"/>
  <c r="A64" i="42" s="1"/>
  <c r="L31" i="42"/>
  <c r="P31" i="42" s="1"/>
  <c r="C31" i="42"/>
  <c r="J31" i="42" s="1"/>
  <c r="B31" i="42"/>
  <c r="I31" i="42" s="1"/>
  <c r="A31" i="42"/>
  <c r="L30" i="42"/>
  <c r="O30" i="42" s="1"/>
  <c r="C30" i="42"/>
  <c r="H30" i="42" s="1"/>
  <c r="B30" i="42"/>
  <c r="A30" i="42"/>
  <c r="A45" i="42" s="1"/>
  <c r="A62" i="42" s="1"/>
  <c r="L29" i="42"/>
  <c r="C29" i="42"/>
  <c r="B29" i="42"/>
  <c r="A29" i="42"/>
  <c r="A44" i="42" s="1"/>
  <c r="A61" i="42" s="1"/>
  <c r="L28" i="42"/>
  <c r="O28" i="42" s="1"/>
  <c r="J28" i="42"/>
  <c r="C28" i="42"/>
  <c r="C43" i="42" s="1"/>
  <c r="C60" i="42" s="1"/>
  <c r="B28" i="42"/>
  <c r="I28" i="42" s="1"/>
  <c r="A28" i="42"/>
  <c r="A43" i="42" s="1"/>
  <c r="A60" i="42" s="1"/>
  <c r="L27" i="42"/>
  <c r="O27" i="42" s="1"/>
  <c r="C27" i="42"/>
  <c r="C42" i="42" s="1"/>
  <c r="C59" i="42" s="1"/>
  <c r="B27" i="42"/>
  <c r="I27" i="42" s="1"/>
  <c r="A27" i="42"/>
  <c r="P26" i="42"/>
  <c r="C26" i="42"/>
  <c r="C41" i="42" s="1"/>
  <c r="C58" i="42" s="1"/>
  <c r="B26" i="42"/>
  <c r="A26" i="42"/>
  <c r="C25" i="42"/>
  <c r="C40" i="42" s="1"/>
  <c r="C57" i="42" s="1"/>
  <c r="B25" i="42"/>
  <c r="I25" i="42" s="1"/>
  <c r="A25" i="42"/>
  <c r="L66" i="41"/>
  <c r="L65" i="41"/>
  <c r="L64" i="41"/>
  <c r="L63" i="41"/>
  <c r="L58" i="41"/>
  <c r="L57" i="41"/>
  <c r="J56" i="41"/>
  <c r="I56" i="41"/>
  <c r="H56" i="41"/>
  <c r="G56" i="41"/>
  <c r="F56" i="41"/>
  <c r="E56" i="41"/>
  <c r="B56" i="41"/>
  <c r="E55" i="41"/>
  <c r="A50" i="41"/>
  <c r="C49" i="41"/>
  <c r="C66" i="41" s="1"/>
  <c r="L48" i="41"/>
  <c r="A48" i="41"/>
  <c r="A65" i="41" s="1"/>
  <c r="C47" i="41"/>
  <c r="C64" i="41" s="1"/>
  <c r="A47" i="41"/>
  <c r="A64" i="41" s="1"/>
  <c r="C46" i="41"/>
  <c r="C63" i="41" s="1"/>
  <c r="A46" i="41"/>
  <c r="A63" i="41" s="1"/>
  <c r="L45" i="41"/>
  <c r="P45" i="41" s="1"/>
  <c r="C45" i="41"/>
  <c r="C62" i="41" s="1"/>
  <c r="B45" i="41"/>
  <c r="L44" i="41"/>
  <c r="C44" i="41"/>
  <c r="C61" i="41" s="1"/>
  <c r="L43" i="41"/>
  <c r="L60" i="41" s="1"/>
  <c r="L42" i="41"/>
  <c r="A42" i="41"/>
  <c r="A59" i="41" s="1"/>
  <c r="A41" i="41"/>
  <c r="A58" i="41" s="1"/>
  <c r="A40" i="41"/>
  <c r="A57" i="41" s="1"/>
  <c r="L35" i="41"/>
  <c r="L34" i="41"/>
  <c r="P34" i="41" s="1"/>
  <c r="C34" i="41"/>
  <c r="B34" i="41"/>
  <c r="I34" i="41" s="1"/>
  <c r="A34" i="41"/>
  <c r="A49" i="41" s="1"/>
  <c r="A66" i="41" s="1"/>
  <c r="C33" i="41"/>
  <c r="C48" i="41" s="1"/>
  <c r="C65" i="41" s="1"/>
  <c r="B33" i="41"/>
  <c r="I33" i="41" s="1"/>
  <c r="A33" i="41"/>
  <c r="C32" i="41"/>
  <c r="B32" i="41"/>
  <c r="I32" i="41" s="1"/>
  <c r="A32" i="41"/>
  <c r="L31" i="41"/>
  <c r="P31" i="41" s="1"/>
  <c r="C31" i="41"/>
  <c r="H31" i="41" s="1"/>
  <c r="B31" i="41"/>
  <c r="J31" i="41" s="1"/>
  <c r="A31" i="41"/>
  <c r="P30" i="41"/>
  <c r="L30" i="41"/>
  <c r="O30" i="41" s="1"/>
  <c r="I30" i="41"/>
  <c r="H30" i="41"/>
  <c r="C30" i="41"/>
  <c r="B30" i="41"/>
  <c r="J30" i="41" s="1"/>
  <c r="A30" i="41"/>
  <c r="A45" i="41" s="1"/>
  <c r="A62" i="41" s="1"/>
  <c r="P29" i="41"/>
  <c r="L29" i="41"/>
  <c r="C29" i="41"/>
  <c r="I29" i="41" s="1"/>
  <c r="B29" i="41"/>
  <c r="B44" i="41" s="1"/>
  <c r="A29" i="41"/>
  <c r="A44" i="41" s="1"/>
  <c r="A61" i="41" s="1"/>
  <c r="L28" i="41"/>
  <c r="P28" i="41" s="1"/>
  <c r="C28" i="41"/>
  <c r="C43" i="41" s="1"/>
  <c r="C60" i="41" s="1"/>
  <c r="B28" i="41"/>
  <c r="I28" i="41" s="1"/>
  <c r="A28" i="41"/>
  <c r="A43" i="41" s="1"/>
  <c r="A60" i="41" s="1"/>
  <c r="L27" i="41"/>
  <c r="P27" i="41" s="1"/>
  <c r="C27" i="41"/>
  <c r="C42" i="41" s="1"/>
  <c r="C59" i="41" s="1"/>
  <c r="B27" i="41"/>
  <c r="J27" i="41" s="1"/>
  <c r="A27" i="41"/>
  <c r="P26" i="41"/>
  <c r="O26" i="41"/>
  <c r="C26" i="41"/>
  <c r="C41" i="41" s="1"/>
  <c r="C58" i="41" s="1"/>
  <c r="B26" i="41"/>
  <c r="A26" i="41"/>
  <c r="P25" i="41"/>
  <c r="O25" i="41"/>
  <c r="C25" i="41"/>
  <c r="C40" i="41" s="1"/>
  <c r="C57" i="41" s="1"/>
  <c r="B25" i="41"/>
  <c r="J25" i="41" s="1"/>
  <c r="A25" i="41"/>
  <c r="L66" i="40"/>
  <c r="L64" i="40"/>
  <c r="L63" i="40"/>
  <c r="L58" i="40"/>
  <c r="L57" i="40"/>
  <c r="J56" i="40"/>
  <c r="I56" i="40"/>
  <c r="H56" i="40"/>
  <c r="G56" i="40"/>
  <c r="F56" i="40"/>
  <c r="E56" i="40"/>
  <c r="B56" i="40"/>
  <c r="E55" i="40"/>
  <c r="A50" i="40"/>
  <c r="C49" i="40"/>
  <c r="C66" i="40" s="1"/>
  <c r="L48" i="40"/>
  <c r="C47" i="40"/>
  <c r="C64" i="40" s="1"/>
  <c r="C46" i="40"/>
  <c r="C63" i="40" s="1"/>
  <c r="L45" i="40"/>
  <c r="C45" i="40"/>
  <c r="C62" i="40" s="1"/>
  <c r="L44" i="40"/>
  <c r="C44" i="40"/>
  <c r="C61" i="40" s="1"/>
  <c r="L43" i="40"/>
  <c r="L60" i="40" s="1"/>
  <c r="L42" i="40"/>
  <c r="L35" i="40"/>
  <c r="L34" i="40"/>
  <c r="P34" i="40" s="1"/>
  <c r="C34" i="40"/>
  <c r="B34" i="40"/>
  <c r="I34" i="40" s="1"/>
  <c r="A34" i="40"/>
  <c r="A49" i="40" s="1"/>
  <c r="A66" i="40" s="1"/>
  <c r="I33" i="40"/>
  <c r="C33" i="40"/>
  <c r="C48" i="40" s="1"/>
  <c r="C65" i="40" s="1"/>
  <c r="B33" i="40"/>
  <c r="P33" i="40" s="1"/>
  <c r="A33" i="40"/>
  <c r="A48" i="40" s="1"/>
  <c r="A65" i="40" s="1"/>
  <c r="I32" i="40"/>
  <c r="C32" i="40"/>
  <c r="B32" i="40"/>
  <c r="P32" i="40" s="1"/>
  <c r="A32" i="40"/>
  <c r="A47" i="40" s="1"/>
  <c r="A64" i="40" s="1"/>
  <c r="L31" i="40"/>
  <c r="P31" i="40" s="1"/>
  <c r="C31" i="40"/>
  <c r="B31" i="40"/>
  <c r="J31" i="40" s="1"/>
  <c r="A31" i="40"/>
  <c r="A46" i="40" s="1"/>
  <c r="A63" i="40" s="1"/>
  <c r="L30" i="40"/>
  <c r="P30" i="40" s="1"/>
  <c r="C30" i="40"/>
  <c r="B30" i="40"/>
  <c r="J30" i="40" s="1"/>
  <c r="A30" i="40"/>
  <c r="A45" i="40" s="1"/>
  <c r="A62" i="40" s="1"/>
  <c r="O29" i="40"/>
  <c r="L29" i="40"/>
  <c r="P29" i="40" s="1"/>
  <c r="H29" i="40"/>
  <c r="C29" i="40"/>
  <c r="B29" i="40"/>
  <c r="B44" i="40" s="1"/>
  <c r="A29" i="40"/>
  <c r="A44" i="40" s="1"/>
  <c r="A61" i="40" s="1"/>
  <c r="P28" i="40"/>
  <c r="L28" i="40"/>
  <c r="O28" i="40" s="1"/>
  <c r="I28" i="40"/>
  <c r="C28" i="40"/>
  <c r="C43" i="40" s="1"/>
  <c r="C60" i="40" s="1"/>
  <c r="B28" i="40"/>
  <c r="B43" i="40" s="1"/>
  <c r="A28" i="40"/>
  <c r="A43" i="40" s="1"/>
  <c r="A60" i="40" s="1"/>
  <c r="L27" i="40"/>
  <c r="C27" i="40"/>
  <c r="C42" i="40" s="1"/>
  <c r="C59" i="40" s="1"/>
  <c r="B27" i="40"/>
  <c r="J27" i="40" s="1"/>
  <c r="A27" i="40"/>
  <c r="A42" i="40" s="1"/>
  <c r="A59" i="40" s="1"/>
  <c r="C26" i="40"/>
  <c r="C41" i="40" s="1"/>
  <c r="C58" i="40" s="1"/>
  <c r="B26" i="40"/>
  <c r="A26" i="40"/>
  <c r="A41" i="40" s="1"/>
  <c r="A58" i="40" s="1"/>
  <c r="C25" i="40"/>
  <c r="C40" i="40" s="1"/>
  <c r="C57" i="40" s="1"/>
  <c r="B25" i="40"/>
  <c r="J25" i="40" s="1"/>
  <c r="A25" i="40"/>
  <c r="A40" i="40" s="1"/>
  <c r="A57" i="40" s="1"/>
  <c r="L66" i="39"/>
  <c r="L64" i="39"/>
  <c r="L63" i="39"/>
  <c r="L58" i="39"/>
  <c r="L57" i="39"/>
  <c r="J56" i="39"/>
  <c r="I56" i="39"/>
  <c r="H56" i="39"/>
  <c r="G56" i="39"/>
  <c r="F56" i="39"/>
  <c r="E56" i="39"/>
  <c r="B56" i="39"/>
  <c r="E55" i="39"/>
  <c r="A50" i="39"/>
  <c r="C49" i="39"/>
  <c r="C66" i="39" s="1"/>
  <c r="L48" i="39"/>
  <c r="L65" i="39" s="1"/>
  <c r="A48" i="39"/>
  <c r="A65" i="39" s="1"/>
  <c r="C47" i="39"/>
  <c r="C64" i="39" s="1"/>
  <c r="A47" i="39"/>
  <c r="A64" i="39" s="1"/>
  <c r="C46" i="39"/>
  <c r="C63" i="39" s="1"/>
  <c r="A46" i="39"/>
  <c r="A63" i="39" s="1"/>
  <c r="L45" i="39"/>
  <c r="L62" i="39" s="1"/>
  <c r="C45" i="39"/>
  <c r="C62" i="39" s="1"/>
  <c r="B45" i="39"/>
  <c r="L44" i="39"/>
  <c r="C44" i="39"/>
  <c r="C61" i="39" s="1"/>
  <c r="L43" i="39"/>
  <c r="L60" i="39" s="1"/>
  <c r="L42" i="39"/>
  <c r="A42" i="39"/>
  <c r="A59" i="39" s="1"/>
  <c r="A41" i="39"/>
  <c r="A58" i="39" s="1"/>
  <c r="A40" i="39"/>
  <c r="A57" i="39" s="1"/>
  <c r="L35" i="39"/>
  <c r="L34" i="39"/>
  <c r="P34" i="39" s="1"/>
  <c r="C34" i="39"/>
  <c r="B34" i="39"/>
  <c r="I34" i="39" s="1"/>
  <c r="A34" i="39"/>
  <c r="A49" i="39" s="1"/>
  <c r="A66" i="39" s="1"/>
  <c r="C33" i="39"/>
  <c r="C48" i="39" s="1"/>
  <c r="C65" i="39" s="1"/>
  <c r="B33" i="39"/>
  <c r="I33" i="39" s="1"/>
  <c r="A33" i="39"/>
  <c r="C32" i="39"/>
  <c r="B32" i="39"/>
  <c r="A32" i="39"/>
  <c r="L31" i="39"/>
  <c r="P31" i="39" s="1"/>
  <c r="C31" i="39"/>
  <c r="I31" i="39" s="1"/>
  <c r="B31" i="39"/>
  <c r="A31" i="39"/>
  <c r="O30" i="39"/>
  <c r="L30" i="39"/>
  <c r="P30" i="39" s="1"/>
  <c r="C30" i="39"/>
  <c r="H30" i="39" s="1"/>
  <c r="B30" i="39"/>
  <c r="J30" i="39" s="1"/>
  <c r="A30" i="39"/>
  <c r="A45" i="39" s="1"/>
  <c r="A62" i="39" s="1"/>
  <c r="L29" i="39"/>
  <c r="O29" i="39" s="1"/>
  <c r="I29" i="39"/>
  <c r="C29" i="39"/>
  <c r="H29" i="39" s="1"/>
  <c r="B29" i="39"/>
  <c r="B44" i="39" s="1"/>
  <c r="A29" i="39"/>
  <c r="A44" i="39" s="1"/>
  <c r="A61" i="39" s="1"/>
  <c r="L28" i="39"/>
  <c r="P28" i="39" s="1"/>
  <c r="C28" i="39"/>
  <c r="C43" i="39" s="1"/>
  <c r="C60" i="39" s="1"/>
  <c r="B28" i="39"/>
  <c r="A28" i="39"/>
  <c r="A43" i="39" s="1"/>
  <c r="A60" i="39" s="1"/>
  <c r="L27" i="39"/>
  <c r="P27" i="39" s="1"/>
  <c r="C27" i="39"/>
  <c r="C42" i="39" s="1"/>
  <c r="C59" i="39" s="1"/>
  <c r="B27" i="39"/>
  <c r="A27" i="39"/>
  <c r="O26" i="39"/>
  <c r="C26" i="39"/>
  <c r="C41" i="39" s="1"/>
  <c r="C58" i="39" s="1"/>
  <c r="B26" i="39"/>
  <c r="A26" i="39"/>
  <c r="O25" i="39"/>
  <c r="C25" i="39"/>
  <c r="C40" i="39" s="1"/>
  <c r="C57" i="39" s="1"/>
  <c r="B25" i="39"/>
  <c r="A25" i="39"/>
  <c r="L66" i="38"/>
  <c r="L64" i="38"/>
  <c r="L63" i="38"/>
  <c r="L58" i="38"/>
  <c r="L57" i="38"/>
  <c r="J56" i="38"/>
  <c r="I56" i="38"/>
  <c r="H56" i="38"/>
  <c r="G56" i="38"/>
  <c r="F56" i="38"/>
  <c r="E56" i="38"/>
  <c r="B56" i="38"/>
  <c r="E55" i="38"/>
  <c r="A50" i="38"/>
  <c r="C49" i="38"/>
  <c r="C66" i="38" s="1"/>
  <c r="L48" i="38"/>
  <c r="L65" i="38" s="1"/>
  <c r="A48" i="38"/>
  <c r="A65" i="38" s="1"/>
  <c r="C47" i="38"/>
  <c r="C64" i="38" s="1"/>
  <c r="A47" i="38"/>
  <c r="A64" i="38" s="1"/>
  <c r="C46" i="38"/>
  <c r="C63" i="38" s="1"/>
  <c r="A46" i="38"/>
  <c r="A63" i="38" s="1"/>
  <c r="L45" i="38"/>
  <c r="L62" i="38" s="1"/>
  <c r="C45" i="38"/>
  <c r="C62" i="38" s="1"/>
  <c r="B45" i="38"/>
  <c r="L44" i="38"/>
  <c r="C44" i="38"/>
  <c r="C61" i="38" s="1"/>
  <c r="L43" i="38"/>
  <c r="L60" i="38" s="1"/>
  <c r="L42" i="38"/>
  <c r="A42" i="38"/>
  <c r="A59" i="38" s="1"/>
  <c r="A41" i="38"/>
  <c r="A58" i="38" s="1"/>
  <c r="A40" i="38"/>
  <c r="A57" i="38" s="1"/>
  <c r="L35" i="38"/>
  <c r="L34" i="38"/>
  <c r="P34" i="38" s="1"/>
  <c r="C34" i="38"/>
  <c r="B34" i="38"/>
  <c r="I34" i="38" s="1"/>
  <c r="A34" i="38"/>
  <c r="A49" i="38" s="1"/>
  <c r="A66" i="38" s="1"/>
  <c r="C33" i="38"/>
  <c r="C48" i="38" s="1"/>
  <c r="C65" i="38" s="1"/>
  <c r="B33" i="38"/>
  <c r="A33" i="38"/>
  <c r="C32" i="38"/>
  <c r="B32" i="38"/>
  <c r="I32" i="38" s="1"/>
  <c r="A32" i="38"/>
  <c r="L31" i="38"/>
  <c r="P31" i="38" s="1"/>
  <c r="C31" i="38"/>
  <c r="I31" i="38" s="1"/>
  <c r="B31" i="38"/>
  <c r="J31" i="38" s="1"/>
  <c r="A31" i="38"/>
  <c r="O30" i="38"/>
  <c r="L30" i="38"/>
  <c r="P30" i="38" s="1"/>
  <c r="H30" i="38"/>
  <c r="C30" i="38"/>
  <c r="B30" i="38"/>
  <c r="J30" i="38" s="1"/>
  <c r="A30" i="38"/>
  <c r="A45" i="38" s="1"/>
  <c r="A62" i="38" s="1"/>
  <c r="P29" i="38"/>
  <c r="L29" i="38"/>
  <c r="O29" i="38" s="1"/>
  <c r="I29" i="38"/>
  <c r="C29" i="38"/>
  <c r="B29" i="38"/>
  <c r="B44" i="38" s="1"/>
  <c r="A29" i="38"/>
  <c r="A44" i="38" s="1"/>
  <c r="A61" i="38" s="1"/>
  <c r="L28" i="38"/>
  <c r="P28" i="38" s="1"/>
  <c r="C28" i="38"/>
  <c r="C43" i="38" s="1"/>
  <c r="C60" i="38" s="1"/>
  <c r="B28" i="38"/>
  <c r="I28" i="38" s="1"/>
  <c r="A28" i="38"/>
  <c r="A43" i="38" s="1"/>
  <c r="A60" i="38" s="1"/>
  <c r="L27" i="38"/>
  <c r="P27" i="38" s="1"/>
  <c r="C27" i="38"/>
  <c r="C42" i="38" s="1"/>
  <c r="C59" i="38" s="1"/>
  <c r="B27" i="38"/>
  <c r="J27" i="38" s="1"/>
  <c r="A27" i="38"/>
  <c r="P26" i="38"/>
  <c r="O26" i="38"/>
  <c r="C26" i="38"/>
  <c r="C41" i="38" s="1"/>
  <c r="C58" i="38" s="1"/>
  <c r="B26" i="38"/>
  <c r="A26" i="38"/>
  <c r="P25" i="38"/>
  <c r="O25" i="38"/>
  <c r="C25" i="38"/>
  <c r="I25" i="38" s="1"/>
  <c r="B25" i="38"/>
  <c r="J25" i="38" s="1"/>
  <c r="A25" i="38"/>
  <c r="P50" i="173" l="1"/>
  <c r="H50" i="173"/>
  <c r="J50" i="173"/>
  <c r="Q50" i="173"/>
  <c r="J60" i="173"/>
  <c r="H60" i="173"/>
  <c r="I60" i="173"/>
  <c r="O60" i="173"/>
  <c r="P60" i="173"/>
  <c r="I66" i="173"/>
  <c r="H66" i="173"/>
  <c r="J66" i="173"/>
  <c r="P66" i="173"/>
  <c r="O66" i="173"/>
  <c r="H64" i="173"/>
  <c r="J64" i="173"/>
  <c r="O64" i="173"/>
  <c r="P64" i="173"/>
  <c r="I64" i="173"/>
  <c r="J65" i="173"/>
  <c r="I65" i="173"/>
  <c r="H65" i="173"/>
  <c r="P65" i="173"/>
  <c r="O65" i="173"/>
  <c r="Q35" i="173"/>
  <c r="B67" i="173"/>
  <c r="O50" i="172"/>
  <c r="J50" i="172"/>
  <c r="I50" i="172"/>
  <c r="H50" i="172"/>
  <c r="Q50" i="172" s="1"/>
  <c r="Q51" i="172" s="1"/>
  <c r="R51" i="172" s="1"/>
  <c r="H60" i="172"/>
  <c r="J60" i="172"/>
  <c r="I60" i="172"/>
  <c r="P60" i="172"/>
  <c r="O60" i="172"/>
  <c r="H64" i="172"/>
  <c r="J64" i="172"/>
  <c r="P64" i="172"/>
  <c r="I64" i="172"/>
  <c r="O64" i="172"/>
  <c r="I66" i="172"/>
  <c r="J66" i="172"/>
  <c r="O66" i="172"/>
  <c r="H66" i="172"/>
  <c r="P66" i="172"/>
  <c r="J65" i="172"/>
  <c r="I65" i="172"/>
  <c r="H65" i="172"/>
  <c r="O65" i="172"/>
  <c r="P65" i="172"/>
  <c r="H50" i="171"/>
  <c r="I50" i="171"/>
  <c r="Q50" i="171"/>
  <c r="Q51" i="171" s="1"/>
  <c r="R51" i="171" s="1"/>
  <c r="J64" i="171"/>
  <c r="O64" i="171"/>
  <c r="P64" i="171"/>
  <c r="I64" i="171"/>
  <c r="H64" i="171"/>
  <c r="J65" i="171"/>
  <c r="I65" i="171"/>
  <c r="H65" i="171"/>
  <c r="O65" i="171"/>
  <c r="P65" i="171"/>
  <c r="H60" i="171"/>
  <c r="J60" i="171"/>
  <c r="I60" i="171"/>
  <c r="P60" i="171"/>
  <c r="O60" i="171"/>
  <c r="I66" i="171"/>
  <c r="H66" i="171"/>
  <c r="J66" i="171"/>
  <c r="O66" i="171"/>
  <c r="P66" i="171"/>
  <c r="B67" i="171"/>
  <c r="O50" i="170"/>
  <c r="H50" i="170"/>
  <c r="Q50" i="170"/>
  <c r="H64" i="170"/>
  <c r="J64" i="170"/>
  <c r="O64" i="170"/>
  <c r="P64" i="170"/>
  <c r="I64" i="170"/>
  <c r="Q35" i="170"/>
  <c r="J65" i="170"/>
  <c r="I65" i="170"/>
  <c r="H65" i="170"/>
  <c r="P65" i="170"/>
  <c r="O65" i="170"/>
  <c r="I66" i="170"/>
  <c r="H66" i="170"/>
  <c r="J66" i="170"/>
  <c r="P66" i="170"/>
  <c r="O66" i="170"/>
  <c r="P67" i="170"/>
  <c r="J60" i="170"/>
  <c r="H60" i="170"/>
  <c r="I60" i="170"/>
  <c r="O60" i="170"/>
  <c r="O67" i="170" s="1"/>
  <c r="B67" i="170"/>
  <c r="P60" i="170"/>
  <c r="H59" i="169"/>
  <c r="J59" i="169"/>
  <c r="I59" i="169"/>
  <c r="I50" i="169"/>
  <c r="Q35" i="169"/>
  <c r="J57" i="169"/>
  <c r="I57" i="169"/>
  <c r="B67" i="169"/>
  <c r="H57" i="169"/>
  <c r="P57" i="169"/>
  <c r="O57" i="169"/>
  <c r="I66" i="169"/>
  <c r="J66" i="169"/>
  <c r="H66" i="169"/>
  <c r="P66" i="169"/>
  <c r="O66" i="169"/>
  <c r="J65" i="169"/>
  <c r="I65" i="169"/>
  <c r="H65" i="169"/>
  <c r="P65" i="169"/>
  <c r="O65" i="169"/>
  <c r="H50" i="169"/>
  <c r="I58" i="169"/>
  <c r="H58" i="169"/>
  <c r="J58" i="169"/>
  <c r="O58" i="169"/>
  <c r="P58" i="169"/>
  <c r="P59" i="169"/>
  <c r="H60" i="169"/>
  <c r="J60" i="169"/>
  <c r="I60" i="169"/>
  <c r="P60" i="169"/>
  <c r="O60" i="169"/>
  <c r="J50" i="169"/>
  <c r="P50" i="169"/>
  <c r="O63" i="169"/>
  <c r="H63" i="169"/>
  <c r="I63" i="169"/>
  <c r="J63" i="169"/>
  <c r="P63" i="169"/>
  <c r="O64" i="169"/>
  <c r="H64" i="169"/>
  <c r="J64" i="169"/>
  <c r="P64" i="169"/>
  <c r="I64" i="169"/>
  <c r="O59" i="169"/>
  <c r="H50" i="167"/>
  <c r="O50" i="168"/>
  <c r="J57" i="168"/>
  <c r="B67" i="168"/>
  <c r="I57" i="168"/>
  <c r="H57" i="168"/>
  <c r="O57" i="168"/>
  <c r="P57" i="168"/>
  <c r="I58" i="168"/>
  <c r="H58" i="168"/>
  <c r="J58" i="168"/>
  <c r="O58" i="168"/>
  <c r="P58" i="168"/>
  <c r="I66" i="168"/>
  <c r="H66" i="168"/>
  <c r="J66" i="168"/>
  <c r="O66" i="168"/>
  <c r="P66" i="168"/>
  <c r="I50" i="168"/>
  <c r="J60" i="168"/>
  <c r="I60" i="168"/>
  <c r="H60" i="168"/>
  <c r="P60" i="168"/>
  <c r="O60" i="168"/>
  <c r="H50" i="168"/>
  <c r="Q50" i="168" s="1"/>
  <c r="Q51" i="168" s="1"/>
  <c r="R51" i="168" s="1"/>
  <c r="O63" i="168"/>
  <c r="H63" i="168"/>
  <c r="I63" i="168"/>
  <c r="J63" i="168"/>
  <c r="P63" i="168"/>
  <c r="H64" i="168"/>
  <c r="J64" i="168"/>
  <c r="P64" i="168"/>
  <c r="I64" i="168"/>
  <c r="O64" i="168"/>
  <c r="H59" i="168"/>
  <c r="J59" i="168"/>
  <c r="I59" i="168"/>
  <c r="J65" i="168"/>
  <c r="I65" i="168"/>
  <c r="H65" i="168"/>
  <c r="P65" i="168"/>
  <c r="O65" i="168"/>
  <c r="H64" i="167"/>
  <c r="J64" i="167"/>
  <c r="O64" i="167"/>
  <c r="P64" i="167"/>
  <c r="I64" i="167"/>
  <c r="J50" i="167"/>
  <c r="P50" i="167"/>
  <c r="O63" i="167"/>
  <c r="H63" i="167"/>
  <c r="I63" i="167"/>
  <c r="J63" i="167"/>
  <c r="P63" i="167"/>
  <c r="O50" i="167"/>
  <c r="J57" i="167"/>
  <c r="B67" i="167"/>
  <c r="I57" i="167"/>
  <c r="H57" i="167"/>
  <c r="O57" i="167"/>
  <c r="P57" i="167"/>
  <c r="H59" i="167"/>
  <c r="I59" i="167"/>
  <c r="J59" i="167"/>
  <c r="J65" i="167"/>
  <c r="I65" i="167"/>
  <c r="H65" i="167"/>
  <c r="P65" i="167"/>
  <c r="O65" i="167"/>
  <c r="I66" i="167"/>
  <c r="H66" i="167"/>
  <c r="J66" i="167"/>
  <c r="P66" i="167"/>
  <c r="O66" i="167"/>
  <c r="I58" i="167"/>
  <c r="J58" i="167"/>
  <c r="H58" i="167"/>
  <c r="P58" i="167"/>
  <c r="O58" i="167"/>
  <c r="J60" i="167"/>
  <c r="I60" i="167"/>
  <c r="H60" i="167"/>
  <c r="O60" i="167"/>
  <c r="P60" i="167"/>
  <c r="I50" i="167"/>
  <c r="Q50" i="167" s="1"/>
  <c r="Q51" i="167" s="1"/>
  <c r="R51" i="167" s="1"/>
  <c r="O59" i="167"/>
  <c r="I50" i="166"/>
  <c r="Q35" i="166"/>
  <c r="P50" i="166"/>
  <c r="H63" i="166"/>
  <c r="J63" i="166"/>
  <c r="P63" i="166"/>
  <c r="I63" i="166"/>
  <c r="O63" i="166"/>
  <c r="P66" i="166"/>
  <c r="I66" i="166"/>
  <c r="O66" i="166"/>
  <c r="H66" i="166"/>
  <c r="J66" i="166"/>
  <c r="J50" i="166"/>
  <c r="J57" i="166"/>
  <c r="I57" i="166"/>
  <c r="H57" i="166"/>
  <c r="B67" i="166"/>
  <c r="O57" i="166"/>
  <c r="P57" i="166"/>
  <c r="J60" i="166"/>
  <c r="I60" i="166"/>
  <c r="H60" i="166"/>
  <c r="O60" i="166"/>
  <c r="P60" i="166"/>
  <c r="H59" i="166"/>
  <c r="J59" i="166"/>
  <c r="I59" i="166"/>
  <c r="O50" i="166"/>
  <c r="P58" i="166"/>
  <c r="I58" i="166"/>
  <c r="O58" i="166"/>
  <c r="H58" i="166"/>
  <c r="J58" i="166"/>
  <c r="J64" i="166"/>
  <c r="I64" i="166"/>
  <c r="O64" i="166"/>
  <c r="H64" i="166"/>
  <c r="P64" i="166"/>
  <c r="H50" i="166"/>
  <c r="J65" i="166"/>
  <c r="I65" i="166"/>
  <c r="H65" i="166"/>
  <c r="O65" i="166"/>
  <c r="P65" i="166"/>
  <c r="I50" i="165"/>
  <c r="I57" i="165"/>
  <c r="H57" i="165"/>
  <c r="J57" i="165"/>
  <c r="B67" i="165"/>
  <c r="O57" i="165"/>
  <c r="P57" i="165"/>
  <c r="Q35" i="165"/>
  <c r="J63" i="165"/>
  <c r="O63" i="165"/>
  <c r="H63" i="165"/>
  <c r="P63" i="165"/>
  <c r="I63" i="165"/>
  <c r="H62" i="165"/>
  <c r="I62" i="165"/>
  <c r="J62" i="165"/>
  <c r="O62" i="165"/>
  <c r="P62" i="165"/>
  <c r="H50" i="165"/>
  <c r="J50" i="165"/>
  <c r="O58" i="165"/>
  <c r="H58" i="165"/>
  <c r="P58" i="165"/>
  <c r="I58" i="165"/>
  <c r="J58" i="165"/>
  <c r="J59" i="165"/>
  <c r="H59" i="165"/>
  <c r="I59" i="165"/>
  <c r="O59" i="165"/>
  <c r="P59" i="165"/>
  <c r="J65" i="165"/>
  <c r="I65" i="165"/>
  <c r="H65" i="165"/>
  <c r="P65" i="165"/>
  <c r="O65" i="165"/>
  <c r="P50" i="165"/>
  <c r="O50" i="165"/>
  <c r="J64" i="165"/>
  <c r="I64" i="165"/>
  <c r="H64" i="165"/>
  <c r="O64" i="165"/>
  <c r="P64" i="165"/>
  <c r="I50" i="164"/>
  <c r="Q50" i="164" s="1"/>
  <c r="Q51" i="164" s="1"/>
  <c r="R51" i="164" s="1"/>
  <c r="J50" i="164"/>
  <c r="J60" i="164"/>
  <c r="H60" i="164"/>
  <c r="I60" i="164"/>
  <c r="P60" i="164"/>
  <c r="O60" i="164"/>
  <c r="B67" i="164"/>
  <c r="I66" i="164"/>
  <c r="H66" i="164"/>
  <c r="J66" i="164"/>
  <c r="P66" i="164"/>
  <c r="O66" i="164"/>
  <c r="J65" i="164"/>
  <c r="I65" i="164"/>
  <c r="H65" i="164"/>
  <c r="O65" i="164"/>
  <c r="P65" i="164"/>
  <c r="J64" i="164"/>
  <c r="O64" i="164"/>
  <c r="H64" i="164"/>
  <c r="P64" i="164"/>
  <c r="I64" i="164"/>
  <c r="J50" i="163"/>
  <c r="H50" i="163"/>
  <c r="H63" i="163"/>
  <c r="P63" i="163"/>
  <c r="I63" i="163"/>
  <c r="J63" i="163"/>
  <c r="O63" i="163"/>
  <c r="J65" i="163"/>
  <c r="I65" i="163"/>
  <c r="H65" i="163"/>
  <c r="P65" i="163"/>
  <c r="O65" i="163"/>
  <c r="Q35" i="163"/>
  <c r="O64" i="163"/>
  <c r="J64" i="163"/>
  <c r="H64" i="163"/>
  <c r="I64" i="163"/>
  <c r="P64" i="163"/>
  <c r="O50" i="163"/>
  <c r="J60" i="163"/>
  <c r="H60" i="163"/>
  <c r="I60" i="163"/>
  <c r="O60" i="163"/>
  <c r="P60" i="163"/>
  <c r="I66" i="163"/>
  <c r="O66" i="163"/>
  <c r="H66" i="163"/>
  <c r="J66" i="163"/>
  <c r="P66" i="163"/>
  <c r="B67" i="163"/>
  <c r="O50" i="162"/>
  <c r="Q35" i="162"/>
  <c r="H59" i="162"/>
  <c r="P50" i="162"/>
  <c r="J65" i="162"/>
  <c r="H65" i="162"/>
  <c r="I65" i="162"/>
  <c r="P65" i="162"/>
  <c r="O65" i="162"/>
  <c r="I50" i="162"/>
  <c r="P64" i="162"/>
  <c r="J64" i="162"/>
  <c r="I64" i="162"/>
  <c r="H64" i="162"/>
  <c r="O64" i="162"/>
  <c r="I59" i="162"/>
  <c r="J57" i="162"/>
  <c r="I57" i="162"/>
  <c r="H57" i="162"/>
  <c r="J58" i="162"/>
  <c r="H58" i="162"/>
  <c r="I58" i="162"/>
  <c r="J50" i="162"/>
  <c r="I66" i="162"/>
  <c r="H66" i="162"/>
  <c r="J66" i="162"/>
  <c r="P66" i="162"/>
  <c r="O66" i="162"/>
  <c r="B67" i="162"/>
  <c r="I60" i="162"/>
  <c r="J60" i="162"/>
  <c r="O60" i="162"/>
  <c r="H60" i="162"/>
  <c r="P60" i="162"/>
  <c r="H50" i="162"/>
  <c r="Q50" i="162" s="1"/>
  <c r="Q51" i="162" s="1"/>
  <c r="R51" i="162" s="1"/>
  <c r="Q35" i="161"/>
  <c r="H50" i="161"/>
  <c r="O64" i="161"/>
  <c r="J64" i="161"/>
  <c r="H64" i="161"/>
  <c r="P64" i="161"/>
  <c r="I64" i="161"/>
  <c r="J50" i="161"/>
  <c r="P50" i="161"/>
  <c r="O50" i="161"/>
  <c r="J57" i="161"/>
  <c r="I57" i="161"/>
  <c r="B67" i="161"/>
  <c r="H57" i="161"/>
  <c r="O57" i="161"/>
  <c r="P57" i="161"/>
  <c r="I66" i="161"/>
  <c r="J66" i="161"/>
  <c r="H66" i="161"/>
  <c r="P66" i="161"/>
  <c r="O66" i="161"/>
  <c r="O63" i="161"/>
  <c r="H63" i="161"/>
  <c r="I63" i="161"/>
  <c r="P63" i="161"/>
  <c r="J63" i="161"/>
  <c r="H59" i="161"/>
  <c r="I59" i="161"/>
  <c r="J59" i="161"/>
  <c r="I50" i="161"/>
  <c r="Q50" i="161" s="1"/>
  <c r="Q51" i="161" s="1"/>
  <c r="R51" i="161" s="1"/>
  <c r="I58" i="161"/>
  <c r="H58" i="161"/>
  <c r="J58" i="161"/>
  <c r="O58" i="161"/>
  <c r="P58" i="161"/>
  <c r="J60" i="161"/>
  <c r="I60" i="161"/>
  <c r="H60" i="161"/>
  <c r="P60" i="161"/>
  <c r="O60" i="161"/>
  <c r="J65" i="161"/>
  <c r="I65" i="161"/>
  <c r="H65" i="161"/>
  <c r="P65" i="161"/>
  <c r="O65" i="161"/>
  <c r="H50" i="160"/>
  <c r="Q50" i="160" s="1"/>
  <c r="Q51" i="160" s="1"/>
  <c r="R51" i="160" s="1"/>
  <c r="I66" i="160"/>
  <c r="H66" i="160"/>
  <c r="J66" i="160"/>
  <c r="O66" i="160"/>
  <c r="P66" i="160"/>
  <c r="J65" i="160"/>
  <c r="I65" i="160"/>
  <c r="H65" i="160"/>
  <c r="P65" i="160"/>
  <c r="O65" i="160"/>
  <c r="J64" i="160"/>
  <c r="H64" i="160"/>
  <c r="P64" i="160"/>
  <c r="I64" i="160"/>
  <c r="O64" i="160"/>
  <c r="H60" i="160"/>
  <c r="J60" i="160"/>
  <c r="I60" i="160"/>
  <c r="P60" i="160"/>
  <c r="P67" i="160" s="1"/>
  <c r="O60" i="160"/>
  <c r="B67" i="160"/>
  <c r="H50" i="159"/>
  <c r="O63" i="159"/>
  <c r="H63" i="159"/>
  <c r="P63" i="159"/>
  <c r="J63" i="159"/>
  <c r="I63" i="159"/>
  <c r="H60" i="159"/>
  <c r="J60" i="159"/>
  <c r="I60" i="159"/>
  <c r="O60" i="159"/>
  <c r="P60" i="159"/>
  <c r="J50" i="159"/>
  <c r="P50" i="159"/>
  <c r="P58" i="159"/>
  <c r="I58" i="159"/>
  <c r="H58" i="159"/>
  <c r="J58" i="159"/>
  <c r="O58" i="159"/>
  <c r="I66" i="159"/>
  <c r="J66" i="159"/>
  <c r="H66" i="159"/>
  <c r="P66" i="159"/>
  <c r="O66" i="159"/>
  <c r="O50" i="159"/>
  <c r="J57" i="159"/>
  <c r="I57" i="159"/>
  <c r="B67" i="159"/>
  <c r="H57" i="159"/>
  <c r="P57" i="159"/>
  <c r="O57" i="159"/>
  <c r="J64" i="159"/>
  <c r="H64" i="159"/>
  <c r="I64" i="159"/>
  <c r="O64" i="159"/>
  <c r="P64" i="159"/>
  <c r="H59" i="159"/>
  <c r="I59" i="159"/>
  <c r="J59" i="159"/>
  <c r="J65" i="159"/>
  <c r="I65" i="159"/>
  <c r="H65" i="159"/>
  <c r="P65" i="159"/>
  <c r="O65" i="159"/>
  <c r="P59" i="159"/>
  <c r="I50" i="158"/>
  <c r="H59" i="158"/>
  <c r="J59" i="158"/>
  <c r="I59" i="158"/>
  <c r="H64" i="158"/>
  <c r="J64" i="158"/>
  <c r="O64" i="158"/>
  <c r="P64" i="158"/>
  <c r="I64" i="158"/>
  <c r="H50" i="158"/>
  <c r="O63" i="158"/>
  <c r="H63" i="158"/>
  <c r="I63" i="158"/>
  <c r="P63" i="158"/>
  <c r="J63" i="158"/>
  <c r="I58" i="158"/>
  <c r="J58" i="158"/>
  <c r="H58" i="158"/>
  <c r="O58" i="158"/>
  <c r="P58" i="158"/>
  <c r="J65" i="158"/>
  <c r="I65" i="158"/>
  <c r="H65" i="158"/>
  <c r="P65" i="158"/>
  <c r="O65" i="158"/>
  <c r="J50" i="158"/>
  <c r="P50" i="158"/>
  <c r="J60" i="158"/>
  <c r="I60" i="158"/>
  <c r="H60" i="158"/>
  <c r="P60" i="158"/>
  <c r="O60" i="158"/>
  <c r="I66" i="158"/>
  <c r="J66" i="158"/>
  <c r="H66" i="158"/>
  <c r="O66" i="158"/>
  <c r="P66" i="158"/>
  <c r="P59" i="158"/>
  <c r="O50" i="158"/>
  <c r="J57" i="158"/>
  <c r="I57" i="158"/>
  <c r="H57" i="158"/>
  <c r="B67" i="158"/>
  <c r="P57" i="158"/>
  <c r="O57" i="158"/>
  <c r="J50" i="157"/>
  <c r="J57" i="157"/>
  <c r="B67" i="157"/>
  <c r="I57" i="157"/>
  <c r="H57" i="157"/>
  <c r="P57" i="157"/>
  <c r="O57" i="157"/>
  <c r="I66" i="157"/>
  <c r="H66" i="157"/>
  <c r="J66" i="157"/>
  <c r="O66" i="157"/>
  <c r="P66" i="157"/>
  <c r="O50" i="157"/>
  <c r="I58" i="157"/>
  <c r="H58" i="157"/>
  <c r="J58" i="157"/>
  <c r="P58" i="157"/>
  <c r="O58" i="157"/>
  <c r="J65" i="157"/>
  <c r="I65" i="157"/>
  <c r="H65" i="157"/>
  <c r="P65" i="157"/>
  <c r="O65" i="157"/>
  <c r="H59" i="157"/>
  <c r="J59" i="157"/>
  <c r="I59" i="157"/>
  <c r="O63" i="157"/>
  <c r="H63" i="157"/>
  <c r="J63" i="157"/>
  <c r="P63" i="157"/>
  <c r="I63" i="157"/>
  <c r="H50" i="157"/>
  <c r="O59" i="157"/>
  <c r="J60" i="157"/>
  <c r="I60" i="157"/>
  <c r="H60" i="157"/>
  <c r="P60" i="157"/>
  <c r="O60" i="157"/>
  <c r="I50" i="157"/>
  <c r="P50" i="157"/>
  <c r="Q35" i="157"/>
  <c r="J64" i="157"/>
  <c r="P64" i="157"/>
  <c r="I64" i="157"/>
  <c r="O64" i="157"/>
  <c r="H64" i="157"/>
  <c r="Q35" i="156"/>
  <c r="O63" i="156"/>
  <c r="H63" i="156"/>
  <c r="J63" i="156"/>
  <c r="P63" i="156"/>
  <c r="I63" i="156"/>
  <c r="J50" i="156"/>
  <c r="J57" i="156"/>
  <c r="I57" i="156"/>
  <c r="H57" i="156"/>
  <c r="B67" i="156"/>
  <c r="P57" i="156"/>
  <c r="O57" i="156"/>
  <c r="I50" i="156"/>
  <c r="J60" i="156"/>
  <c r="I60" i="156"/>
  <c r="H60" i="156"/>
  <c r="P60" i="156"/>
  <c r="O60" i="156"/>
  <c r="J64" i="156"/>
  <c r="P64" i="156"/>
  <c r="I64" i="156"/>
  <c r="O64" i="156"/>
  <c r="H64" i="156"/>
  <c r="O50" i="156"/>
  <c r="I58" i="156"/>
  <c r="H58" i="156"/>
  <c r="J58" i="156"/>
  <c r="P58" i="156"/>
  <c r="O58" i="156"/>
  <c r="H59" i="156"/>
  <c r="J59" i="156"/>
  <c r="I59" i="156"/>
  <c r="I66" i="156"/>
  <c r="H66" i="156"/>
  <c r="J66" i="156"/>
  <c r="O66" i="156"/>
  <c r="P66" i="156"/>
  <c r="J65" i="156"/>
  <c r="I65" i="156"/>
  <c r="H65" i="156"/>
  <c r="O65" i="156"/>
  <c r="P65" i="156"/>
  <c r="H50" i="156"/>
  <c r="O59" i="156"/>
  <c r="J50" i="155"/>
  <c r="Q35" i="155"/>
  <c r="J57" i="155"/>
  <c r="I57" i="155"/>
  <c r="H57" i="155"/>
  <c r="B67" i="155"/>
  <c r="P57" i="155"/>
  <c r="O57" i="155"/>
  <c r="J60" i="155"/>
  <c r="I60" i="155"/>
  <c r="H60" i="155"/>
  <c r="P60" i="155"/>
  <c r="O60" i="155"/>
  <c r="I58" i="155"/>
  <c r="H58" i="155"/>
  <c r="J58" i="155"/>
  <c r="P58" i="155"/>
  <c r="O58" i="155"/>
  <c r="J64" i="155"/>
  <c r="P64" i="155"/>
  <c r="I64" i="155"/>
  <c r="O64" i="155"/>
  <c r="H64" i="155"/>
  <c r="O50" i="155"/>
  <c r="H59" i="155"/>
  <c r="J59" i="155"/>
  <c r="I59" i="155"/>
  <c r="H50" i="155"/>
  <c r="Q50" i="155" s="1"/>
  <c r="Q51" i="155" s="1"/>
  <c r="R51" i="155" s="1"/>
  <c r="I66" i="155"/>
  <c r="H66" i="155"/>
  <c r="J66" i="155"/>
  <c r="P66" i="155"/>
  <c r="O66" i="155"/>
  <c r="I50" i="155"/>
  <c r="P50" i="155"/>
  <c r="O63" i="155"/>
  <c r="H63" i="155"/>
  <c r="J63" i="155"/>
  <c r="P63" i="155"/>
  <c r="I63" i="155"/>
  <c r="J65" i="155"/>
  <c r="I65" i="155"/>
  <c r="H65" i="155"/>
  <c r="P65" i="155"/>
  <c r="O65" i="155"/>
  <c r="O50" i="154"/>
  <c r="H59" i="154"/>
  <c r="J59" i="154"/>
  <c r="I59" i="154"/>
  <c r="P59" i="154"/>
  <c r="O59" i="154"/>
  <c r="P58" i="154"/>
  <c r="I58" i="154"/>
  <c r="H58" i="154"/>
  <c r="J58" i="154"/>
  <c r="O58" i="154"/>
  <c r="I62" i="154"/>
  <c r="H62" i="154"/>
  <c r="J62" i="154"/>
  <c r="Q35" i="154"/>
  <c r="H50" i="154"/>
  <c r="I50" i="154"/>
  <c r="P50" i="154"/>
  <c r="O63" i="154"/>
  <c r="H63" i="154"/>
  <c r="J63" i="154"/>
  <c r="I63" i="154"/>
  <c r="P63" i="154"/>
  <c r="O62" i="154"/>
  <c r="J50" i="154"/>
  <c r="J57" i="154"/>
  <c r="P57" i="154"/>
  <c r="I57" i="154"/>
  <c r="O57" i="154"/>
  <c r="H57" i="154"/>
  <c r="B67" i="154"/>
  <c r="P62" i="154"/>
  <c r="I50" i="153"/>
  <c r="P50" i="153"/>
  <c r="H50" i="153"/>
  <c r="J50" i="153"/>
  <c r="J65" i="153"/>
  <c r="I65" i="153"/>
  <c r="H65" i="153"/>
  <c r="O65" i="153"/>
  <c r="P65" i="153"/>
  <c r="J64" i="153"/>
  <c r="P64" i="153"/>
  <c r="I64" i="153"/>
  <c r="O64" i="153"/>
  <c r="H64" i="153"/>
  <c r="J60" i="153"/>
  <c r="I60" i="153"/>
  <c r="H60" i="153"/>
  <c r="P60" i="153"/>
  <c r="P67" i="153" s="1"/>
  <c r="O60" i="153"/>
  <c r="B67" i="153"/>
  <c r="I66" i="153"/>
  <c r="H66" i="153"/>
  <c r="J66" i="153"/>
  <c r="P66" i="153"/>
  <c r="O66" i="153"/>
  <c r="H50" i="152"/>
  <c r="J50" i="152"/>
  <c r="P50" i="152"/>
  <c r="H63" i="152"/>
  <c r="I63" i="152"/>
  <c r="J63" i="152"/>
  <c r="P63" i="152"/>
  <c r="O63" i="152"/>
  <c r="I58" i="152"/>
  <c r="O58" i="152"/>
  <c r="H58" i="152"/>
  <c r="J58" i="152"/>
  <c r="P58" i="152"/>
  <c r="J65" i="152"/>
  <c r="I65" i="152"/>
  <c r="H65" i="152"/>
  <c r="O65" i="152"/>
  <c r="P65" i="152"/>
  <c r="J60" i="152"/>
  <c r="H60" i="152"/>
  <c r="I60" i="152"/>
  <c r="O60" i="152"/>
  <c r="P60" i="152"/>
  <c r="I50" i="152"/>
  <c r="Q50" i="152" s="1"/>
  <c r="Q51" i="152" s="1"/>
  <c r="R51" i="152" s="1"/>
  <c r="J57" i="152"/>
  <c r="I57" i="152"/>
  <c r="B67" i="152"/>
  <c r="H57" i="152"/>
  <c r="O57" i="152"/>
  <c r="P57" i="152"/>
  <c r="I66" i="152"/>
  <c r="J66" i="152"/>
  <c r="H66" i="152"/>
  <c r="O66" i="152"/>
  <c r="P66" i="152"/>
  <c r="H59" i="152"/>
  <c r="J59" i="152"/>
  <c r="I59" i="152"/>
  <c r="P59" i="152"/>
  <c r="O50" i="152"/>
  <c r="J64" i="152"/>
  <c r="O64" i="152"/>
  <c r="P64" i="152"/>
  <c r="I64" i="152"/>
  <c r="H64" i="152"/>
  <c r="O59" i="152"/>
  <c r="H50" i="151"/>
  <c r="Q35" i="151"/>
  <c r="I50" i="151"/>
  <c r="Q50" i="151" s="1"/>
  <c r="Q51" i="151" s="1"/>
  <c r="R51" i="151" s="1"/>
  <c r="J50" i="151"/>
  <c r="O64" i="151"/>
  <c r="J64" i="151"/>
  <c r="P64" i="151"/>
  <c r="I64" i="151"/>
  <c r="H64" i="151"/>
  <c r="J65" i="151"/>
  <c r="I65" i="151"/>
  <c r="H65" i="151"/>
  <c r="P65" i="151"/>
  <c r="O65" i="151"/>
  <c r="H60" i="151"/>
  <c r="J60" i="151"/>
  <c r="I60" i="151"/>
  <c r="P60" i="151"/>
  <c r="O60" i="151"/>
  <c r="B67" i="151"/>
  <c r="I66" i="151"/>
  <c r="J66" i="151"/>
  <c r="H66" i="151"/>
  <c r="P66" i="151"/>
  <c r="O66" i="151"/>
  <c r="H59" i="150"/>
  <c r="P50" i="150"/>
  <c r="H50" i="150"/>
  <c r="J64" i="150"/>
  <c r="P64" i="150"/>
  <c r="I64" i="150"/>
  <c r="O64" i="150"/>
  <c r="H64" i="150"/>
  <c r="I58" i="150"/>
  <c r="H58" i="150"/>
  <c r="J58" i="150"/>
  <c r="J60" i="150"/>
  <c r="I60" i="150"/>
  <c r="H60" i="150"/>
  <c r="O60" i="150"/>
  <c r="P60" i="150"/>
  <c r="J57" i="150"/>
  <c r="B67" i="150"/>
  <c r="I50" i="150"/>
  <c r="Q50" i="150" s="1"/>
  <c r="Q51" i="150" s="1"/>
  <c r="R51" i="150" s="1"/>
  <c r="I66" i="150"/>
  <c r="H66" i="150"/>
  <c r="J66" i="150"/>
  <c r="O66" i="150"/>
  <c r="P66" i="150"/>
  <c r="H57" i="150"/>
  <c r="J50" i="150"/>
  <c r="J65" i="150"/>
  <c r="I65" i="150"/>
  <c r="H65" i="150"/>
  <c r="O65" i="150"/>
  <c r="P65" i="150"/>
  <c r="J61" i="150"/>
  <c r="I61" i="150"/>
  <c r="H61" i="150"/>
  <c r="P61" i="150"/>
  <c r="O61" i="150"/>
  <c r="J50" i="149"/>
  <c r="Q50" i="149"/>
  <c r="Q51" i="149" s="1"/>
  <c r="R51" i="149" s="1"/>
  <c r="J64" i="149"/>
  <c r="H64" i="149"/>
  <c r="P64" i="149"/>
  <c r="I64" i="149"/>
  <c r="O64" i="149"/>
  <c r="I66" i="149"/>
  <c r="J66" i="149"/>
  <c r="H66" i="149"/>
  <c r="P66" i="149"/>
  <c r="P67" i="149" s="1"/>
  <c r="O66" i="149"/>
  <c r="J65" i="149"/>
  <c r="I65" i="149"/>
  <c r="H65" i="149"/>
  <c r="O65" i="149"/>
  <c r="P65" i="149"/>
  <c r="J60" i="149"/>
  <c r="I60" i="149"/>
  <c r="H60" i="149"/>
  <c r="P60" i="149"/>
  <c r="O60" i="149"/>
  <c r="P50" i="148"/>
  <c r="Q50" i="148"/>
  <c r="Q51" i="148" s="1"/>
  <c r="R51" i="148" s="1"/>
  <c r="J60" i="148"/>
  <c r="I60" i="148"/>
  <c r="I67" i="148" s="1"/>
  <c r="H60" i="148"/>
  <c r="O60" i="148"/>
  <c r="P60" i="148"/>
  <c r="J64" i="148"/>
  <c r="P64" i="148"/>
  <c r="I64" i="148"/>
  <c r="O64" i="148"/>
  <c r="H64" i="148"/>
  <c r="I66" i="148"/>
  <c r="H66" i="148"/>
  <c r="J66" i="148"/>
  <c r="P66" i="148"/>
  <c r="O66" i="148"/>
  <c r="J65" i="148"/>
  <c r="I65" i="148"/>
  <c r="H65" i="148"/>
  <c r="O65" i="148"/>
  <c r="P65" i="148"/>
  <c r="H50" i="147"/>
  <c r="Q50" i="147" s="1"/>
  <c r="Q51" i="147" s="1"/>
  <c r="R51" i="147" s="1"/>
  <c r="J50" i="147"/>
  <c r="O64" i="147"/>
  <c r="H64" i="147"/>
  <c r="J64" i="147"/>
  <c r="P64" i="147"/>
  <c r="I64" i="147"/>
  <c r="P67" i="147"/>
  <c r="J60" i="147"/>
  <c r="H60" i="147"/>
  <c r="I60" i="147"/>
  <c r="O60" i="147"/>
  <c r="O67" i="147" s="1"/>
  <c r="P60" i="147"/>
  <c r="J65" i="147"/>
  <c r="I65" i="147"/>
  <c r="H65" i="147"/>
  <c r="O65" i="147"/>
  <c r="P65" i="147"/>
  <c r="I66" i="147"/>
  <c r="H66" i="147"/>
  <c r="J66" i="147"/>
  <c r="P66" i="147"/>
  <c r="O66" i="147"/>
  <c r="B67" i="147"/>
  <c r="H50" i="146"/>
  <c r="H63" i="146"/>
  <c r="J63" i="146"/>
  <c r="I63" i="146"/>
  <c r="O63" i="146"/>
  <c r="P63" i="146"/>
  <c r="H59" i="146"/>
  <c r="J59" i="146"/>
  <c r="I59" i="146"/>
  <c r="I50" i="146"/>
  <c r="P50" i="146"/>
  <c r="P58" i="146"/>
  <c r="I58" i="146"/>
  <c r="O58" i="146"/>
  <c r="H58" i="146"/>
  <c r="J58" i="146"/>
  <c r="J50" i="146"/>
  <c r="J57" i="146"/>
  <c r="P57" i="146"/>
  <c r="I57" i="146"/>
  <c r="H57" i="146"/>
  <c r="B67" i="146"/>
  <c r="O57" i="146"/>
  <c r="I62" i="146"/>
  <c r="H62" i="146"/>
  <c r="J62" i="146"/>
  <c r="P59" i="146"/>
  <c r="O62" i="146"/>
  <c r="O50" i="146"/>
  <c r="H50" i="145"/>
  <c r="Q50" i="145" s="1"/>
  <c r="Q51" i="145" s="1"/>
  <c r="R51" i="145" s="1"/>
  <c r="Q35" i="145"/>
  <c r="I66" i="145"/>
  <c r="H66" i="145"/>
  <c r="J66" i="145"/>
  <c r="P66" i="145"/>
  <c r="O66" i="145"/>
  <c r="J60" i="145"/>
  <c r="I60" i="145"/>
  <c r="H60" i="145"/>
  <c r="O60" i="145"/>
  <c r="O67" i="145" s="1"/>
  <c r="P60" i="145"/>
  <c r="B67" i="145"/>
  <c r="I57" i="144"/>
  <c r="I59" i="144"/>
  <c r="J57" i="144"/>
  <c r="J59" i="144"/>
  <c r="J50" i="144"/>
  <c r="I50" i="144"/>
  <c r="Q50" i="144" s="1"/>
  <c r="Q51" i="144" s="1"/>
  <c r="R51" i="144" s="1"/>
  <c r="J58" i="144"/>
  <c r="H58" i="144"/>
  <c r="I58" i="144"/>
  <c r="P64" i="144"/>
  <c r="I64" i="144"/>
  <c r="J64" i="144"/>
  <c r="O64" i="144"/>
  <c r="H64" i="144"/>
  <c r="J65" i="144"/>
  <c r="H65" i="144"/>
  <c r="I65" i="144"/>
  <c r="O65" i="144"/>
  <c r="P65" i="144"/>
  <c r="B67" i="144"/>
  <c r="J61" i="144"/>
  <c r="H61" i="144"/>
  <c r="I61" i="144"/>
  <c r="O61" i="144"/>
  <c r="P61" i="144"/>
  <c r="I60" i="144"/>
  <c r="J60" i="144"/>
  <c r="H60" i="144"/>
  <c r="O60" i="144"/>
  <c r="P60" i="144"/>
  <c r="I66" i="144"/>
  <c r="H66" i="144"/>
  <c r="J66" i="144"/>
  <c r="O66" i="144"/>
  <c r="P66" i="144"/>
  <c r="I50" i="143"/>
  <c r="Q35" i="143"/>
  <c r="J64" i="143"/>
  <c r="P64" i="143"/>
  <c r="I64" i="143"/>
  <c r="O64" i="143"/>
  <c r="H64" i="143"/>
  <c r="I66" i="143"/>
  <c r="H66" i="143"/>
  <c r="J66" i="143"/>
  <c r="P66" i="143"/>
  <c r="O66" i="143"/>
  <c r="J65" i="143"/>
  <c r="I65" i="143"/>
  <c r="H65" i="143"/>
  <c r="P65" i="143"/>
  <c r="O65" i="143"/>
  <c r="Q50" i="143"/>
  <c r="Q51" i="143" s="1"/>
  <c r="R51" i="143" s="1"/>
  <c r="J60" i="143"/>
  <c r="I60" i="143"/>
  <c r="H60" i="143"/>
  <c r="O60" i="143"/>
  <c r="P60" i="143"/>
  <c r="O50" i="142"/>
  <c r="P58" i="142"/>
  <c r="I58" i="142"/>
  <c r="H58" i="142"/>
  <c r="J58" i="142"/>
  <c r="O58" i="142"/>
  <c r="J60" i="142"/>
  <c r="I60" i="142"/>
  <c r="H60" i="142"/>
  <c r="O60" i="142"/>
  <c r="P60" i="142"/>
  <c r="H50" i="142"/>
  <c r="H59" i="142"/>
  <c r="J59" i="142"/>
  <c r="I59" i="142"/>
  <c r="J65" i="142"/>
  <c r="I65" i="142"/>
  <c r="H65" i="142"/>
  <c r="P65" i="142"/>
  <c r="O65" i="142"/>
  <c r="P59" i="142"/>
  <c r="O63" i="142"/>
  <c r="H63" i="142"/>
  <c r="I63" i="142"/>
  <c r="J63" i="142"/>
  <c r="P63" i="142"/>
  <c r="J50" i="142"/>
  <c r="P50" i="142"/>
  <c r="J64" i="142"/>
  <c r="O64" i="142"/>
  <c r="H64" i="142"/>
  <c r="I64" i="142"/>
  <c r="P64" i="142"/>
  <c r="I66" i="142"/>
  <c r="H66" i="142"/>
  <c r="J66" i="142"/>
  <c r="P66" i="142"/>
  <c r="O66" i="142"/>
  <c r="O59" i="142"/>
  <c r="I50" i="142"/>
  <c r="J57" i="142"/>
  <c r="I57" i="142"/>
  <c r="B67" i="142"/>
  <c r="H57" i="142"/>
  <c r="P57" i="142"/>
  <c r="O57" i="142"/>
  <c r="H50" i="141"/>
  <c r="P50" i="141"/>
  <c r="I60" i="141"/>
  <c r="J60" i="141"/>
  <c r="H60" i="141"/>
  <c r="P60" i="141"/>
  <c r="O60" i="141"/>
  <c r="J65" i="141"/>
  <c r="H65" i="141"/>
  <c r="I65" i="141"/>
  <c r="P65" i="141"/>
  <c r="O65" i="141"/>
  <c r="J50" i="141"/>
  <c r="P64" i="141"/>
  <c r="I64" i="141"/>
  <c r="J64" i="141"/>
  <c r="O64" i="141"/>
  <c r="H64" i="141"/>
  <c r="I50" i="141"/>
  <c r="Q50" i="141" s="1"/>
  <c r="Q51" i="141" s="1"/>
  <c r="R51" i="141" s="1"/>
  <c r="I66" i="141"/>
  <c r="H66" i="141"/>
  <c r="J66" i="141"/>
  <c r="P66" i="141"/>
  <c r="O66" i="141"/>
  <c r="J61" i="141"/>
  <c r="H61" i="141"/>
  <c r="I61" i="141"/>
  <c r="J57" i="140"/>
  <c r="B67" i="140"/>
  <c r="I57" i="140"/>
  <c r="H57" i="140"/>
  <c r="P57" i="140"/>
  <c r="O57" i="140"/>
  <c r="H59" i="140"/>
  <c r="I59" i="140"/>
  <c r="J59" i="140"/>
  <c r="O50" i="140"/>
  <c r="J65" i="140"/>
  <c r="I65" i="140"/>
  <c r="H65" i="140"/>
  <c r="O65" i="140"/>
  <c r="P65" i="140"/>
  <c r="H50" i="140"/>
  <c r="Q50" i="140" s="1"/>
  <c r="Q51" i="140" s="1"/>
  <c r="R51" i="140" s="1"/>
  <c r="H63" i="140"/>
  <c r="P63" i="140"/>
  <c r="I63" i="140"/>
  <c r="J63" i="140"/>
  <c r="O63" i="140"/>
  <c r="H64" i="140"/>
  <c r="J64" i="140"/>
  <c r="O64" i="140"/>
  <c r="P64" i="140"/>
  <c r="I64" i="140"/>
  <c r="P59" i="140"/>
  <c r="I66" i="140"/>
  <c r="H66" i="140"/>
  <c r="J66" i="140"/>
  <c r="O66" i="140"/>
  <c r="P66" i="140"/>
  <c r="J60" i="140"/>
  <c r="I60" i="140"/>
  <c r="H60" i="140"/>
  <c r="P60" i="140"/>
  <c r="O60" i="140"/>
  <c r="I50" i="140"/>
  <c r="P50" i="140"/>
  <c r="I58" i="140"/>
  <c r="J58" i="140"/>
  <c r="H58" i="140"/>
  <c r="P58" i="140"/>
  <c r="O58" i="140"/>
  <c r="O59" i="140"/>
  <c r="J50" i="139"/>
  <c r="H50" i="139"/>
  <c r="Q50" i="139"/>
  <c r="Q51" i="139" s="1"/>
  <c r="R51" i="139" s="1"/>
  <c r="I66" i="139"/>
  <c r="H66" i="139"/>
  <c r="J66" i="139"/>
  <c r="O66" i="139"/>
  <c r="P66" i="139"/>
  <c r="I62" i="139"/>
  <c r="H62" i="139"/>
  <c r="J62" i="139"/>
  <c r="J65" i="139"/>
  <c r="I65" i="139"/>
  <c r="H65" i="139"/>
  <c r="P65" i="139"/>
  <c r="O65" i="139"/>
  <c r="J64" i="139"/>
  <c r="P64" i="139"/>
  <c r="I64" i="139"/>
  <c r="O64" i="139"/>
  <c r="O67" i="139" s="1"/>
  <c r="H64" i="139"/>
  <c r="H50" i="138"/>
  <c r="J50" i="138"/>
  <c r="I50" i="138"/>
  <c r="Q50" i="138" s="1"/>
  <c r="P50" i="138"/>
  <c r="I66" i="138"/>
  <c r="J66" i="138"/>
  <c r="H66" i="138"/>
  <c r="P66" i="138"/>
  <c r="O66" i="138"/>
  <c r="J65" i="138"/>
  <c r="I65" i="138"/>
  <c r="H65" i="138"/>
  <c r="O65" i="138"/>
  <c r="P65" i="138"/>
  <c r="H64" i="138"/>
  <c r="J64" i="138"/>
  <c r="O64" i="138"/>
  <c r="P64" i="138"/>
  <c r="I64" i="138"/>
  <c r="Q35" i="138"/>
  <c r="J60" i="138"/>
  <c r="I60" i="138"/>
  <c r="H60" i="138"/>
  <c r="O60" i="138"/>
  <c r="O67" i="138" s="1"/>
  <c r="P60" i="138"/>
  <c r="H50" i="137"/>
  <c r="Q50" i="137" s="1"/>
  <c r="Q51" i="137" s="1"/>
  <c r="R51" i="137" s="1"/>
  <c r="I62" i="137"/>
  <c r="I67" i="137" s="1"/>
  <c r="H62" i="137"/>
  <c r="H67" i="137" s="1"/>
  <c r="J62" i="137"/>
  <c r="J67" i="137" s="1"/>
  <c r="O62" i="137"/>
  <c r="O67" i="137" s="1"/>
  <c r="P62" i="137"/>
  <c r="P67" i="137" s="1"/>
  <c r="H59" i="136"/>
  <c r="I59" i="136"/>
  <c r="J59" i="136"/>
  <c r="O50" i="136"/>
  <c r="H60" i="136"/>
  <c r="J60" i="136"/>
  <c r="I60" i="136"/>
  <c r="O60" i="136"/>
  <c r="P60" i="136"/>
  <c r="O64" i="136"/>
  <c r="H64" i="136"/>
  <c r="J64" i="136"/>
  <c r="P64" i="136"/>
  <c r="I64" i="136"/>
  <c r="I66" i="136"/>
  <c r="J66" i="136"/>
  <c r="H66" i="136"/>
  <c r="P66" i="136"/>
  <c r="O66" i="136"/>
  <c r="O63" i="136"/>
  <c r="H63" i="136"/>
  <c r="P63" i="136"/>
  <c r="I63" i="136"/>
  <c r="J63" i="136"/>
  <c r="P59" i="136"/>
  <c r="Q35" i="136"/>
  <c r="H50" i="136"/>
  <c r="O59" i="136"/>
  <c r="I50" i="136"/>
  <c r="P50" i="136"/>
  <c r="J65" i="136"/>
  <c r="I65" i="136"/>
  <c r="H65" i="136"/>
  <c r="P65" i="136"/>
  <c r="O65" i="136"/>
  <c r="I58" i="136"/>
  <c r="J58" i="136"/>
  <c r="H58" i="136"/>
  <c r="P58" i="136"/>
  <c r="O58" i="136"/>
  <c r="J50" i="136"/>
  <c r="J57" i="136"/>
  <c r="B67" i="136"/>
  <c r="I57" i="136"/>
  <c r="H57" i="136"/>
  <c r="P57" i="136"/>
  <c r="P67" i="136" s="1"/>
  <c r="O57" i="136"/>
  <c r="O50" i="135"/>
  <c r="I50" i="135"/>
  <c r="P50" i="135"/>
  <c r="J50" i="135"/>
  <c r="Q50" i="135" s="1"/>
  <c r="Q51" i="135" s="1"/>
  <c r="R51" i="135" s="1"/>
  <c r="H50" i="135"/>
  <c r="J64" i="135"/>
  <c r="P64" i="135"/>
  <c r="I64" i="135"/>
  <c r="O64" i="135"/>
  <c r="H64" i="135"/>
  <c r="Q35" i="135"/>
  <c r="J60" i="135"/>
  <c r="I60" i="135"/>
  <c r="H60" i="135"/>
  <c r="P60" i="135"/>
  <c r="B67" i="135"/>
  <c r="O60" i="135"/>
  <c r="J65" i="135"/>
  <c r="I65" i="135"/>
  <c r="H65" i="135"/>
  <c r="P65" i="135"/>
  <c r="O65" i="135"/>
  <c r="I66" i="135"/>
  <c r="H66" i="135"/>
  <c r="J66" i="135"/>
  <c r="P66" i="135"/>
  <c r="O66" i="135"/>
  <c r="Q35" i="134"/>
  <c r="P50" i="134"/>
  <c r="J65" i="134"/>
  <c r="I65" i="134"/>
  <c r="H65" i="134"/>
  <c r="P65" i="134"/>
  <c r="O65" i="134"/>
  <c r="J50" i="134"/>
  <c r="J57" i="134"/>
  <c r="I57" i="134"/>
  <c r="B67" i="134"/>
  <c r="H57" i="134"/>
  <c r="O57" i="134"/>
  <c r="P57" i="134"/>
  <c r="P58" i="134"/>
  <c r="I58" i="134"/>
  <c r="J58" i="134"/>
  <c r="H58" i="134"/>
  <c r="O58" i="134"/>
  <c r="I50" i="134"/>
  <c r="O50" i="134"/>
  <c r="H59" i="134"/>
  <c r="I59" i="134"/>
  <c r="J59" i="134"/>
  <c r="O59" i="134"/>
  <c r="P59" i="134"/>
  <c r="O63" i="134"/>
  <c r="H63" i="134"/>
  <c r="I63" i="134"/>
  <c r="J63" i="134"/>
  <c r="P63" i="134"/>
  <c r="J64" i="134"/>
  <c r="O64" i="134"/>
  <c r="I64" i="134"/>
  <c r="H64" i="134"/>
  <c r="P64" i="134"/>
  <c r="P66" i="134"/>
  <c r="I66" i="134"/>
  <c r="J66" i="134"/>
  <c r="H66" i="134"/>
  <c r="O66" i="134"/>
  <c r="H50" i="134"/>
  <c r="J60" i="134"/>
  <c r="H60" i="134"/>
  <c r="I60" i="134"/>
  <c r="P60" i="134"/>
  <c r="O60" i="134"/>
  <c r="J64" i="133"/>
  <c r="I64" i="133"/>
  <c r="H64" i="133"/>
  <c r="P64" i="133"/>
  <c r="O64" i="133"/>
  <c r="Q35" i="133"/>
  <c r="H59" i="133"/>
  <c r="J59" i="133"/>
  <c r="I59" i="133"/>
  <c r="O59" i="133"/>
  <c r="P59" i="133"/>
  <c r="J50" i="133"/>
  <c r="J57" i="133"/>
  <c r="I57" i="133"/>
  <c r="H57" i="133"/>
  <c r="B67" i="133"/>
  <c r="P57" i="133"/>
  <c r="O57" i="133"/>
  <c r="O50" i="133"/>
  <c r="O63" i="133"/>
  <c r="H63" i="133"/>
  <c r="J63" i="133"/>
  <c r="P63" i="133"/>
  <c r="I63" i="133"/>
  <c r="H50" i="133"/>
  <c r="J65" i="133"/>
  <c r="I65" i="133"/>
  <c r="H65" i="133"/>
  <c r="P65" i="133"/>
  <c r="O65" i="133"/>
  <c r="P58" i="133"/>
  <c r="I58" i="133"/>
  <c r="H58" i="133"/>
  <c r="J58" i="133"/>
  <c r="O58" i="133"/>
  <c r="J50" i="132"/>
  <c r="I50" i="132"/>
  <c r="Q50" i="132"/>
  <c r="Q35" i="132"/>
  <c r="J65" i="132"/>
  <c r="I65" i="132"/>
  <c r="H65" i="132"/>
  <c r="J61" i="132"/>
  <c r="I61" i="132"/>
  <c r="H61" i="132"/>
  <c r="O65" i="132"/>
  <c r="J60" i="132"/>
  <c r="O60" i="132"/>
  <c r="I60" i="132"/>
  <c r="H60" i="132"/>
  <c r="P60" i="132"/>
  <c r="P65" i="132"/>
  <c r="J64" i="132"/>
  <c r="P64" i="132"/>
  <c r="H64" i="132"/>
  <c r="O64" i="132"/>
  <c r="I64" i="132"/>
  <c r="B67" i="132"/>
  <c r="O61" i="132"/>
  <c r="I66" i="132"/>
  <c r="H66" i="132"/>
  <c r="J66" i="132"/>
  <c r="P66" i="132"/>
  <c r="O66" i="132"/>
  <c r="I62" i="132"/>
  <c r="H62" i="132"/>
  <c r="J62" i="132"/>
  <c r="P61" i="132"/>
  <c r="P62" i="132"/>
  <c r="J50" i="131"/>
  <c r="O50" i="131"/>
  <c r="Q50" i="131"/>
  <c r="Q51" i="131" s="1"/>
  <c r="R51" i="131" s="1"/>
  <c r="J64" i="131"/>
  <c r="P64" i="131"/>
  <c r="I64" i="131"/>
  <c r="O64" i="131"/>
  <c r="H64" i="131"/>
  <c r="I66" i="131"/>
  <c r="H66" i="131"/>
  <c r="J66" i="131"/>
  <c r="P66" i="131"/>
  <c r="O66" i="131"/>
  <c r="J60" i="131"/>
  <c r="I60" i="131"/>
  <c r="H60" i="131"/>
  <c r="O60" i="131"/>
  <c r="P60" i="131"/>
  <c r="J65" i="131"/>
  <c r="I65" i="131"/>
  <c r="H65" i="131"/>
  <c r="O65" i="131"/>
  <c r="P65" i="131"/>
  <c r="O50" i="130"/>
  <c r="H50" i="130"/>
  <c r="J65" i="130"/>
  <c r="I65" i="130"/>
  <c r="H65" i="130"/>
  <c r="P65" i="130"/>
  <c r="O65" i="130"/>
  <c r="J60" i="130"/>
  <c r="I60" i="130"/>
  <c r="H60" i="130"/>
  <c r="P60" i="130"/>
  <c r="O60" i="130"/>
  <c r="P66" i="130"/>
  <c r="I66" i="130"/>
  <c r="H66" i="130"/>
  <c r="J66" i="130"/>
  <c r="O66" i="130"/>
  <c r="Q35" i="130"/>
  <c r="H59" i="130"/>
  <c r="J59" i="130"/>
  <c r="I59" i="130"/>
  <c r="P59" i="130"/>
  <c r="O59" i="130"/>
  <c r="J64" i="130"/>
  <c r="I64" i="130"/>
  <c r="O64" i="130"/>
  <c r="H64" i="130"/>
  <c r="P64" i="130"/>
  <c r="J50" i="130"/>
  <c r="J57" i="130"/>
  <c r="I57" i="130"/>
  <c r="H57" i="130"/>
  <c r="B67" i="130"/>
  <c r="O57" i="130"/>
  <c r="P57" i="130"/>
  <c r="P58" i="130"/>
  <c r="I58" i="130"/>
  <c r="H58" i="130"/>
  <c r="J58" i="130"/>
  <c r="O58" i="130"/>
  <c r="O63" i="130"/>
  <c r="H63" i="130"/>
  <c r="J63" i="130"/>
  <c r="P63" i="130"/>
  <c r="I63" i="130"/>
  <c r="I57" i="129"/>
  <c r="H57" i="129"/>
  <c r="O50" i="129"/>
  <c r="Q35" i="129"/>
  <c r="J50" i="129"/>
  <c r="I58" i="129"/>
  <c r="J58" i="129"/>
  <c r="H58" i="129"/>
  <c r="I60" i="129"/>
  <c r="J60" i="129"/>
  <c r="H60" i="129"/>
  <c r="O60" i="129"/>
  <c r="P60" i="129"/>
  <c r="I50" i="129"/>
  <c r="P64" i="129"/>
  <c r="I64" i="129"/>
  <c r="J64" i="129"/>
  <c r="O64" i="129"/>
  <c r="H64" i="129"/>
  <c r="I66" i="129"/>
  <c r="H66" i="129"/>
  <c r="J66" i="129"/>
  <c r="P66" i="129"/>
  <c r="O66" i="129"/>
  <c r="J65" i="129"/>
  <c r="H65" i="129"/>
  <c r="I65" i="129"/>
  <c r="O65" i="129"/>
  <c r="P65" i="129"/>
  <c r="B67" i="129"/>
  <c r="J61" i="129"/>
  <c r="H61" i="129"/>
  <c r="I61" i="129"/>
  <c r="P61" i="129"/>
  <c r="H50" i="129"/>
  <c r="H50" i="128"/>
  <c r="J60" i="128"/>
  <c r="I60" i="128"/>
  <c r="H60" i="128"/>
  <c r="O60" i="128"/>
  <c r="P60" i="128"/>
  <c r="J50" i="128"/>
  <c r="P50" i="128"/>
  <c r="H59" i="128"/>
  <c r="J59" i="128"/>
  <c r="I59" i="128"/>
  <c r="O50" i="128"/>
  <c r="J57" i="128"/>
  <c r="I57" i="128"/>
  <c r="B67" i="128"/>
  <c r="H57" i="128"/>
  <c r="O57" i="128"/>
  <c r="P57" i="128"/>
  <c r="J65" i="128"/>
  <c r="I65" i="128"/>
  <c r="H65" i="128"/>
  <c r="P65" i="128"/>
  <c r="O65" i="128"/>
  <c r="I58" i="128"/>
  <c r="H58" i="128"/>
  <c r="J58" i="128"/>
  <c r="O58" i="128"/>
  <c r="P58" i="128"/>
  <c r="I66" i="128"/>
  <c r="J66" i="128"/>
  <c r="H66" i="128"/>
  <c r="P66" i="128"/>
  <c r="O66" i="128"/>
  <c r="O63" i="128"/>
  <c r="H63" i="128"/>
  <c r="P63" i="128"/>
  <c r="J63" i="128"/>
  <c r="I63" i="128"/>
  <c r="O64" i="128"/>
  <c r="J64" i="128"/>
  <c r="H64" i="128"/>
  <c r="P64" i="128"/>
  <c r="I64" i="128"/>
  <c r="Q35" i="128"/>
  <c r="I50" i="128"/>
  <c r="P50" i="127"/>
  <c r="I50" i="127"/>
  <c r="J50" i="127"/>
  <c r="J57" i="127"/>
  <c r="H57" i="127"/>
  <c r="I57" i="127"/>
  <c r="P64" i="127"/>
  <c r="I64" i="127"/>
  <c r="J64" i="127"/>
  <c r="O64" i="127"/>
  <c r="H64" i="127"/>
  <c r="I60" i="127"/>
  <c r="J60" i="127"/>
  <c r="H60" i="127"/>
  <c r="O60" i="127"/>
  <c r="P60" i="127"/>
  <c r="J65" i="127"/>
  <c r="H65" i="127"/>
  <c r="I65" i="127"/>
  <c r="O65" i="127"/>
  <c r="P65" i="127"/>
  <c r="I66" i="127"/>
  <c r="H66" i="127"/>
  <c r="J66" i="127"/>
  <c r="P66" i="127"/>
  <c r="O66" i="127"/>
  <c r="H50" i="127"/>
  <c r="P50" i="126"/>
  <c r="J64" i="126"/>
  <c r="P64" i="126"/>
  <c r="I64" i="126"/>
  <c r="O64" i="126"/>
  <c r="H64" i="126"/>
  <c r="J65" i="126"/>
  <c r="I65" i="126"/>
  <c r="H65" i="126"/>
  <c r="O65" i="126"/>
  <c r="P65" i="126"/>
  <c r="J60" i="126"/>
  <c r="I60" i="126"/>
  <c r="H60" i="126"/>
  <c r="P60" i="126"/>
  <c r="O60" i="126"/>
  <c r="B67" i="126"/>
  <c r="I66" i="126"/>
  <c r="H66" i="126"/>
  <c r="J66" i="126"/>
  <c r="P66" i="126"/>
  <c r="O66" i="126"/>
  <c r="J50" i="126"/>
  <c r="I50" i="126"/>
  <c r="Q50" i="126" s="1"/>
  <c r="Q51" i="126" s="1"/>
  <c r="R51" i="126" s="1"/>
  <c r="J61" i="126"/>
  <c r="I61" i="126"/>
  <c r="H61" i="126"/>
  <c r="J50" i="125"/>
  <c r="J57" i="125"/>
  <c r="B67" i="125"/>
  <c r="I57" i="125"/>
  <c r="H57" i="125"/>
  <c r="P57" i="125"/>
  <c r="O57" i="125"/>
  <c r="H59" i="125"/>
  <c r="I59" i="125"/>
  <c r="J59" i="125"/>
  <c r="J65" i="125"/>
  <c r="I65" i="125"/>
  <c r="H65" i="125"/>
  <c r="O65" i="125"/>
  <c r="P65" i="125"/>
  <c r="O64" i="125"/>
  <c r="J64" i="125"/>
  <c r="H64" i="125"/>
  <c r="P64" i="125"/>
  <c r="I64" i="125"/>
  <c r="H60" i="125"/>
  <c r="J60" i="125"/>
  <c r="I60" i="125"/>
  <c r="O60" i="125"/>
  <c r="P60" i="125"/>
  <c r="O50" i="125"/>
  <c r="P59" i="125"/>
  <c r="I66" i="125"/>
  <c r="H66" i="125"/>
  <c r="J66" i="125"/>
  <c r="P66" i="125"/>
  <c r="O66" i="125"/>
  <c r="I58" i="125"/>
  <c r="H58" i="125"/>
  <c r="J58" i="125"/>
  <c r="O58" i="125"/>
  <c r="P58" i="125"/>
  <c r="H50" i="125"/>
  <c r="Q50" i="125" s="1"/>
  <c r="Q51" i="125" s="1"/>
  <c r="R51" i="125" s="1"/>
  <c r="H63" i="125"/>
  <c r="P63" i="125"/>
  <c r="J63" i="125"/>
  <c r="I63" i="125"/>
  <c r="O63" i="125"/>
  <c r="O59" i="125"/>
  <c r="O50" i="124"/>
  <c r="I50" i="124"/>
  <c r="Q35" i="124"/>
  <c r="H50" i="124"/>
  <c r="Q50" i="124" s="1"/>
  <c r="Q51" i="124" s="1"/>
  <c r="R51" i="124" s="1"/>
  <c r="J50" i="124"/>
  <c r="J64" i="124"/>
  <c r="P64" i="124"/>
  <c r="P67" i="124" s="1"/>
  <c r="I64" i="124"/>
  <c r="O64" i="124"/>
  <c r="H64" i="124"/>
  <c r="I66" i="124"/>
  <c r="H66" i="124"/>
  <c r="J66" i="124"/>
  <c r="P66" i="124"/>
  <c r="O66" i="124"/>
  <c r="J65" i="124"/>
  <c r="I65" i="124"/>
  <c r="H65" i="124"/>
  <c r="O65" i="124"/>
  <c r="P65" i="124"/>
  <c r="B67" i="124"/>
  <c r="J60" i="124"/>
  <c r="J67" i="124" s="1"/>
  <c r="I60" i="124"/>
  <c r="H60" i="124"/>
  <c r="P60" i="124"/>
  <c r="O60" i="124"/>
  <c r="I50" i="123"/>
  <c r="P50" i="123"/>
  <c r="H50" i="123"/>
  <c r="Q50" i="123"/>
  <c r="J65" i="123"/>
  <c r="I65" i="123"/>
  <c r="H65" i="123"/>
  <c r="P65" i="123"/>
  <c r="O65" i="123"/>
  <c r="I66" i="123"/>
  <c r="H66" i="123"/>
  <c r="J66" i="123"/>
  <c r="P66" i="123"/>
  <c r="O66" i="123"/>
  <c r="B67" i="123"/>
  <c r="H60" i="123"/>
  <c r="H67" i="123" s="1"/>
  <c r="J60" i="123"/>
  <c r="I60" i="123"/>
  <c r="O60" i="123"/>
  <c r="P60" i="123"/>
  <c r="H64" i="123"/>
  <c r="J64" i="123"/>
  <c r="O64" i="123"/>
  <c r="P64" i="123"/>
  <c r="I64" i="123"/>
  <c r="Q35" i="123"/>
  <c r="H50" i="122"/>
  <c r="J50" i="122"/>
  <c r="Q35" i="122"/>
  <c r="Q50" i="122"/>
  <c r="Q51" i="122" s="1"/>
  <c r="R51" i="122" s="1"/>
  <c r="H64" i="122"/>
  <c r="J64" i="122"/>
  <c r="P64" i="122"/>
  <c r="I64" i="122"/>
  <c r="O64" i="122"/>
  <c r="I66" i="122"/>
  <c r="H66" i="122"/>
  <c r="J66" i="122"/>
  <c r="P66" i="122"/>
  <c r="O66" i="122"/>
  <c r="J65" i="122"/>
  <c r="I65" i="122"/>
  <c r="H65" i="122"/>
  <c r="P65" i="122"/>
  <c r="O65" i="122"/>
  <c r="J60" i="122"/>
  <c r="I60" i="122"/>
  <c r="H60" i="122"/>
  <c r="P60" i="122"/>
  <c r="P67" i="122" s="1"/>
  <c r="O60" i="122"/>
  <c r="B67" i="122"/>
  <c r="J60" i="121"/>
  <c r="I60" i="121"/>
  <c r="H60" i="121"/>
  <c r="O60" i="121"/>
  <c r="P60" i="121"/>
  <c r="Q50" i="121"/>
  <c r="Q51" i="121" s="1"/>
  <c r="R51" i="121" s="1"/>
  <c r="Q35" i="121"/>
  <c r="B67" i="121"/>
  <c r="J64" i="121"/>
  <c r="P64" i="121"/>
  <c r="I64" i="121"/>
  <c r="O64" i="121"/>
  <c r="H64" i="121"/>
  <c r="I66" i="121"/>
  <c r="H66" i="121"/>
  <c r="J66" i="121"/>
  <c r="P66" i="121"/>
  <c r="O66" i="121"/>
  <c r="J65" i="121"/>
  <c r="I65" i="121"/>
  <c r="H65" i="121"/>
  <c r="O65" i="121"/>
  <c r="P65" i="121"/>
  <c r="I59" i="120"/>
  <c r="H59" i="120"/>
  <c r="H50" i="120"/>
  <c r="O50" i="120"/>
  <c r="J50" i="120"/>
  <c r="J57" i="120"/>
  <c r="I57" i="120"/>
  <c r="H57" i="120"/>
  <c r="I66" i="120"/>
  <c r="H66" i="120"/>
  <c r="J66" i="120"/>
  <c r="P66" i="120"/>
  <c r="O66" i="120"/>
  <c r="J65" i="120"/>
  <c r="I65" i="120"/>
  <c r="H65" i="120"/>
  <c r="O65" i="120"/>
  <c r="P65" i="120"/>
  <c r="I50" i="120"/>
  <c r="J64" i="120"/>
  <c r="P64" i="120"/>
  <c r="I64" i="120"/>
  <c r="O64" i="120"/>
  <c r="H64" i="120"/>
  <c r="J58" i="120"/>
  <c r="H58" i="120"/>
  <c r="I58" i="120"/>
  <c r="B67" i="120"/>
  <c r="J60" i="120"/>
  <c r="I60" i="120"/>
  <c r="H60" i="120"/>
  <c r="P60" i="120"/>
  <c r="P67" i="120" s="1"/>
  <c r="O60" i="120"/>
  <c r="Q35" i="120"/>
  <c r="H50" i="119"/>
  <c r="J50" i="119"/>
  <c r="Q35" i="119"/>
  <c r="O50" i="119"/>
  <c r="I50" i="119"/>
  <c r="Q50" i="119"/>
  <c r="Q51" i="119" s="1"/>
  <c r="R51" i="119" s="1"/>
  <c r="J60" i="119"/>
  <c r="I60" i="119"/>
  <c r="H60" i="119"/>
  <c r="P60" i="119"/>
  <c r="O60" i="119"/>
  <c r="I66" i="119"/>
  <c r="J66" i="119"/>
  <c r="H66" i="119"/>
  <c r="P66" i="119"/>
  <c r="O66" i="119"/>
  <c r="J64" i="119"/>
  <c r="P64" i="119"/>
  <c r="I64" i="119"/>
  <c r="O64" i="119"/>
  <c r="H64" i="119"/>
  <c r="J65" i="119"/>
  <c r="I65" i="119"/>
  <c r="H65" i="119"/>
  <c r="O65" i="119"/>
  <c r="P65" i="119"/>
  <c r="B67" i="119"/>
  <c r="J50" i="118"/>
  <c r="O50" i="118"/>
  <c r="Q50" i="118"/>
  <c r="Q51" i="118" s="1"/>
  <c r="R51" i="118" s="1"/>
  <c r="I62" i="118"/>
  <c r="H62" i="118"/>
  <c r="J62" i="118"/>
  <c r="O62" i="118"/>
  <c r="P62" i="118"/>
  <c r="J64" i="118"/>
  <c r="P64" i="118"/>
  <c r="H64" i="118"/>
  <c r="O64" i="118"/>
  <c r="I64" i="118"/>
  <c r="J65" i="118"/>
  <c r="I65" i="118"/>
  <c r="H65" i="118"/>
  <c r="J61" i="118"/>
  <c r="I61" i="118"/>
  <c r="H61" i="118"/>
  <c r="I66" i="118"/>
  <c r="H66" i="118"/>
  <c r="J66" i="118"/>
  <c r="P66" i="118"/>
  <c r="O66" i="118"/>
  <c r="P65" i="118"/>
  <c r="B67" i="118"/>
  <c r="O61" i="118"/>
  <c r="J60" i="118"/>
  <c r="O60" i="118"/>
  <c r="I60" i="118"/>
  <c r="H60" i="118"/>
  <c r="P60" i="118"/>
  <c r="J50" i="117"/>
  <c r="P50" i="117"/>
  <c r="J64" i="117"/>
  <c r="O64" i="117"/>
  <c r="I64" i="117"/>
  <c r="H64" i="117"/>
  <c r="P64" i="117"/>
  <c r="P66" i="117"/>
  <c r="I66" i="117"/>
  <c r="O66" i="117"/>
  <c r="H66" i="117"/>
  <c r="J66" i="117"/>
  <c r="I50" i="117"/>
  <c r="J57" i="117"/>
  <c r="B67" i="117"/>
  <c r="I57" i="117"/>
  <c r="H57" i="117"/>
  <c r="O57" i="117"/>
  <c r="P57" i="117"/>
  <c r="J60" i="117"/>
  <c r="H60" i="117"/>
  <c r="I60" i="117"/>
  <c r="P60" i="117"/>
  <c r="O60" i="117"/>
  <c r="Q35" i="117"/>
  <c r="O50" i="117"/>
  <c r="P58" i="117"/>
  <c r="I58" i="117"/>
  <c r="O58" i="117"/>
  <c r="H58" i="117"/>
  <c r="J58" i="117"/>
  <c r="H59" i="117"/>
  <c r="I59" i="117"/>
  <c r="J59" i="117"/>
  <c r="H50" i="117"/>
  <c r="J65" i="117"/>
  <c r="I65" i="117"/>
  <c r="H65" i="117"/>
  <c r="P65" i="117"/>
  <c r="O65" i="117"/>
  <c r="O63" i="117"/>
  <c r="H63" i="117"/>
  <c r="P63" i="117"/>
  <c r="J63" i="117"/>
  <c r="I63" i="117"/>
  <c r="I57" i="116"/>
  <c r="I59" i="116"/>
  <c r="H50" i="116"/>
  <c r="O50" i="116"/>
  <c r="Q35" i="116"/>
  <c r="H59" i="116"/>
  <c r="I50" i="116"/>
  <c r="J57" i="116"/>
  <c r="J50" i="116"/>
  <c r="J61" i="116"/>
  <c r="I61" i="116"/>
  <c r="H61" i="116"/>
  <c r="P61" i="116"/>
  <c r="O61" i="116"/>
  <c r="I66" i="116"/>
  <c r="H66" i="116"/>
  <c r="J66" i="116"/>
  <c r="P66" i="116"/>
  <c r="O66" i="116"/>
  <c r="J60" i="116"/>
  <c r="I60" i="116"/>
  <c r="H60" i="116"/>
  <c r="O60" i="116"/>
  <c r="P60" i="116"/>
  <c r="P67" i="116" s="1"/>
  <c r="B67" i="116"/>
  <c r="I58" i="116"/>
  <c r="H58" i="116"/>
  <c r="J58" i="116"/>
  <c r="J64" i="116"/>
  <c r="P64" i="116"/>
  <c r="I64" i="116"/>
  <c r="O64" i="116"/>
  <c r="H64" i="116"/>
  <c r="J65" i="116"/>
  <c r="I65" i="116"/>
  <c r="H65" i="116"/>
  <c r="O65" i="116"/>
  <c r="P65" i="116"/>
  <c r="I50" i="115"/>
  <c r="H59" i="115"/>
  <c r="J59" i="115"/>
  <c r="I59" i="115"/>
  <c r="H50" i="115"/>
  <c r="Q50" i="115" s="1"/>
  <c r="Q51" i="115" s="1"/>
  <c r="R51" i="115" s="1"/>
  <c r="P59" i="115"/>
  <c r="J60" i="115"/>
  <c r="I60" i="115"/>
  <c r="H60" i="115"/>
  <c r="O60" i="115"/>
  <c r="P60" i="115"/>
  <c r="J64" i="115"/>
  <c r="P64" i="115"/>
  <c r="I64" i="115"/>
  <c r="O64" i="115"/>
  <c r="H64" i="115"/>
  <c r="I66" i="115"/>
  <c r="H66" i="115"/>
  <c r="J66" i="115"/>
  <c r="O66" i="115"/>
  <c r="P66" i="115"/>
  <c r="J50" i="115"/>
  <c r="P50" i="115"/>
  <c r="O63" i="115"/>
  <c r="H63" i="115"/>
  <c r="J63" i="115"/>
  <c r="P63" i="115"/>
  <c r="I63" i="115"/>
  <c r="J65" i="115"/>
  <c r="I65" i="115"/>
  <c r="H65" i="115"/>
  <c r="P65" i="115"/>
  <c r="O65" i="115"/>
  <c r="O59" i="115"/>
  <c r="O50" i="115"/>
  <c r="J57" i="115"/>
  <c r="B67" i="115"/>
  <c r="I57" i="115"/>
  <c r="H57" i="115"/>
  <c r="P57" i="115"/>
  <c r="O57" i="115"/>
  <c r="I58" i="115"/>
  <c r="H58" i="115"/>
  <c r="J58" i="115"/>
  <c r="P58" i="115"/>
  <c r="O58" i="115"/>
  <c r="J50" i="114"/>
  <c r="P50" i="114"/>
  <c r="I59" i="114"/>
  <c r="J65" i="114"/>
  <c r="I65" i="114"/>
  <c r="H65" i="114"/>
  <c r="P65" i="114"/>
  <c r="O65" i="114"/>
  <c r="J59" i="114"/>
  <c r="H50" i="114"/>
  <c r="Q35" i="114"/>
  <c r="J60" i="114"/>
  <c r="I60" i="114"/>
  <c r="H60" i="114"/>
  <c r="P60" i="114"/>
  <c r="O60" i="114"/>
  <c r="I50" i="114"/>
  <c r="I66" i="114"/>
  <c r="J66" i="114"/>
  <c r="H66" i="114"/>
  <c r="P66" i="114"/>
  <c r="O66" i="114"/>
  <c r="B67" i="114"/>
  <c r="J58" i="114"/>
  <c r="H58" i="114"/>
  <c r="I58" i="114"/>
  <c r="J64" i="114"/>
  <c r="P64" i="114"/>
  <c r="I64" i="114"/>
  <c r="O64" i="114"/>
  <c r="H64" i="114"/>
  <c r="H57" i="114"/>
  <c r="J57" i="114"/>
  <c r="I57" i="114"/>
  <c r="J50" i="113"/>
  <c r="H50" i="113"/>
  <c r="O50" i="113"/>
  <c r="Q35" i="113"/>
  <c r="H59" i="113"/>
  <c r="J59" i="113"/>
  <c r="I59" i="113"/>
  <c r="P59" i="113"/>
  <c r="O59" i="113"/>
  <c r="J65" i="113"/>
  <c r="I65" i="113"/>
  <c r="H65" i="113"/>
  <c r="P65" i="113"/>
  <c r="O65" i="113"/>
  <c r="J64" i="113"/>
  <c r="I64" i="113"/>
  <c r="O64" i="113"/>
  <c r="H64" i="113"/>
  <c r="P64" i="113"/>
  <c r="O63" i="113"/>
  <c r="H63" i="113"/>
  <c r="J63" i="113"/>
  <c r="P63" i="113"/>
  <c r="I63" i="113"/>
  <c r="I50" i="113"/>
  <c r="P50" i="113"/>
  <c r="P66" i="113"/>
  <c r="I66" i="113"/>
  <c r="H66" i="113"/>
  <c r="J66" i="113"/>
  <c r="O66" i="113"/>
  <c r="J57" i="113"/>
  <c r="I57" i="113"/>
  <c r="H57" i="113"/>
  <c r="B67" i="113"/>
  <c r="O57" i="113"/>
  <c r="P57" i="113"/>
  <c r="P58" i="113"/>
  <c r="I58" i="113"/>
  <c r="H58" i="113"/>
  <c r="J58" i="113"/>
  <c r="O58" i="113"/>
  <c r="J60" i="113"/>
  <c r="I60" i="113"/>
  <c r="H60" i="113"/>
  <c r="P60" i="113"/>
  <c r="O60" i="113"/>
  <c r="J57" i="112"/>
  <c r="H50" i="112"/>
  <c r="Q35" i="112"/>
  <c r="P50" i="112"/>
  <c r="J65" i="112"/>
  <c r="I65" i="112"/>
  <c r="H65" i="112"/>
  <c r="P65" i="112"/>
  <c r="O65" i="112"/>
  <c r="J60" i="112"/>
  <c r="I60" i="112"/>
  <c r="H60" i="112"/>
  <c r="O60" i="112"/>
  <c r="P60" i="112"/>
  <c r="J61" i="112"/>
  <c r="I61" i="112"/>
  <c r="H61" i="112"/>
  <c r="P61" i="112"/>
  <c r="O61" i="112"/>
  <c r="I66" i="112"/>
  <c r="H66" i="112"/>
  <c r="J66" i="112"/>
  <c r="P66" i="112"/>
  <c r="O66" i="112"/>
  <c r="B67" i="112"/>
  <c r="I57" i="112"/>
  <c r="J59" i="112"/>
  <c r="J64" i="112"/>
  <c r="P64" i="112"/>
  <c r="I64" i="112"/>
  <c r="O64" i="112"/>
  <c r="H64" i="112"/>
  <c r="J58" i="112"/>
  <c r="I58" i="112"/>
  <c r="H58" i="112"/>
  <c r="I50" i="112"/>
  <c r="J50" i="111"/>
  <c r="P50" i="111"/>
  <c r="Q35" i="111"/>
  <c r="J65" i="111"/>
  <c r="I65" i="111"/>
  <c r="H65" i="111"/>
  <c r="P65" i="111"/>
  <c r="O65" i="111"/>
  <c r="I50" i="111"/>
  <c r="J64" i="111"/>
  <c r="P64" i="111"/>
  <c r="I64" i="111"/>
  <c r="H64" i="111"/>
  <c r="O64" i="111"/>
  <c r="J60" i="111"/>
  <c r="I60" i="111"/>
  <c r="O60" i="111"/>
  <c r="H60" i="111"/>
  <c r="P60" i="111"/>
  <c r="J61" i="111"/>
  <c r="I61" i="111"/>
  <c r="H61" i="111"/>
  <c r="I66" i="111"/>
  <c r="H66" i="111"/>
  <c r="J66" i="111"/>
  <c r="O66" i="111"/>
  <c r="P66" i="111"/>
  <c r="B67" i="111"/>
  <c r="P61" i="111"/>
  <c r="I50" i="110"/>
  <c r="P59" i="110"/>
  <c r="J64" i="110"/>
  <c r="O64" i="110"/>
  <c r="P64" i="110"/>
  <c r="I64" i="110"/>
  <c r="H64" i="110"/>
  <c r="I66" i="110"/>
  <c r="J66" i="110"/>
  <c r="H66" i="110"/>
  <c r="P66" i="110"/>
  <c r="O66" i="110"/>
  <c r="J50" i="110"/>
  <c r="J57" i="110"/>
  <c r="I57" i="110"/>
  <c r="B67" i="110"/>
  <c r="H57" i="110"/>
  <c r="P57" i="110"/>
  <c r="O57" i="110"/>
  <c r="J60" i="110"/>
  <c r="I60" i="110"/>
  <c r="H60" i="110"/>
  <c r="O60" i="110"/>
  <c r="P60" i="110"/>
  <c r="O50" i="110"/>
  <c r="H59" i="110"/>
  <c r="I59" i="110"/>
  <c r="J59" i="110"/>
  <c r="J65" i="110"/>
  <c r="I65" i="110"/>
  <c r="H65" i="110"/>
  <c r="P65" i="110"/>
  <c r="O65" i="110"/>
  <c r="P50" i="110"/>
  <c r="I58" i="110"/>
  <c r="H58" i="110"/>
  <c r="J58" i="110"/>
  <c r="O58" i="110"/>
  <c r="P58" i="110"/>
  <c r="Q35" i="110"/>
  <c r="H50" i="110"/>
  <c r="O63" i="110"/>
  <c r="H63" i="110"/>
  <c r="P63" i="110"/>
  <c r="J63" i="110"/>
  <c r="I63" i="110"/>
  <c r="J50" i="109"/>
  <c r="O50" i="109"/>
  <c r="I66" i="109"/>
  <c r="H66" i="109"/>
  <c r="J66" i="109"/>
  <c r="P66" i="109"/>
  <c r="O66" i="109"/>
  <c r="J57" i="109"/>
  <c r="B67" i="109"/>
  <c r="I57" i="109"/>
  <c r="H57" i="109"/>
  <c r="P57" i="109"/>
  <c r="O57" i="109"/>
  <c r="H59" i="109"/>
  <c r="I59" i="109"/>
  <c r="J59" i="109"/>
  <c r="H50" i="109"/>
  <c r="H63" i="109"/>
  <c r="J63" i="109"/>
  <c r="P63" i="109"/>
  <c r="I63" i="109"/>
  <c r="O63" i="109"/>
  <c r="J60" i="109"/>
  <c r="I60" i="109"/>
  <c r="H60" i="109"/>
  <c r="P60" i="109"/>
  <c r="O60" i="109"/>
  <c r="I50" i="109"/>
  <c r="P50" i="109"/>
  <c r="I58" i="109"/>
  <c r="J58" i="109"/>
  <c r="H58" i="109"/>
  <c r="O58" i="109"/>
  <c r="P58" i="109"/>
  <c r="J64" i="109"/>
  <c r="P64" i="109"/>
  <c r="I64" i="109"/>
  <c r="O64" i="109"/>
  <c r="H64" i="109"/>
  <c r="J65" i="109"/>
  <c r="I65" i="109"/>
  <c r="H65" i="109"/>
  <c r="O65" i="109"/>
  <c r="P65" i="109"/>
  <c r="O50" i="108"/>
  <c r="J59" i="108"/>
  <c r="J50" i="108"/>
  <c r="I59" i="108"/>
  <c r="J57" i="108"/>
  <c r="I57" i="108"/>
  <c r="H57" i="108"/>
  <c r="Q50" i="108"/>
  <c r="R51" i="108" s="1"/>
  <c r="H60" i="108"/>
  <c r="J60" i="108"/>
  <c r="I60" i="108"/>
  <c r="O60" i="108"/>
  <c r="P60" i="108"/>
  <c r="I58" i="108"/>
  <c r="J58" i="108"/>
  <c r="H58" i="108"/>
  <c r="I66" i="108"/>
  <c r="H66" i="108"/>
  <c r="J66" i="108"/>
  <c r="O66" i="108"/>
  <c r="P66" i="108"/>
  <c r="J65" i="108"/>
  <c r="I65" i="108"/>
  <c r="H65" i="108"/>
  <c r="O65" i="108"/>
  <c r="P65" i="108"/>
  <c r="I50" i="108"/>
  <c r="O64" i="108"/>
  <c r="J64" i="108"/>
  <c r="H64" i="108"/>
  <c r="P64" i="108"/>
  <c r="I64" i="108"/>
  <c r="B67" i="108"/>
  <c r="O64" i="107"/>
  <c r="J64" i="107"/>
  <c r="H64" i="107"/>
  <c r="P64" i="107"/>
  <c r="I64" i="107"/>
  <c r="J60" i="107"/>
  <c r="H60" i="107"/>
  <c r="I60" i="107"/>
  <c r="O60" i="107"/>
  <c r="P60" i="107"/>
  <c r="I66" i="107"/>
  <c r="J66" i="107"/>
  <c r="H66" i="107"/>
  <c r="P66" i="107"/>
  <c r="O66" i="107"/>
  <c r="O50" i="107"/>
  <c r="H50" i="107"/>
  <c r="H63" i="107"/>
  <c r="P63" i="107"/>
  <c r="J63" i="107"/>
  <c r="I63" i="107"/>
  <c r="O63" i="107"/>
  <c r="I58" i="107"/>
  <c r="H58" i="107"/>
  <c r="J58" i="107"/>
  <c r="P58" i="107"/>
  <c r="O58" i="107"/>
  <c r="J57" i="107"/>
  <c r="I57" i="107"/>
  <c r="B67" i="107"/>
  <c r="H57" i="107"/>
  <c r="O57" i="107"/>
  <c r="O67" i="107" s="1"/>
  <c r="P57" i="107"/>
  <c r="I50" i="107"/>
  <c r="P50" i="107"/>
  <c r="H59" i="107"/>
  <c r="I59" i="107"/>
  <c r="J59" i="107"/>
  <c r="J65" i="107"/>
  <c r="I65" i="107"/>
  <c r="H65" i="107"/>
  <c r="O65" i="107"/>
  <c r="P65" i="107"/>
  <c r="O50" i="106"/>
  <c r="I50" i="106"/>
  <c r="P50" i="106"/>
  <c r="H63" i="106"/>
  <c r="J63" i="106"/>
  <c r="P63" i="106"/>
  <c r="I63" i="106"/>
  <c r="O63" i="106"/>
  <c r="I58" i="106"/>
  <c r="O58" i="106"/>
  <c r="H58" i="106"/>
  <c r="J58" i="106"/>
  <c r="P58" i="106"/>
  <c r="J50" i="106"/>
  <c r="J57" i="106"/>
  <c r="I57" i="106"/>
  <c r="I67" i="106" s="1"/>
  <c r="H57" i="106"/>
  <c r="B67" i="106"/>
  <c r="O57" i="106"/>
  <c r="P57" i="106"/>
  <c r="J60" i="106"/>
  <c r="I60" i="106"/>
  <c r="H60" i="106"/>
  <c r="P60" i="106"/>
  <c r="O60" i="106"/>
  <c r="I66" i="106"/>
  <c r="O66" i="106"/>
  <c r="H66" i="106"/>
  <c r="J66" i="106"/>
  <c r="P66" i="106"/>
  <c r="H59" i="106"/>
  <c r="J59" i="106"/>
  <c r="I59" i="106"/>
  <c r="P59" i="106"/>
  <c r="J64" i="106"/>
  <c r="P64" i="106"/>
  <c r="I64" i="106"/>
  <c r="O64" i="106"/>
  <c r="H64" i="106"/>
  <c r="J65" i="106"/>
  <c r="I65" i="106"/>
  <c r="H65" i="106"/>
  <c r="O65" i="106"/>
  <c r="P65" i="106"/>
  <c r="O59" i="106"/>
  <c r="I50" i="105"/>
  <c r="P50" i="105"/>
  <c r="Q35" i="105"/>
  <c r="O63" i="105"/>
  <c r="H63" i="105"/>
  <c r="I63" i="105"/>
  <c r="J63" i="105"/>
  <c r="P63" i="105"/>
  <c r="H59" i="105"/>
  <c r="J59" i="105"/>
  <c r="I59" i="105"/>
  <c r="J60" i="105"/>
  <c r="I60" i="105"/>
  <c r="H60" i="105"/>
  <c r="O60" i="105"/>
  <c r="P60" i="105"/>
  <c r="I66" i="105"/>
  <c r="H66" i="105"/>
  <c r="J66" i="105"/>
  <c r="P66" i="105"/>
  <c r="O66" i="105"/>
  <c r="I58" i="105"/>
  <c r="J58" i="105"/>
  <c r="H58" i="105"/>
  <c r="P58" i="105"/>
  <c r="O58" i="105"/>
  <c r="J64" i="105"/>
  <c r="O64" i="105"/>
  <c r="P64" i="105"/>
  <c r="I64" i="105"/>
  <c r="H64" i="105"/>
  <c r="J57" i="105"/>
  <c r="B67" i="105"/>
  <c r="I57" i="105"/>
  <c r="H57" i="105"/>
  <c r="P57" i="105"/>
  <c r="O57" i="105"/>
  <c r="P59" i="105"/>
  <c r="O50" i="105"/>
  <c r="Q50" i="105" s="1"/>
  <c r="Q51" i="105" s="1"/>
  <c r="R51" i="105" s="1"/>
  <c r="J65" i="105"/>
  <c r="I65" i="105"/>
  <c r="H65" i="105"/>
  <c r="O65" i="105"/>
  <c r="P65" i="105"/>
  <c r="O59" i="105"/>
  <c r="H50" i="104"/>
  <c r="O50" i="104"/>
  <c r="Q50" i="104"/>
  <c r="J60" i="104"/>
  <c r="I60" i="104"/>
  <c r="H60" i="104"/>
  <c r="P60" i="104"/>
  <c r="O60" i="104"/>
  <c r="I66" i="104"/>
  <c r="J66" i="104"/>
  <c r="H66" i="104"/>
  <c r="P66" i="104"/>
  <c r="O66" i="104"/>
  <c r="B67" i="104"/>
  <c r="O64" i="104"/>
  <c r="J64" i="104"/>
  <c r="P64" i="104"/>
  <c r="I64" i="104"/>
  <c r="H64" i="104"/>
  <c r="Q35" i="104"/>
  <c r="J65" i="104"/>
  <c r="I65" i="104"/>
  <c r="H65" i="104"/>
  <c r="P65" i="104"/>
  <c r="O65" i="104"/>
  <c r="I50" i="103"/>
  <c r="J65" i="103"/>
  <c r="I65" i="103"/>
  <c r="H65" i="103"/>
  <c r="O65" i="103"/>
  <c r="P65" i="103"/>
  <c r="O50" i="103"/>
  <c r="I58" i="103"/>
  <c r="H58" i="103"/>
  <c r="J58" i="103"/>
  <c r="O58" i="103"/>
  <c r="P58" i="103"/>
  <c r="H50" i="103"/>
  <c r="J57" i="103"/>
  <c r="I57" i="103"/>
  <c r="H57" i="103"/>
  <c r="B67" i="103"/>
  <c r="O57" i="103"/>
  <c r="P57" i="103"/>
  <c r="J50" i="103"/>
  <c r="P50" i="103"/>
  <c r="H63" i="103"/>
  <c r="J63" i="103"/>
  <c r="P63" i="103"/>
  <c r="I63" i="103"/>
  <c r="O63" i="103"/>
  <c r="I66" i="103"/>
  <c r="H66" i="103"/>
  <c r="J66" i="103"/>
  <c r="P66" i="103"/>
  <c r="O66" i="103"/>
  <c r="J64" i="103"/>
  <c r="O64" i="103"/>
  <c r="P64" i="103"/>
  <c r="I64" i="103"/>
  <c r="H64" i="103"/>
  <c r="J60" i="103"/>
  <c r="I60" i="103"/>
  <c r="H60" i="103"/>
  <c r="P60" i="103"/>
  <c r="O60" i="103"/>
  <c r="H59" i="103"/>
  <c r="J59" i="103"/>
  <c r="I59" i="103"/>
  <c r="O59" i="103"/>
  <c r="Q35" i="102"/>
  <c r="I58" i="102"/>
  <c r="H58" i="102"/>
  <c r="J58" i="102"/>
  <c r="P58" i="102"/>
  <c r="O58" i="102"/>
  <c r="I50" i="102"/>
  <c r="H59" i="102"/>
  <c r="I59" i="102"/>
  <c r="J59" i="102"/>
  <c r="J65" i="102"/>
  <c r="I65" i="102"/>
  <c r="H65" i="102"/>
  <c r="P65" i="102"/>
  <c r="O65" i="102"/>
  <c r="J60" i="102"/>
  <c r="I60" i="102"/>
  <c r="H60" i="102"/>
  <c r="O60" i="102"/>
  <c r="P60" i="102"/>
  <c r="J50" i="102"/>
  <c r="P50" i="102"/>
  <c r="H63" i="102"/>
  <c r="P63" i="102"/>
  <c r="J63" i="102"/>
  <c r="I63" i="102"/>
  <c r="O63" i="102"/>
  <c r="P59" i="102"/>
  <c r="J64" i="102"/>
  <c r="O64" i="102"/>
  <c r="P64" i="102"/>
  <c r="I64" i="102"/>
  <c r="H64" i="102"/>
  <c r="I66" i="102"/>
  <c r="J66" i="102"/>
  <c r="H66" i="102"/>
  <c r="O66" i="102"/>
  <c r="P66" i="102"/>
  <c r="H50" i="102"/>
  <c r="O50" i="102"/>
  <c r="J57" i="102"/>
  <c r="I57" i="102"/>
  <c r="B67" i="102"/>
  <c r="H57" i="102"/>
  <c r="P57" i="102"/>
  <c r="O57" i="102"/>
  <c r="O59" i="102"/>
  <c r="O50" i="101"/>
  <c r="H50" i="101"/>
  <c r="I58" i="101"/>
  <c r="J58" i="101"/>
  <c r="H58" i="101"/>
  <c r="P58" i="101"/>
  <c r="O58" i="101"/>
  <c r="H59" i="101"/>
  <c r="I59" i="101"/>
  <c r="J59" i="101"/>
  <c r="I50" i="101"/>
  <c r="P50" i="101"/>
  <c r="P59" i="101"/>
  <c r="O63" i="101"/>
  <c r="H63" i="101"/>
  <c r="P63" i="101"/>
  <c r="I63" i="101"/>
  <c r="J63" i="101"/>
  <c r="J65" i="101"/>
  <c r="I65" i="101"/>
  <c r="H65" i="101"/>
  <c r="O65" i="101"/>
  <c r="P65" i="101"/>
  <c r="H60" i="101"/>
  <c r="J60" i="101"/>
  <c r="I60" i="101"/>
  <c r="P60" i="101"/>
  <c r="O60" i="101"/>
  <c r="J64" i="101"/>
  <c r="O64" i="101"/>
  <c r="H64" i="101"/>
  <c r="P64" i="101"/>
  <c r="I64" i="101"/>
  <c r="Q35" i="101"/>
  <c r="I66" i="101"/>
  <c r="H66" i="101"/>
  <c r="J66" i="101"/>
  <c r="O66" i="101"/>
  <c r="P66" i="101"/>
  <c r="J50" i="101"/>
  <c r="J57" i="101"/>
  <c r="B67" i="101"/>
  <c r="I57" i="101"/>
  <c r="H57" i="101"/>
  <c r="O57" i="101"/>
  <c r="P57" i="101"/>
  <c r="O59" i="101"/>
  <c r="P50" i="100"/>
  <c r="J64" i="100"/>
  <c r="P64" i="100"/>
  <c r="I64" i="100"/>
  <c r="O64" i="100"/>
  <c r="H64" i="100"/>
  <c r="I66" i="100"/>
  <c r="H66" i="100"/>
  <c r="J66" i="100"/>
  <c r="P66" i="100"/>
  <c r="O66" i="100"/>
  <c r="J60" i="100"/>
  <c r="I60" i="100"/>
  <c r="H60" i="100"/>
  <c r="O60" i="100"/>
  <c r="P60" i="100"/>
  <c r="Q50" i="100"/>
  <c r="Q51" i="100" s="1"/>
  <c r="R51" i="100" s="1"/>
  <c r="J61" i="100"/>
  <c r="I61" i="100"/>
  <c r="H61" i="100"/>
  <c r="P61" i="100"/>
  <c r="O61" i="100"/>
  <c r="J65" i="100"/>
  <c r="I65" i="100"/>
  <c r="H65" i="100"/>
  <c r="P65" i="100"/>
  <c r="O65" i="100"/>
  <c r="J65" i="99"/>
  <c r="I65" i="99"/>
  <c r="H65" i="99"/>
  <c r="P65" i="99"/>
  <c r="O65" i="99"/>
  <c r="J57" i="99"/>
  <c r="I57" i="99"/>
  <c r="B67" i="99"/>
  <c r="H57" i="99"/>
  <c r="P57" i="99"/>
  <c r="O57" i="99"/>
  <c r="P59" i="99"/>
  <c r="I66" i="99"/>
  <c r="J66" i="99"/>
  <c r="H66" i="99"/>
  <c r="P66" i="99"/>
  <c r="O66" i="99"/>
  <c r="I50" i="99"/>
  <c r="H59" i="99"/>
  <c r="J59" i="99"/>
  <c r="I59" i="99"/>
  <c r="H64" i="99"/>
  <c r="J64" i="99"/>
  <c r="O64" i="99"/>
  <c r="P64" i="99"/>
  <c r="I64" i="99"/>
  <c r="H50" i="99"/>
  <c r="O63" i="99"/>
  <c r="H63" i="99"/>
  <c r="P63" i="99"/>
  <c r="J63" i="99"/>
  <c r="I63" i="99"/>
  <c r="J50" i="99"/>
  <c r="P50" i="99"/>
  <c r="I58" i="99"/>
  <c r="H58" i="99"/>
  <c r="J58" i="99"/>
  <c r="P58" i="99"/>
  <c r="O58" i="99"/>
  <c r="J60" i="99"/>
  <c r="H60" i="99"/>
  <c r="I60" i="99"/>
  <c r="O60" i="99"/>
  <c r="P60" i="99"/>
  <c r="H50" i="97"/>
  <c r="P50" i="97"/>
  <c r="Q35" i="97"/>
  <c r="Q50" i="97"/>
  <c r="Q51" i="97" s="1"/>
  <c r="R51" i="97" s="1"/>
  <c r="I66" i="97"/>
  <c r="H66" i="97"/>
  <c r="J66" i="97"/>
  <c r="P66" i="97"/>
  <c r="O66" i="97"/>
  <c r="B67" i="97"/>
  <c r="J61" i="97"/>
  <c r="H61" i="97"/>
  <c r="I61" i="97"/>
  <c r="P64" i="97"/>
  <c r="I64" i="97"/>
  <c r="J64" i="97"/>
  <c r="O64" i="97"/>
  <c r="H64" i="97"/>
  <c r="O61" i="97"/>
  <c r="J65" i="97"/>
  <c r="H65" i="97"/>
  <c r="I65" i="97"/>
  <c r="P65" i="97"/>
  <c r="O65" i="97"/>
  <c r="I60" i="97"/>
  <c r="J60" i="97"/>
  <c r="H60" i="97"/>
  <c r="P60" i="97"/>
  <c r="O60" i="97"/>
  <c r="I50" i="96"/>
  <c r="Q35" i="96"/>
  <c r="P50" i="96"/>
  <c r="Q50" i="96"/>
  <c r="Q51" i="96" s="1"/>
  <c r="R51" i="96" s="1"/>
  <c r="I60" i="96"/>
  <c r="J60" i="96"/>
  <c r="H60" i="96"/>
  <c r="O60" i="96"/>
  <c r="P60" i="96"/>
  <c r="B67" i="96"/>
  <c r="J61" i="96"/>
  <c r="H61" i="96"/>
  <c r="I61" i="96"/>
  <c r="J65" i="96"/>
  <c r="H65" i="96"/>
  <c r="I65" i="96"/>
  <c r="O65" i="96"/>
  <c r="P65" i="96"/>
  <c r="I66" i="96"/>
  <c r="H66" i="96"/>
  <c r="J66" i="96"/>
  <c r="O66" i="96"/>
  <c r="P66" i="96"/>
  <c r="P61" i="96"/>
  <c r="P64" i="96"/>
  <c r="I64" i="96"/>
  <c r="J64" i="96"/>
  <c r="O64" i="96"/>
  <c r="H64" i="96"/>
  <c r="J50" i="94"/>
  <c r="J57" i="94"/>
  <c r="I57" i="94"/>
  <c r="H57" i="94"/>
  <c r="B67" i="94"/>
  <c r="O57" i="94"/>
  <c r="P57" i="94"/>
  <c r="I62" i="94"/>
  <c r="H62" i="94"/>
  <c r="J62" i="94"/>
  <c r="P62" i="94"/>
  <c r="O62" i="94"/>
  <c r="H59" i="94"/>
  <c r="J59" i="94"/>
  <c r="I59" i="94"/>
  <c r="O63" i="94"/>
  <c r="H63" i="94"/>
  <c r="J63" i="94"/>
  <c r="P63" i="94"/>
  <c r="I63" i="94"/>
  <c r="O50" i="94"/>
  <c r="J65" i="94"/>
  <c r="I65" i="94"/>
  <c r="H65" i="94"/>
  <c r="O65" i="94"/>
  <c r="P65" i="94"/>
  <c r="J64" i="94"/>
  <c r="I64" i="94"/>
  <c r="O64" i="94"/>
  <c r="H64" i="94"/>
  <c r="P64" i="94"/>
  <c r="H50" i="94"/>
  <c r="P59" i="94"/>
  <c r="P58" i="94"/>
  <c r="I58" i="94"/>
  <c r="O58" i="94"/>
  <c r="H58" i="94"/>
  <c r="J58" i="94"/>
  <c r="P66" i="94"/>
  <c r="I66" i="94"/>
  <c r="H66" i="94"/>
  <c r="J66" i="94"/>
  <c r="O66" i="94"/>
  <c r="I50" i="94"/>
  <c r="P50" i="94"/>
  <c r="O59" i="94"/>
  <c r="Q35" i="93"/>
  <c r="Q51" i="93" s="1"/>
  <c r="R51" i="93" s="1"/>
  <c r="O62" i="93"/>
  <c r="I66" i="93"/>
  <c r="H66" i="93"/>
  <c r="J66" i="93"/>
  <c r="O66" i="93"/>
  <c r="P66" i="93"/>
  <c r="P67" i="93" s="1"/>
  <c r="I62" i="93"/>
  <c r="I67" i="93" s="1"/>
  <c r="H62" i="93"/>
  <c r="J62" i="93"/>
  <c r="J67" i="93" s="1"/>
  <c r="J50" i="92"/>
  <c r="P50" i="92"/>
  <c r="Q35" i="92"/>
  <c r="I50" i="92"/>
  <c r="J57" i="92"/>
  <c r="I57" i="92"/>
  <c r="B67" i="92"/>
  <c r="H57" i="92"/>
  <c r="P57" i="92"/>
  <c r="O57" i="92"/>
  <c r="P58" i="92"/>
  <c r="I58" i="92"/>
  <c r="J58" i="92"/>
  <c r="H58" i="92"/>
  <c r="O58" i="92"/>
  <c r="I66" i="92"/>
  <c r="J66" i="92"/>
  <c r="H66" i="92"/>
  <c r="P66" i="92"/>
  <c r="O66" i="92"/>
  <c r="J60" i="92"/>
  <c r="I60" i="92"/>
  <c r="H60" i="92"/>
  <c r="O60" i="92"/>
  <c r="P60" i="92"/>
  <c r="J65" i="92"/>
  <c r="I65" i="92"/>
  <c r="H65" i="92"/>
  <c r="P65" i="92"/>
  <c r="O65" i="92"/>
  <c r="O50" i="92"/>
  <c r="J64" i="92"/>
  <c r="H64" i="92"/>
  <c r="I64" i="92"/>
  <c r="O64" i="92"/>
  <c r="P64" i="92"/>
  <c r="H50" i="92"/>
  <c r="O63" i="92"/>
  <c r="H63" i="92"/>
  <c r="I63" i="92"/>
  <c r="J63" i="92"/>
  <c r="P63" i="92"/>
  <c r="H59" i="92"/>
  <c r="J59" i="92"/>
  <c r="I59" i="92"/>
  <c r="O59" i="92"/>
  <c r="H50" i="91"/>
  <c r="I50" i="91"/>
  <c r="J50" i="91"/>
  <c r="Q50" i="91" s="1"/>
  <c r="Q51" i="91" s="1"/>
  <c r="R51" i="91" s="1"/>
  <c r="O50" i="91"/>
  <c r="J64" i="91"/>
  <c r="P64" i="91"/>
  <c r="I64" i="91"/>
  <c r="O64" i="91"/>
  <c r="H64" i="91"/>
  <c r="I66" i="91"/>
  <c r="H66" i="91"/>
  <c r="J66" i="91"/>
  <c r="P66" i="91"/>
  <c r="O66" i="91"/>
  <c r="J61" i="91"/>
  <c r="I61" i="91"/>
  <c r="H61" i="91"/>
  <c r="P61" i="91"/>
  <c r="O61" i="91"/>
  <c r="J60" i="91"/>
  <c r="I60" i="91"/>
  <c r="H60" i="91"/>
  <c r="O60" i="91"/>
  <c r="P60" i="91"/>
  <c r="P67" i="91" s="1"/>
  <c r="J65" i="91"/>
  <c r="I65" i="91"/>
  <c r="H65" i="91"/>
  <c r="O65" i="91"/>
  <c r="P65" i="91"/>
  <c r="I62" i="90"/>
  <c r="H62" i="90"/>
  <c r="J62" i="90"/>
  <c r="P62" i="90"/>
  <c r="O62" i="90"/>
  <c r="H50" i="90"/>
  <c r="I50" i="90"/>
  <c r="P50" i="90"/>
  <c r="O63" i="90"/>
  <c r="H63" i="90"/>
  <c r="J63" i="90"/>
  <c r="I63" i="90"/>
  <c r="P63" i="90"/>
  <c r="Q35" i="90"/>
  <c r="J50" i="90"/>
  <c r="J57" i="90"/>
  <c r="P57" i="90"/>
  <c r="I57" i="90"/>
  <c r="O57" i="90"/>
  <c r="H57" i="90"/>
  <c r="B67" i="90"/>
  <c r="H59" i="90"/>
  <c r="J59" i="90"/>
  <c r="I59" i="90"/>
  <c r="P58" i="90"/>
  <c r="I58" i="90"/>
  <c r="O58" i="90"/>
  <c r="H58" i="90"/>
  <c r="J58" i="90"/>
  <c r="O59" i="90"/>
  <c r="H50" i="89"/>
  <c r="H63" i="89"/>
  <c r="I63" i="89"/>
  <c r="P63" i="89"/>
  <c r="J63" i="89"/>
  <c r="O63" i="89"/>
  <c r="J60" i="89"/>
  <c r="I60" i="89"/>
  <c r="H60" i="89"/>
  <c r="O60" i="89"/>
  <c r="P60" i="89"/>
  <c r="O50" i="89"/>
  <c r="J57" i="89"/>
  <c r="I57" i="89"/>
  <c r="B67" i="89"/>
  <c r="H57" i="89"/>
  <c r="O57" i="89"/>
  <c r="P57" i="89"/>
  <c r="J50" i="89"/>
  <c r="P50" i="89"/>
  <c r="I66" i="89"/>
  <c r="J66" i="89"/>
  <c r="H66" i="89"/>
  <c r="O66" i="89"/>
  <c r="P66" i="89"/>
  <c r="I50" i="89"/>
  <c r="I58" i="89"/>
  <c r="J58" i="89"/>
  <c r="O58" i="89"/>
  <c r="H58" i="89"/>
  <c r="P58" i="89"/>
  <c r="O64" i="89"/>
  <c r="J64" i="89"/>
  <c r="P64" i="89"/>
  <c r="I64" i="89"/>
  <c r="H64" i="89"/>
  <c r="H59" i="89"/>
  <c r="I59" i="89"/>
  <c r="J59" i="89"/>
  <c r="J65" i="89"/>
  <c r="I65" i="89"/>
  <c r="H65" i="89"/>
  <c r="O65" i="89"/>
  <c r="P65" i="89"/>
  <c r="O59" i="89"/>
  <c r="J64" i="88"/>
  <c r="O64" i="88"/>
  <c r="I64" i="88"/>
  <c r="H64" i="88"/>
  <c r="P64" i="88"/>
  <c r="H59" i="88"/>
  <c r="I59" i="88"/>
  <c r="J59" i="88"/>
  <c r="J57" i="88"/>
  <c r="B67" i="88"/>
  <c r="I57" i="88"/>
  <c r="H57" i="88"/>
  <c r="P57" i="88"/>
  <c r="O57" i="88"/>
  <c r="P66" i="88"/>
  <c r="I66" i="88"/>
  <c r="O66" i="88"/>
  <c r="H66" i="88"/>
  <c r="J66" i="88"/>
  <c r="J60" i="88"/>
  <c r="I60" i="88"/>
  <c r="H60" i="88"/>
  <c r="O60" i="88"/>
  <c r="P60" i="88"/>
  <c r="J65" i="88"/>
  <c r="I65" i="88"/>
  <c r="H65" i="88"/>
  <c r="P65" i="88"/>
  <c r="O65" i="88"/>
  <c r="O50" i="88"/>
  <c r="P58" i="88"/>
  <c r="I58" i="88"/>
  <c r="O58" i="88"/>
  <c r="H58" i="88"/>
  <c r="J58" i="88"/>
  <c r="P59" i="88"/>
  <c r="Q35" i="88"/>
  <c r="H50" i="88"/>
  <c r="O63" i="88"/>
  <c r="H63" i="88"/>
  <c r="P63" i="88"/>
  <c r="I63" i="88"/>
  <c r="J63" i="88"/>
  <c r="J50" i="88"/>
  <c r="O59" i="88"/>
  <c r="I50" i="88"/>
  <c r="P50" i="88"/>
  <c r="Q35" i="86"/>
  <c r="P50" i="86"/>
  <c r="I66" i="86"/>
  <c r="H66" i="86"/>
  <c r="J66" i="86"/>
  <c r="P66" i="86"/>
  <c r="O66" i="86"/>
  <c r="J65" i="86"/>
  <c r="H65" i="86"/>
  <c r="I65" i="86"/>
  <c r="O65" i="86"/>
  <c r="P65" i="86"/>
  <c r="J50" i="86"/>
  <c r="B67" i="86"/>
  <c r="J60" i="86"/>
  <c r="H60" i="86"/>
  <c r="I60" i="86"/>
  <c r="P60" i="86"/>
  <c r="O60" i="86"/>
  <c r="H50" i="86"/>
  <c r="J64" i="86"/>
  <c r="P64" i="86"/>
  <c r="H64" i="86"/>
  <c r="O64" i="86"/>
  <c r="I64" i="86"/>
  <c r="J61" i="86"/>
  <c r="I61" i="86"/>
  <c r="H61" i="86"/>
  <c r="I50" i="86"/>
  <c r="P61" i="86"/>
  <c r="P50" i="85"/>
  <c r="I66" i="85"/>
  <c r="H66" i="85"/>
  <c r="J66" i="85"/>
  <c r="O66" i="85"/>
  <c r="P66" i="85"/>
  <c r="I58" i="85"/>
  <c r="H58" i="85"/>
  <c r="J58" i="85"/>
  <c r="P58" i="85"/>
  <c r="O58" i="85"/>
  <c r="Q35" i="85"/>
  <c r="I50" i="85"/>
  <c r="J57" i="85"/>
  <c r="I57" i="85"/>
  <c r="B67" i="85"/>
  <c r="H57" i="85"/>
  <c r="P57" i="85"/>
  <c r="O57" i="85"/>
  <c r="J50" i="85"/>
  <c r="O50" i="85"/>
  <c r="H59" i="85"/>
  <c r="I59" i="85"/>
  <c r="J59" i="85"/>
  <c r="J64" i="85"/>
  <c r="O64" i="85"/>
  <c r="H64" i="85"/>
  <c r="P64" i="85"/>
  <c r="I64" i="85"/>
  <c r="J60" i="85"/>
  <c r="H60" i="85"/>
  <c r="I60" i="85"/>
  <c r="O60" i="85"/>
  <c r="P60" i="85"/>
  <c r="J65" i="85"/>
  <c r="I65" i="85"/>
  <c r="H65" i="85"/>
  <c r="O65" i="85"/>
  <c r="P65" i="85"/>
  <c r="O59" i="85"/>
  <c r="H50" i="85"/>
  <c r="H63" i="85"/>
  <c r="P63" i="85"/>
  <c r="I63" i="85"/>
  <c r="J63" i="85"/>
  <c r="O63" i="85"/>
  <c r="I58" i="84"/>
  <c r="J58" i="84"/>
  <c r="H58" i="84"/>
  <c r="P58" i="84"/>
  <c r="O58" i="84"/>
  <c r="H50" i="84"/>
  <c r="H59" i="84"/>
  <c r="J59" i="84"/>
  <c r="I59" i="84"/>
  <c r="J64" i="84"/>
  <c r="P64" i="84"/>
  <c r="I64" i="84"/>
  <c r="O64" i="84"/>
  <c r="H64" i="84"/>
  <c r="O59" i="84"/>
  <c r="J50" i="84"/>
  <c r="P50" i="84"/>
  <c r="J60" i="84"/>
  <c r="I60" i="84"/>
  <c r="H60" i="84"/>
  <c r="P60" i="84"/>
  <c r="O60" i="84"/>
  <c r="J65" i="84"/>
  <c r="I65" i="84"/>
  <c r="H65" i="84"/>
  <c r="P65" i="84"/>
  <c r="O65" i="84"/>
  <c r="O63" i="84"/>
  <c r="H63" i="84"/>
  <c r="J63" i="84"/>
  <c r="P63" i="84"/>
  <c r="I63" i="84"/>
  <c r="O50" i="84"/>
  <c r="J57" i="84"/>
  <c r="B67" i="84"/>
  <c r="I57" i="84"/>
  <c r="H57" i="84"/>
  <c r="P57" i="84"/>
  <c r="O57" i="84"/>
  <c r="I66" i="84"/>
  <c r="H66" i="84"/>
  <c r="J66" i="84"/>
  <c r="O66" i="84"/>
  <c r="P66" i="84"/>
  <c r="I50" i="84"/>
  <c r="Q35" i="83"/>
  <c r="O50" i="83"/>
  <c r="J57" i="83"/>
  <c r="B67" i="83"/>
  <c r="I57" i="83"/>
  <c r="H57" i="83"/>
  <c r="P57" i="83"/>
  <c r="O57" i="83"/>
  <c r="J60" i="83"/>
  <c r="I60" i="83"/>
  <c r="H60" i="83"/>
  <c r="O60" i="83"/>
  <c r="P60" i="83"/>
  <c r="I66" i="83"/>
  <c r="H66" i="83"/>
  <c r="J66" i="83"/>
  <c r="P66" i="83"/>
  <c r="O66" i="83"/>
  <c r="I50" i="83"/>
  <c r="H59" i="83"/>
  <c r="I59" i="83"/>
  <c r="J59" i="83"/>
  <c r="J65" i="83"/>
  <c r="I65" i="83"/>
  <c r="H65" i="83"/>
  <c r="O65" i="83"/>
  <c r="P65" i="83"/>
  <c r="H64" i="83"/>
  <c r="J64" i="83"/>
  <c r="O64" i="83"/>
  <c r="P64" i="83"/>
  <c r="I64" i="83"/>
  <c r="H50" i="83"/>
  <c r="O63" i="83"/>
  <c r="H63" i="83"/>
  <c r="P63" i="83"/>
  <c r="J63" i="83"/>
  <c r="I63" i="83"/>
  <c r="P59" i="83"/>
  <c r="I58" i="83"/>
  <c r="H58" i="83"/>
  <c r="J58" i="83"/>
  <c r="O58" i="83"/>
  <c r="P58" i="83"/>
  <c r="J50" i="83"/>
  <c r="P50" i="83"/>
  <c r="I50" i="82"/>
  <c r="J57" i="82"/>
  <c r="I57" i="82"/>
  <c r="B67" i="82"/>
  <c r="H57" i="82"/>
  <c r="P57" i="82"/>
  <c r="O57" i="82"/>
  <c r="H60" i="82"/>
  <c r="J60" i="82"/>
  <c r="I60" i="82"/>
  <c r="O60" i="82"/>
  <c r="P60" i="82"/>
  <c r="O50" i="82"/>
  <c r="H64" i="82"/>
  <c r="J64" i="82"/>
  <c r="I64" i="82"/>
  <c r="O64" i="82"/>
  <c r="P64" i="82"/>
  <c r="H59" i="82"/>
  <c r="I59" i="82"/>
  <c r="J59" i="82"/>
  <c r="J65" i="82"/>
  <c r="I65" i="82"/>
  <c r="H65" i="82"/>
  <c r="P65" i="82"/>
  <c r="O65" i="82"/>
  <c r="I66" i="82"/>
  <c r="J66" i="82"/>
  <c r="H66" i="82"/>
  <c r="P66" i="82"/>
  <c r="O66" i="82"/>
  <c r="H50" i="82"/>
  <c r="P58" i="82"/>
  <c r="I58" i="82"/>
  <c r="H58" i="82"/>
  <c r="J58" i="82"/>
  <c r="O58" i="82"/>
  <c r="P59" i="82"/>
  <c r="J50" i="82"/>
  <c r="P50" i="82"/>
  <c r="O63" i="82"/>
  <c r="H63" i="82"/>
  <c r="P63" i="82"/>
  <c r="J63" i="82"/>
  <c r="I63" i="82"/>
  <c r="Q35" i="82"/>
  <c r="H50" i="81"/>
  <c r="J50" i="81"/>
  <c r="J65" i="81"/>
  <c r="H65" i="81"/>
  <c r="I65" i="81"/>
  <c r="P65" i="81"/>
  <c r="O65" i="81"/>
  <c r="I66" i="81"/>
  <c r="H66" i="81"/>
  <c r="J66" i="81"/>
  <c r="O66" i="81"/>
  <c r="P66" i="81"/>
  <c r="J60" i="81"/>
  <c r="I60" i="81"/>
  <c r="H60" i="81"/>
  <c r="O60" i="81"/>
  <c r="O67" i="81" s="1"/>
  <c r="P60" i="81"/>
  <c r="I50" i="81"/>
  <c r="Q50" i="81" s="1"/>
  <c r="Q51" i="81" s="1"/>
  <c r="R51" i="81" s="1"/>
  <c r="B67" i="81"/>
  <c r="P64" i="81"/>
  <c r="I64" i="81"/>
  <c r="J64" i="81"/>
  <c r="O64" i="81"/>
  <c r="H64" i="81"/>
  <c r="H67" i="81" s="1"/>
  <c r="J61" i="81"/>
  <c r="I61" i="81"/>
  <c r="H61" i="81"/>
  <c r="P61" i="81"/>
  <c r="O61" i="81"/>
  <c r="J50" i="80"/>
  <c r="P50" i="80"/>
  <c r="O50" i="80"/>
  <c r="J65" i="80"/>
  <c r="I65" i="80"/>
  <c r="H65" i="80"/>
  <c r="P65" i="80"/>
  <c r="O65" i="80"/>
  <c r="I50" i="80"/>
  <c r="J60" i="80"/>
  <c r="I60" i="80"/>
  <c r="H60" i="80"/>
  <c r="O60" i="80"/>
  <c r="P60" i="80"/>
  <c r="J61" i="80"/>
  <c r="I61" i="80"/>
  <c r="H61" i="80"/>
  <c r="B67" i="80"/>
  <c r="O61" i="80"/>
  <c r="I66" i="80"/>
  <c r="H66" i="80"/>
  <c r="J66" i="80"/>
  <c r="P66" i="80"/>
  <c r="O66" i="80"/>
  <c r="J64" i="80"/>
  <c r="P64" i="80"/>
  <c r="I64" i="80"/>
  <c r="O64" i="80"/>
  <c r="H64" i="80"/>
  <c r="Q35" i="79"/>
  <c r="J50" i="79"/>
  <c r="J65" i="79"/>
  <c r="I65" i="79"/>
  <c r="H65" i="79"/>
  <c r="I50" i="79"/>
  <c r="J60" i="79"/>
  <c r="O60" i="79"/>
  <c r="I60" i="79"/>
  <c r="H60" i="79"/>
  <c r="P60" i="79"/>
  <c r="J61" i="79"/>
  <c r="I61" i="79"/>
  <c r="H61" i="79"/>
  <c r="J64" i="79"/>
  <c r="P64" i="79"/>
  <c r="H64" i="79"/>
  <c r="I64" i="79"/>
  <c r="O64" i="79"/>
  <c r="B67" i="79"/>
  <c r="O61" i="79"/>
  <c r="I66" i="79"/>
  <c r="H66" i="79"/>
  <c r="J66" i="79"/>
  <c r="O66" i="79"/>
  <c r="P66" i="79"/>
  <c r="I62" i="79"/>
  <c r="H62" i="79"/>
  <c r="J62" i="79"/>
  <c r="H50" i="79"/>
  <c r="Q50" i="79" s="1"/>
  <c r="Q51" i="79" s="1"/>
  <c r="R51" i="79" s="1"/>
  <c r="O65" i="79"/>
  <c r="O62" i="79"/>
  <c r="I59" i="77"/>
  <c r="H57" i="77"/>
  <c r="Q35" i="77"/>
  <c r="J65" i="77"/>
  <c r="H65" i="77"/>
  <c r="I65" i="77"/>
  <c r="O65" i="77"/>
  <c r="P65" i="77"/>
  <c r="J61" i="77"/>
  <c r="H61" i="77"/>
  <c r="I61" i="77"/>
  <c r="O61" i="77"/>
  <c r="P61" i="77"/>
  <c r="I50" i="77"/>
  <c r="H58" i="77"/>
  <c r="J58" i="77"/>
  <c r="I58" i="77"/>
  <c r="J50" i="77"/>
  <c r="P64" i="77"/>
  <c r="I64" i="77"/>
  <c r="J64" i="77"/>
  <c r="O64" i="77"/>
  <c r="H64" i="77"/>
  <c r="I66" i="77"/>
  <c r="H66" i="77"/>
  <c r="J66" i="77"/>
  <c r="O66" i="77"/>
  <c r="P66" i="77"/>
  <c r="B67" i="77"/>
  <c r="I60" i="77"/>
  <c r="J60" i="77"/>
  <c r="H60" i="77"/>
  <c r="O60" i="77"/>
  <c r="P60" i="77"/>
  <c r="H50" i="77"/>
  <c r="Q50" i="77" s="1"/>
  <c r="Q51" i="77" s="1"/>
  <c r="R51" i="77" s="1"/>
  <c r="H59" i="76"/>
  <c r="H50" i="76"/>
  <c r="I50" i="76"/>
  <c r="Q35" i="76"/>
  <c r="J61" i="76"/>
  <c r="H61" i="76"/>
  <c r="I61" i="76"/>
  <c r="P61" i="76"/>
  <c r="O61" i="76"/>
  <c r="J65" i="76"/>
  <c r="H65" i="76"/>
  <c r="I65" i="76"/>
  <c r="P65" i="76"/>
  <c r="O65" i="76"/>
  <c r="P64" i="76"/>
  <c r="I64" i="76"/>
  <c r="J64" i="76"/>
  <c r="O64" i="76"/>
  <c r="H64" i="76"/>
  <c r="B67" i="76"/>
  <c r="I59" i="76"/>
  <c r="I58" i="76"/>
  <c r="J58" i="76"/>
  <c r="H58" i="76"/>
  <c r="I66" i="76"/>
  <c r="H66" i="76"/>
  <c r="J66" i="76"/>
  <c r="P66" i="76"/>
  <c r="O66" i="76"/>
  <c r="I60" i="76"/>
  <c r="J60" i="76"/>
  <c r="H60" i="76"/>
  <c r="O60" i="76"/>
  <c r="P60" i="76"/>
  <c r="Q35" i="75"/>
  <c r="J60" i="75"/>
  <c r="I60" i="75"/>
  <c r="H60" i="75"/>
  <c r="P60" i="75"/>
  <c r="O60" i="75"/>
  <c r="O63" i="75"/>
  <c r="H63" i="75"/>
  <c r="P63" i="75"/>
  <c r="J63" i="75"/>
  <c r="I63" i="75"/>
  <c r="P59" i="75"/>
  <c r="H50" i="75"/>
  <c r="J65" i="75"/>
  <c r="I65" i="75"/>
  <c r="H65" i="75"/>
  <c r="P65" i="75"/>
  <c r="O65" i="75"/>
  <c r="P66" i="75"/>
  <c r="I66" i="75"/>
  <c r="J66" i="75"/>
  <c r="O66" i="75"/>
  <c r="H66" i="75"/>
  <c r="J57" i="75"/>
  <c r="I57" i="75"/>
  <c r="B67" i="75"/>
  <c r="H57" i="75"/>
  <c r="P57" i="75"/>
  <c r="O57" i="75"/>
  <c r="H59" i="75"/>
  <c r="J59" i="75"/>
  <c r="I59" i="75"/>
  <c r="P58" i="75"/>
  <c r="I58" i="75"/>
  <c r="O58" i="75"/>
  <c r="H58" i="75"/>
  <c r="J58" i="75"/>
  <c r="J64" i="75"/>
  <c r="H64" i="75"/>
  <c r="I64" i="75"/>
  <c r="O64" i="75"/>
  <c r="P64" i="75"/>
  <c r="J50" i="75"/>
  <c r="P50" i="75"/>
  <c r="Q35" i="74"/>
  <c r="I50" i="74"/>
  <c r="Q50" i="74" s="1"/>
  <c r="Q51" i="74" s="1"/>
  <c r="R51" i="74" s="1"/>
  <c r="I66" i="74"/>
  <c r="J66" i="74"/>
  <c r="H66" i="74"/>
  <c r="P66" i="74"/>
  <c r="O66" i="74"/>
  <c r="I57" i="74"/>
  <c r="H57" i="74"/>
  <c r="J57" i="74"/>
  <c r="I58" i="74"/>
  <c r="H58" i="74"/>
  <c r="J58" i="74"/>
  <c r="I59" i="74"/>
  <c r="J60" i="74"/>
  <c r="I60" i="74"/>
  <c r="H60" i="74"/>
  <c r="O60" i="74"/>
  <c r="P60" i="74"/>
  <c r="J65" i="74"/>
  <c r="I65" i="74"/>
  <c r="H65" i="74"/>
  <c r="P65" i="74"/>
  <c r="O65" i="74"/>
  <c r="B67" i="74"/>
  <c r="J59" i="74"/>
  <c r="H64" i="74"/>
  <c r="J64" i="74"/>
  <c r="O64" i="74"/>
  <c r="P64" i="74"/>
  <c r="I64" i="74"/>
  <c r="J50" i="72"/>
  <c r="O50" i="72"/>
  <c r="Q35" i="72"/>
  <c r="I62" i="72"/>
  <c r="H62" i="72"/>
  <c r="J62" i="72"/>
  <c r="H50" i="72"/>
  <c r="Q50" i="72" s="1"/>
  <c r="Q51" i="72" s="1"/>
  <c r="R51" i="72" s="1"/>
  <c r="I66" i="72"/>
  <c r="H66" i="72"/>
  <c r="J66" i="72"/>
  <c r="P66" i="72"/>
  <c r="O66" i="72"/>
  <c r="J65" i="72"/>
  <c r="I65" i="72"/>
  <c r="H65" i="72"/>
  <c r="O62" i="72"/>
  <c r="J64" i="72"/>
  <c r="P64" i="72"/>
  <c r="H64" i="72"/>
  <c r="I64" i="72"/>
  <c r="O64" i="72"/>
  <c r="J60" i="72"/>
  <c r="I60" i="72"/>
  <c r="H60" i="72"/>
  <c r="P60" i="72"/>
  <c r="O60" i="72"/>
  <c r="J61" i="72"/>
  <c r="I61" i="72"/>
  <c r="H61" i="72"/>
  <c r="P62" i="72"/>
  <c r="O50" i="71"/>
  <c r="I66" i="71"/>
  <c r="H66" i="71"/>
  <c r="J66" i="71"/>
  <c r="P66" i="71"/>
  <c r="O66" i="71"/>
  <c r="J64" i="71"/>
  <c r="P64" i="71"/>
  <c r="H64" i="71"/>
  <c r="O64" i="71"/>
  <c r="I64" i="71"/>
  <c r="J60" i="71"/>
  <c r="I60" i="71"/>
  <c r="H60" i="71"/>
  <c r="P60" i="71"/>
  <c r="O60" i="71"/>
  <c r="H50" i="71"/>
  <c r="B67" i="71"/>
  <c r="J50" i="71"/>
  <c r="J65" i="71"/>
  <c r="I65" i="71"/>
  <c r="H65" i="71"/>
  <c r="J61" i="71"/>
  <c r="I61" i="71"/>
  <c r="H61" i="71"/>
  <c r="P61" i="71"/>
  <c r="O61" i="71"/>
  <c r="I62" i="71"/>
  <c r="H62" i="71"/>
  <c r="J62" i="71"/>
  <c r="I50" i="71"/>
  <c r="P62" i="71"/>
  <c r="I58" i="70"/>
  <c r="J58" i="70"/>
  <c r="H58" i="70"/>
  <c r="O58" i="70"/>
  <c r="P58" i="70"/>
  <c r="J50" i="70"/>
  <c r="J60" i="70"/>
  <c r="I60" i="70"/>
  <c r="H60" i="70"/>
  <c r="O60" i="70"/>
  <c r="P60" i="70"/>
  <c r="I50" i="70"/>
  <c r="J57" i="70"/>
  <c r="B67" i="70"/>
  <c r="I57" i="70"/>
  <c r="H57" i="70"/>
  <c r="P57" i="70"/>
  <c r="O57" i="70"/>
  <c r="P50" i="70"/>
  <c r="H64" i="70"/>
  <c r="J64" i="70"/>
  <c r="P64" i="70"/>
  <c r="I64" i="70"/>
  <c r="O64" i="70"/>
  <c r="H59" i="70"/>
  <c r="I59" i="70"/>
  <c r="J59" i="70"/>
  <c r="O50" i="70"/>
  <c r="Q35" i="70"/>
  <c r="J65" i="70"/>
  <c r="I65" i="70"/>
  <c r="H65" i="70"/>
  <c r="O65" i="70"/>
  <c r="P65" i="70"/>
  <c r="H50" i="70"/>
  <c r="I66" i="70"/>
  <c r="H66" i="70"/>
  <c r="J66" i="70"/>
  <c r="O66" i="70"/>
  <c r="P66" i="70"/>
  <c r="O63" i="70"/>
  <c r="H63" i="70"/>
  <c r="P63" i="70"/>
  <c r="J63" i="70"/>
  <c r="I63" i="70"/>
  <c r="J50" i="69"/>
  <c r="H63" i="69"/>
  <c r="I63" i="69"/>
  <c r="P63" i="69"/>
  <c r="J63" i="69"/>
  <c r="O63" i="69"/>
  <c r="I66" i="69"/>
  <c r="J66" i="69"/>
  <c r="H66" i="69"/>
  <c r="O66" i="69"/>
  <c r="P66" i="69"/>
  <c r="O50" i="69"/>
  <c r="J57" i="69"/>
  <c r="I57" i="69"/>
  <c r="B67" i="69"/>
  <c r="H57" i="69"/>
  <c r="P57" i="69"/>
  <c r="O57" i="69"/>
  <c r="J60" i="69"/>
  <c r="H60" i="69"/>
  <c r="I60" i="69"/>
  <c r="P60" i="69"/>
  <c r="O60" i="69"/>
  <c r="I58" i="69"/>
  <c r="J58" i="69"/>
  <c r="H58" i="69"/>
  <c r="P58" i="69"/>
  <c r="O58" i="69"/>
  <c r="H64" i="69"/>
  <c r="J64" i="69"/>
  <c r="O64" i="69"/>
  <c r="P64" i="69"/>
  <c r="I64" i="69"/>
  <c r="H50" i="69"/>
  <c r="H59" i="69"/>
  <c r="J59" i="69"/>
  <c r="I59" i="69"/>
  <c r="I50" i="69"/>
  <c r="P50" i="69"/>
  <c r="J65" i="69"/>
  <c r="I65" i="69"/>
  <c r="H65" i="69"/>
  <c r="O65" i="69"/>
  <c r="P65" i="69"/>
  <c r="O59" i="69"/>
  <c r="P50" i="68"/>
  <c r="H50" i="68"/>
  <c r="I50" i="68"/>
  <c r="Q50" i="68"/>
  <c r="J65" i="68"/>
  <c r="I65" i="68"/>
  <c r="H65" i="68"/>
  <c r="P65" i="68"/>
  <c r="O65" i="68"/>
  <c r="Q35" i="68"/>
  <c r="J61" i="68"/>
  <c r="I61" i="68"/>
  <c r="H61" i="68"/>
  <c r="J60" i="68"/>
  <c r="I60" i="68"/>
  <c r="H60" i="68"/>
  <c r="O60" i="68"/>
  <c r="P60" i="68"/>
  <c r="J64" i="68"/>
  <c r="P64" i="68"/>
  <c r="I64" i="68"/>
  <c r="O64" i="68"/>
  <c r="H64" i="68"/>
  <c r="I66" i="68"/>
  <c r="H66" i="68"/>
  <c r="J66" i="68"/>
  <c r="O66" i="68"/>
  <c r="P66" i="68"/>
  <c r="O61" i="68"/>
  <c r="P50" i="67"/>
  <c r="J60" i="67"/>
  <c r="I60" i="67"/>
  <c r="H60" i="67"/>
  <c r="O60" i="67"/>
  <c r="P60" i="67"/>
  <c r="I66" i="67"/>
  <c r="H66" i="67"/>
  <c r="J66" i="67"/>
  <c r="O66" i="67"/>
  <c r="P66" i="67"/>
  <c r="J65" i="67"/>
  <c r="I65" i="67"/>
  <c r="H65" i="67"/>
  <c r="P65" i="67"/>
  <c r="O65" i="67"/>
  <c r="O63" i="67"/>
  <c r="H63" i="67"/>
  <c r="J63" i="67"/>
  <c r="P63" i="67"/>
  <c r="I63" i="67"/>
  <c r="J50" i="67"/>
  <c r="J57" i="67"/>
  <c r="I57" i="67"/>
  <c r="H57" i="67"/>
  <c r="B67" i="67"/>
  <c r="O57" i="67"/>
  <c r="P57" i="67"/>
  <c r="H59" i="67"/>
  <c r="J59" i="67"/>
  <c r="I59" i="67"/>
  <c r="P59" i="67"/>
  <c r="O59" i="67"/>
  <c r="I50" i="67"/>
  <c r="I58" i="67"/>
  <c r="H58" i="67"/>
  <c r="J58" i="67"/>
  <c r="P58" i="67"/>
  <c r="O58" i="67"/>
  <c r="O50" i="67"/>
  <c r="Q35" i="67"/>
  <c r="J64" i="67"/>
  <c r="P64" i="67"/>
  <c r="I64" i="67"/>
  <c r="O64" i="67"/>
  <c r="H64" i="67"/>
  <c r="H50" i="67"/>
  <c r="I50" i="65"/>
  <c r="J50" i="65"/>
  <c r="Q35" i="65"/>
  <c r="Q50" i="65"/>
  <c r="Q51" i="65" s="1"/>
  <c r="R51" i="65" s="1"/>
  <c r="J65" i="65"/>
  <c r="I65" i="65"/>
  <c r="H65" i="65"/>
  <c r="J61" i="65"/>
  <c r="I61" i="65"/>
  <c r="H61" i="65"/>
  <c r="O65" i="65"/>
  <c r="J60" i="65"/>
  <c r="O60" i="65"/>
  <c r="I60" i="65"/>
  <c r="H60" i="65"/>
  <c r="P60" i="65"/>
  <c r="P65" i="65"/>
  <c r="J64" i="65"/>
  <c r="P64" i="65"/>
  <c r="H64" i="65"/>
  <c r="O64" i="65"/>
  <c r="I64" i="65"/>
  <c r="B67" i="65"/>
  <c r="O61" i="65"/>
  <c r="I66" i="65"/>
  <c r="H66" i="65"/>
  <c r="J66" i="65"/>
  <c r="P66" i="65"/>
  <c r="O66" i="65"/>
  <c r="I62" i="65"/>
  <c r="H62" i="65"/>
  <c r="J62" i="65"/>
  <c r="P61" i="65"/>
  <c r="P62" i="65"/>
  <c r="J27" i="63"/>
  <c r="P31" i="63"/>
  <c r="H32" i="63"/>
  <c r="I33" i="63"/>
  <c r="J30" i="63"/>
  <c r="J31" i="63"/>
  <c r="I34" i="63"/>
  <c r="J60" i="64"/>
  <c r="H60" i="64"/>
  <c r="I60" i="64"/>
  <c r="P60" i="64"/>
  <c r="O60" i="64"/>
  <c r="O50" i="64"/>
  <c r="I66" i="64"/>
  <c r="H66" i="64"/>
  <c r="J66" i="64"/>
  <c r="O66" i="64"/>
  <c r="P66" i="64"/>
  <c r="J64" i="64"/>
  <c r="P64" i="64"/>
  <c r="I64" i="64"/>
  <c r="O64" i="64"/>
  <c r="H64" i="64"/>
  <c r="H59" i="64"/>
  <c r="J59" i="64"/>
  <c r="I59" i="64"/>
  <c r="H50" i="64"/>
  <c r="O63" i="64"/>
  <c r="H63" i="64"/>
  <c r="J63" i="64"/>
  <c r="P63" i="64"/>
  <c r="I63" i="64"/>
  <c r="I58" i="64"/>
  <c r="H58" i="64"/>
  <c r="J58" i="64"/>
  <c r="P58" i="64"/>
  <c r="O58" i="64"/>
  <c r="J65" i="64"/>
  <c r="I65" i="64"/>
  <c r="H65" i="64"/>
  <c r="P65" i="64"/>
  <c r="O65" i="64"/>
  <c r="J50" i="64"/>
  <c r="P50" i="64"/>
  <c r="P59" i="64"/>
  <c r="I50" i="64"/>
  <c r="J57" i="64"/>
  <c r="J67" i="64" s="1"/>
  <c r="I57" i="64"/>
  <c r="H57" i="64"/>
  <c r="B67" i="64"/>
  <c r="O57" i="64"/>
  <c r="O67" i="64" s="1"/>
  <c r="P57" i="64"/>
  <c r="O59" i="64"/>
  <c r="H26" i="63"/>
  <c r="I26" i="63"/>
  <c r="O28" i="63"/>
  <c r="H31" i="63"/>
  <c r="H33" i="63"/>
  <c r="O34" i="63"/>
  <c r="J26" i="63"/>
  <c r="H27" i="63"/>
  <c r="O27" i="63"/>
  <c r="I25" i="63"/>
  <c r="I27" i="63"/>
  <c r="B60" i="63"/>
  <c r="J43" i="63"/>
  <c r="P43" i="63"/>
  <c r="I43" i="63"/>
  <c r="O43" i="63"/>
  <c r="H43" i="63"/>
  <c r="P60" i="63"/>
  <c r="O60" i="63"/>
  <c r="B61" i="63"/>
  <c r="J44" i="63"/>
  <c r="P44" i="63"/>
  <c r="I44" i="63"/>
  <c r="O44" i="63"/>
  <c r="H44" i="63"/>
  <c r="P47" i="63"/>
  <c r="H47" i="63"/>
  <c r="B64" i="63"/>
  <c r="O47" i="63"/>
  <c r="J47" i="63"/>
  <c r="I47" i="63"/>
  <c r="P61" i="63"/>
  <c r="O61" i="63"/>
  <c r="O25" i="63"/>
  <c r="O26" i="63"/>
  <c r="J28" i="63"/>
  <c r="I29" i="63"/>
  <c r="P29" i="63"/>
  <c r="H30" i="63"/>
  <c r="J32" i="63"/>
  <c r="J33" i="63"/>
  <c r="J34" i="63"/>
  <c r="B35" i="63"/>
  <c r="B45" i="63"/>
  <c r="L65" i="63"/>
  <c r="J29" i="63"/>
  <c r="I30" i="63"/>
  <c r="P30" i="63"/>
  <c r="B40" i="63"/>
  <c r="B41" i="63"/>
  <c r="B42" i="63"/>
  <c r="B46" i="63"/>
  <c r="B48" i="63"/>
  <c r="B49" i="63"/>
  <c r="L59" i="63"/>
  <c r="I28" i="63"/>
  <c r="H29" i="63"/>
  <c r="O30" i="62"/>
  <c r="O27" i="62"/>
  <c r="J28" i="62"/>
  <c r="H30" i="62"/>
  <c r="I41" i="62"/>
  <c r="I42" i="62"/>
  <c r="J45" i="62"/>
  <c r="H26" i="62"/>
  <c r="J27" i="62"/>
  <c r="I40" i="62"/>
  <c r="J41" i="62"/>
  <c r="I46" i="62"/>
  <c r="I32" i="62"/>
  <c r="P32" i="62"/>
  <c r="H32" i="62"/>
  <c r="P44" i="62"/>
  <c r="B47" i="62"/>
  <c r="P28" i="62"/>
  <c r="O28" i="62"/>
  <c r="O35" i="62" s="1"/>
  <c r="I33" i="62"/>
  <c r="B48" i="62"/>
  <c r="P33" i="62"/>
  <c r="H33" i="62"/>
  <c r="P34" i="62"/>
  <c r="O34" i="62"/>
  <c r="J40" i="62"/>
  <c r="J42" i="62"/>
  <c r="P45" i="62"/>
  <c r="L62" i="62"/>
  <c r="O45" i="62"/>
  <c r="I58" i="62"/>
  <c r="H58" i="62"/>
  <c r="H25" i="62"/>
  <c r="H27" i="62"/>
  <c r="I28" i="62"/>
  <c r="B43" i="62"/>
  <c r="H28" i="62"/>
  <c r="O31" i="62"/>
  <c r="J32" i="62"/>
  <c r="I34" i="62"/>
  <c r="B49" i="62"/>
  <c r="H34" i="62"/>
  <c r="B35" i="62"/>
  <c r="I45" i="62"/>
  <c r="H45" i="62"/>
  <c r="J58" i="62"/>
  <c r="L61" i="62"/>
  <c r="B44" i="62"/>
  <c r="O29" i="62"/>
  <c r="H29" i="62"/>
  <c r="O32" i="62"/>
  <c r="J33" i="62"/>
  <c r="B57" i="62"/>
  <c r="P40" i="62"/>
  <c r="H40" i="62"/>
  <c r="O40" i="62"/>
  <c r="P41" i="62"/>
  <c r="H41" i="62"/>
  <c r="O41" i="62"/>
  <c r="H42" i="62"/>
  <c r="B59" i="62"/>
  <c r="P42" i="62"/>
  <c r="P46" i="62"/>
  <c r="H46" i="62"/>
  <c r="B63" i="62"/>
  <c r="O46" i="62"/>
  <c r="P58" i="62"/>
  <c r="B62" i="62"/>
  <c r="I25" i="62"/>
  <c r="I26" i="62"/>
  <c r="I27" i="62"/>
  <c r="I31" i="62"/>
  <c r="O58" i="62"/>
  <c r="L59" i="62"/>
  <c r="P29" i="60"/>
  <c r="O31" i="60"/>
  <c r="I42" i="60"/>
  <c r="J30" i="60"/>
  <c r="J31" i="60"/>
  <c r="J26" i="60"/>
  <c r="J34" i="60"/>
  <c r="J58" i="60"/>
  <c r="J25" i="60"/>
  <c r="H26" i="60"/>
  <c r="J27" i="60"/>
  <c r="O27" i="60"/>
  <c r="I32" i="60"/>
  <c r="B47" i="60"/>
  <c r="P32" i="60"/>
  <c r="H32" i="60"/>
  <c r="I28" i="60"/>
  <c r="B43" i="60"/>
  <c r="H28" i="60"/>
  <c r="I34" i="60"/>
  <c r="B49" i="60"/>
  <c r="H34" i="60"/>
  <c r="B35" i="60"/>
  <c r="O44" i="60"/>
  <c r="O57" i="60"/>
  <c r="P57" i="60"/>
  <c r="B44" i="60"/>
  <c r="O29" i="60"/>
  <c r="H29" i="60"/>
  <c r="J33" i="60"/>
  <c r="B57" i="60"/>
  <c r="P40" i="60"/>
  <c r="H40" i="60"/>
  <c r="J40" i="60"/>
  <c r="O40" i="60"/>
  <c r="I41" i="60"/>
  <c r="I45" i="60"/>
  <c r="H45" i="60"/>
  <c r="I58" i="60"/>
  <c r="H58" i="60"/>
  <c r="P28" i="60"/>
  <c r="O28" i="60"/>
  <c r="I29" i="60"/>
  <c r="I33" i="60"/>
  <c r="B48" i="60"/>
  <c r="P33" i="60"/>
  <c r="H33" i="60"/>
  <c r="P34" i="60"/>
  <c r="O34" i="60"/>
  <c r="H42" i="60"/>
  <c r="J45" i="60"/>
  <c r="P58" i="60"/>
  <c r="B62" i="60"/>
  <c r="J46" i="60"/>
  <c r="I25" i="60"/>
  <c r="I26" i="60"/>
  <c r="I27" i="60"/>
  <c r="I31" i="60"/>
  <c r="O41" i="60"/>
  <c r="O45" i="60"/>
  <c r="O46" i="60"/>
  <c r="O58" i="60"/>
  <c r="L59" i="60"/>
  <c r="J41" i="60"/>
  <c r="J42" i="60"/>
  <c r="B59" i="60"/>
  <c r="L62" i="60"/>
  <c r="B63" i="60"/>
  <c r="H41" i="60"/>
  <c r="H46" i="60"/>
  <c r="I41" i="59"/>
  <c r="J25" i="59"/>
  <c r="J29" i="59"/>
  <c r="J30" i="59"/>
  <c r="J26" i="59"/>
  <c r="I42" i="59"/>
  <c r="I46" i="59"/>
  <c r="H26" i="59"/>
  <c r="I40" i="59"/>
  <c r="P35" i="59"/>
  <c r="I32" i="59"/>
  <c r="B47" i="59"/>
  <c r="P32" i="59"/>
  <c r="H32" i="59"/>
  <c r="P28" i="59"/>
  <c r="O28" i="59"/>
  <c r="O35" i="59" s="1"/>
  <c r="I33" i="59"/>
  <c r="B48" i="59"/>
  <c r="P33" i="59"/>
  <c r="H33" i="59"/>
  <c r="P34" i="59"/>
  <c r="O34" i="59"/>
  <c r="J40" i="59"/>
  <c r="J41" i="59"/>
  <c r="J42" i="59"/>
  <c r="I45" i="59"/>
  <c r="H45" i="59"/>
  <c r="I58" i="59"/>
  <c r="H58" i="59"/>
  <c r="H25" i="59"/>
  <c r="H27" i="59"/>
  <c r="I28" i="59"/>
  <c r="B43" i="59"/>
  <c r="H28" i="59"/>
  <c r="O31" i="59"/>
  <c r="J32" i="59"/>
  <c r="I34" i="59"/>
  <c r="B49" i="59"/>
  <c r="H34" i="59"/>
  <c r="B35" i="59"/>
  <c r="O42" i="59"/>
  <c r="O48" i="59"/>
  <c r="J58" i="59"/>
  <c r="B44" i="59"/>
  <c r="O29" i="59"/>
  <c r="H29" i="59"/>
  <c r="O32" i="59"/>
  <c r="J33" i="59"/>
  <c r="B57" i="59"/>
  <c r="P40" i="59"/>
  <c r="H40" i="59"/>
  <c r="O40" i="59"/>
  <c r="P41" i="59"/>
  <c r="H41" i="59"/>
  <c r="O41" i="59"/>
  <c r="H42" i="59"/>
  <c r="B59" i="59"/>
  <c r="P42" i="59"/>
  <c r="J45" i="59"/>
  <c r="P58" i="59"/>
  <c r="B62" i="59"/>
  <c r="J46" i="59"/>
  <c r="L62" i="59"/>
  <c r="B63" i="59"/>
  <c r="I25" i="59"/>
  <c r="I26" i="59"/>
  <c r="I27" i="59"/>
  <c r="I31" i="59"/>
  <c r="O45" i="59"/>
  <c r="O46" i="59"/>
  <c r="O58" i="59"/>
  <c r="L59" i="59"/>
  <c r="H46" i="59"/>
  <c r="H33" i="58"/>
  <c r="I25" i="58"/>
  <c r="J26" i="58"/>
  <c r="I27" i="58"/>
  <c r="I28" i="58"/>
  <c r="O28" i="58"/>
  <c r="I31" i="58"/>
  <c r="I32" i="58"/>
  <c r="C40" i="58"/>
  <c r="C57" i="58" s="1"/>
  <c r="I33" i="58"/>
  <c r="C41" i="58"/>
  <c r="C58" i="58" s="1"/>
  <c r="B61" i="58"/>
  <c r="J44" i="58"/>
  <c r="H44" i="58"/>
  <c r="P30" i="58"/>
  <c r="I30" i="58"/>
  <c r="I35" i="58" s="1"/>
  <c r="B45" i="58"/>
  <c r="O30" i="58"/>
  <c r="H30" i="58"/>
  <c r="I44" i="58"/>
  <c r="P60" i="58"/>
  <c r="O60" i="58"/>
  <c r="O44" i="58"/>
  <c r="P45" i="58"/>
  <c r="B60" i="58"/>
  <c r="P43" i="58"/>
  <c r="I43" i="58"/>
  <c r="O43" i="58"/>
  <c r="H43" i="58"/>
  <c r="J43" i="58"/>
  <c r="O29" i="58"/>
  <c r="O35" i="58" s="1"/>
  <c r="P29" i="58"/>
  <c r="P35" i="58" s="1"/>
  <c r="J30" i="58"/>
  <c r="L59" i="58"/>
  <c r="P42" i="58"/>
  <c r="P44" i="58"/>
  <c r="J28" i="58"/>
  <c r="J32" i="58"/>
  <c r="J33" i="58"/>
  <c r="J34" i="58"/>
  <c r="J35" i="58" s="1"/>
  <c r="B35" i="58"/>
  <c r="H49" i="58"/>
  <c r="P49" i="58"/>
  <c r="L61" i="58"/>
  <c r="L65" i="58"/>
  <c r="B66" i="58"/>
  <c r="J29" i="58"/>
  <c r="O32" i="58"/>
  <c r="O33" i="58"/>
  <c r="B40" i="58"/>
  <c r="B41" i="58"/>
  <c r="B42" i="58"/>
  <c r="O42" i="58" s="1"/>
  <c r="B46" i="58"/>
  <c r="B47" i="58"/>
  <c r="B48" i="58"/>
  <c r="P48" i="58" s="1"/>
  <c r="I49" i="58"/>
  <c r="L62" i="58"/>
  <c r="J49" i="58"/>
  <c r="H29" i="58"/>
  <c r="H35" i="58" s="1"/>
  <c r="H29" i="57"/>
  <c r="I33" i="57"/>
  <c r="I45" i="57"/>
  <c r="J25" i="57"/>
  <c r="J29" i="57"/>
  <c r="J30" i="57"/>
  <c r="J31" i="57"/>
  <c r="O45" i="57"/>
  <c r="P45" i="57"/>
  <c r="B60" i="57"/>
  <c r="J43" i="57"/>
  <c r="I43" i="57"/>
  <c r="H43" i="57"/>
  <c r="P60" i="57"/>
  <c r="O49" i="57"/>
  <c r="J49" i="57"/>
  <c r="I49" i="57"/>
  <c r="B66" i="57"/>
  <c r="P49" i="57"/>
  <c r="H49" i="57"/>
  <c r="J61" i="57"/>
  <c r="I61" i="57"/>
  <c r="H61" i="57"/>
  <c r="O25" i="57"/>
  <c r="O26" i="57"/>
  <c r="J28" i="57"/>
  <c r="O30" i="57"/>
  <c r="J32" i="57"/>
  <c r="J33" i="57"/>
  <c r="J34" i="57"/>
  <c r="B35" i="57"/>
  <c r="O43" i="57"/>
  <c r="J45" i="57"/>
  <c r="L61" i="57"/>
  <c r="B62" i="57"/>
  <c r="H25" i="57"/>
  <c r="P25" i="57"/>
  <c r="H26" i="57"/>
  <c r="P26" i="57"/>
  <c r="H27" i="57"/>
  <c r="O27" i="57"/>
  <c r="I30" i="57"/>
  <c r="H31" i="57"/>
  <c r="O31" i="57"/>
  <c r="O32" i="57"/>
  <c r="O33" i="57"/>
  <c r="B40" i="57"/>
  <c r="B41" i="57"/>
  <c r="B42" i="57"/>
  <c r="P43" i="57"/>
  <c r="H44" i="57"/>
  <c r="O44" i="57"/>
  <c r="B46" i="57"/>
  <c r="B47" i="57"/>
  <c r="B48" i="57"/>
  <c r="I25" i="57"/>
  <c r="I26" i="57"/>
  <c r="I27" i="57"/>
  <c r="H28" i="57"/>
  <c r="O28" i="57"/>
  <c r="I31" i="57"/>
  <c r="H32" i="57"/>
  <c r="H33" i="57"/>
  <c r="H34" i="57"/>
  <c r="O34" i="57"/>
  <c r="I44" i="57"/>
  <c r="H45" i="57"/>
  <c r="J44" i="57"/>
  <c r="P29" i="56"/>
  <c r="P45" i="56"/>
  <c r="B61" i="56"/>
  <c r="J44" i="56"/>
  <c r="I44" i="56"/>
  <c r="H44" i="56"/>
  <c r="P61" i="56"/>
  <c r="O61" i="56"/>
  <c r="J28" i="56"/>
  <c r="J32" i="56"/>
  <c r="J34" i="56"/>
  <c r="B62" i="56"/>
  <c r="H25" i="56"/>
  <c r="H26" i="56"/>
  <c r="P26" i="56"/>
  <c r="H27" i="56"/>
  <c r="O27" i="56"/>
  <c r="J29" i="56"/>
  <c r="I30" i="56"/>
  <c r="P30" i="56"/>
  <c r="P35" i="56" s="1"/>
  <c r="H31" i="56"/>
  <c r="O31" i="56"/>
  <c r="O32" i="56"/>
  <c r="O33" i="56"/>
  <c r="O35" i="56" s="1"/>
  <c r="B40" i="56"/>
  <c r="B41" i="56"/>
  <c r="B42" i="56"/>
  <c r="O44" i="56"/>
  <c r="B46" i="56"/>
  <c r="B47" i="56"/>
  <c r="B48" i="56"/>
  <c r="J33" i="56"/>
  <c r="I25" i="56"/>
  <c r="I26" i="56"/>
  <c r="I27" i="56"/>
  <c r="H28" i="56"/>
  <c r="O28" i="56"/>
  <c r="H32" i="56"/>
  <c r="P32" i="56"/>
  <c r="H33" i="56"/>
  <c r="P33" i="56"/>
  <c r="H34" i="56"/>
  <c r="O34" i="56"/>
  <c r="B43" i="56"/>
  <c r="P44" i="56"/>
  <c r="H45" i="56"/>
  <c r="O45" i="56"/>
  <c r="B49" i="56"/>
  <c r="L59" i="56"/>
  <c r="B35" i="56"/>
  <c r="J45" i="56"/>
  <c r="H29" i="56"/>
  <c r="I45" i="56"/>
  <c r="J59" i="55"/>
  <c r="J42" i="55"/>
  <c r="H27" i="55"/>
  <c r="I33" i="55"/>
  <c r="J45" i="55"/>
  <c r="H62" i="55"/>
  <c r="I30" i="55"/>
  <c r="I45" i="55"/>
  <c r="J27" i="55"/>
  <c r="J30" i="55"/>
  <c r="J33" i="55"/>
  <c r="H45" i="55"/>
  <c r="P61" i="55"/>
  <c r="O61" i="55"/>
  <c r="I44" i="55"/>
  <c r="B61" i="55"/>
  <c r="J44" i="55"/>
  <c r="H44" i="55"/>
  <c r="O44" i="55"/>
  <c r="O25" i="55"/>
  <c r="J29" i="55"/>
  <c r="P32" i="55"/>
  <c r="H32" i="55"/>
  <c r="O32" i="55"/>
  <c r="O34" i="55"/>
  <c r="P25" i="55"/>
  <c r="H26" i="55"/>
  <c r="B43" i="55"/>
  <c r="H28" i="55"/>
  <c r="P34" i="55"/>
  <c r="B46" i="55"/>
  <c r="L60" i="55"/>
  <c r="I62" i="55"/>
  <c r="H25" i="55"/>
  <c r="P27" i="55"/>
  <c r="H29" i="55"/>
  <c r="O29" i="55"/>
  <c r="O30" i="55"/>
  <c r="I32" i="55"/>
  <c r="P33" i="55"/>
  <c r="H33" i="55"/>
  <c r="O33" i="55"/>
  <c r="B35" i="55"/>
  <c r="H42" i="55"/>
  <c r="O42" i="55"/>
  <c r="O45" i="55"/>
  <c r="L62" i="55"/>
  <c r="P59" i="55"/>
  <c r="J62" i="55"/>
  <c r="B49" i="55"/>
  <c r="H34" i="55"/>
  <c r="B47" i="55"/>
  <c r="O28" i="55"/>
  <c r="P31" i="55"/>
  <c r="B40" i="55"/>
  <c r="J25" i="55"/>
  <c r="I26" i="55"/>
  <c r="O26" i="55"/>
  <c r="O27" i="55"/>
  <c r="I28" i="55"/>
  <c r="I29" i="55"/>
  <c r="P29" i="55"/>
  <c r="H31" i="55"/>
  <c r="J32" i="55"/>
  <c r="J34" i="55"/>
  <c r="B41" i="55"/>
  <c r="I42" i="55"/>
  <c r="P42" i="55"/>
  <c r="P44" i="55"/>
  <c r="P45" i="55"/>
  <c r="B48" i="55"/>
  <c r="H59" i="55"/>
  <c r="H30" i="54"/>
  <c r="O31" i="54"/>
  <c r="J33" i="54"/>
  <c r="J27" i="54"/>
  <c r="I29" i="54"/>
  <c r="J30" i="54"/>
  <c r="O29" i="54"/>
  <c r="B57" i="54"/>
  <c r="P57" i="54" s="1"/>
  <c r="P40" i="54"/>
  <c r="O40" i="54"/>
  <c r="P41" i="54"/>
  <c r="H41" i="54"/>
  <c r="O41" i="54"/>
  <c r="H42" i="54"/>
  <c r="B59" i="54"/>
  <c r="P42" i="54"/>
  <c r="P46" i="54"/>
  <c r="H46" i="54"/>
  <c r="O46" i="54"/>
  <c r="B63" i="54"/>
  <c r="O57" i="54"/>
  <c r="O27" i="54"/>
  <c r="P29" i="54"/>
  <c r="I32" i="54"/>
  <c r="P32" i="54"/>
  <c r="H32" i="54"/>
  <c r="J45" i="54"/>
  <c r="B47" i="54"/>
  <c r="B58" i="54"/>
  <c r="C40" i="54"/>
  <c r="C57" i="54" s="1"/>
  <c r="I25" i="54"/>
  <c r="P28" i="54"/>
  <c r="O28" i="54"/>
  <c r="I33" i="54"/>
  <c r="P33" i="54"/>
  <c r="H33" i="54"/>
  <c r="B48" i="54"/>
  <c r="P34" i="54"/>
  <c r="O34" i="54"/>
  <c r="J42" i="54"/>
  <c r="P45" i="54"/>
  <c r="O45" i="54"/>
  <c r="L62" i="54"/>
  <c r="I46" i="54"/>
  <c r="L61" i="54"/>
  <c r="C41" i="54"/>
  <c r="C58" i="54" s="1"/>
  <c r="I26" i="54"/>
  <c r="B44" i="54"/>
  <c r="P44" i="54" s="1"/>
  <c r="H29" i="54"/>
  <c r="H26" i="54"/>
  <c r="J28" i="54"/>
  <c r="I41" i="54"/>
  <c r="I42" i="54"/>
  <c r="H25" i="54"/>
  <c r="J26" i="54"/>
  <c r="H27" i="54"/>
  <c r="I28" i="54"/>
  <c r="B43" i="54"/>
  <c r="H28" i="54"/>
  <c r="J29" i="54"/>
  <c r="J31" i="54"/>
  <c r="J32" i="54"/>
  <c r="I34" i="54"/>
  <c r="B49" i="54"/>
  <c r="H34" i="54"/>
  <c r="B35" i="54"/>
  <c r="O42" i="54"/>
  <c r="I45" i="54"/>
  <c r="H45" i="54"/>
  <c r="J46" i="54"/>
  <c r="P58" i="54"/>
  <c r="B62" i="54"/>
  <c r="O63" i="54"/>
  <c r="I27" i="54"/>
  <c r="I31" i="54"/>
  <c r="O58" i="54"/>
  <c r="L59" i="54"/>
  <c r="I34" i="53"/>
  <c r="J27" i="53"/>
  <c r="I28" i="53"/>
  <c r="P29" i="53"/>
  <c r="J31" i="53"/>
  <c r="I32" i="53"/>
  <c r="P45" i="53"/>
  <c r="B61" i="53"/>
  <c r="J44" i="53"/>
  <c r="I44" i="53"/>
  <c r="H44" i="53"/>
  <c r="P44" i="53"/>
  <c r="O42" i="53"/>
  <c r="B35" i="53"/>
  <c r="L61" i="53"/>
  <c r="H25" i="53"/>
  <c r="H26" i="53"/>
  <c r="H27" i="53"/>
  <c r="O27" i="53"/>
  <c r="J29" i="53"/>
  <c r="I30" i="53"/>
  <c r="P30" i="53"/>
  <c r="P35" i="53" s="1"/>
  <c r="H31" i="53"/>
  <c r="O31" i="53"/>
  <c r="O32" i="53"/>
  <c r="O33" i="53"/>
  <c r="B40" i="53"/>
  <c r="B41" i="53"/>
  <c r="B42" i="53"/>
  <c r="O44" i="53"/>
  <c r="B46" i="53"/>
  <c r="B47" i="53"/>
  <c r="B48" i="53"/>
  <c r="J28" i="53"/>
  <c r="J32" i="53"/>
  <c r="J33" i="53"/>
  <c r="J34" i="53"/>
  <c r="J45" i="53"/>
  <c r="B62" i="53"/>
  <c r="I25" i="53"/>
  <c r="I26" i="53"/>
  <c r="I27" i="53"/>
  <c r="H28" i="53"/>
  <c r="O28" i="53"/>
  <c r="H32" i="53"/>
  <c r="P32" i="53"/>
  <c r="H33" i="53"/>
  <c r="P33" i="53"/>
  <c r="H34" i="53"/>
  <c r="O34" i="53"/>
  <c r="B43" i="53"/>
  <c r="H45" i="53"/>
  <c r="O45" i="53"/>
  <c r="B49" i="53"/>
  <c r="L59" i="53"/>
  <c r="H29" i="53"/>
  <c r="I45" i="53"/>
  <c r="J25" i="52"/>
  <c r="J30" i="52"/>
  <c r="J31" i="52"/>
  <c r="I32" i="52"/>
  <c r="J26" i="52"/>
  <c r="C40" i="52"/>
  <c r="I25" i="52"/>
  <c r="H25" i="52"/>
  <c r="C41" i="52"/>
  <c r="J41" i="52" s="1"/>
  <c r="H26" i="52"/>
  <c r="J27" i="52"/>
  <c r="B61" i="52"/>
  <c r="J44" i="52"/>
  <c r="I44" i="52"/>
  <c r="H44" i="52"/>
  <c r="P27" i="52"/>
  <c r="O27" i="52"/>
  <c r="C42" i="52"/>
  <c r="H27" i="52"/>
  <c r="J33" i="52"/>
  <c r="J29" i="52"/>
  <c r="O31" i="52"/>
  <c r="O44" i="52"/>
  <c r="J46" i="52"/>
  <c r="B47" i="52"/>
  <c r="B48" i="52"/>
  <c r="O57" i="52"/>
  <c r="B59" i="52"/>
  <c r="L62" i="52"/>
  <c r="B63" i="52"/>
  <c r="J28" i="52"/>
  <c r="J32" i="52"/>
  <c r="J34" i="52"/>
  <c r="L61" i="52"/>
  <c r="O33" i="52"/>
  <c r="J40" i="52"/>
  <c r="I26" i="52"/>
  <c r="I27" i="52"/>
  <c r="H28" i="52"/>
  <c r="O28" i="52"/>
  <c r="I31" i="52"/>
  <c r="H32" i="52"/>
  <c r="P32" i="52"/>
  <c r="H33" i="52"/>
  <c r="P33" i="52"/>
  <c r="H34" i="52"/>
  <c r="O34" i="52"/>
  <c r="O40" i="52"/>
  <c r="O41" i="52"/>
  <c r="B43" i="52"/>
  <c r="H45" i="52"/>
  <c r="O45" i="52"/>
  <c r="O46" i="52"/>
  <c r="B49" i="52"/>
  <c r="O58" i="52"/>
  <c r="L59" i="52"/>
  <c r="B35" i="52"/>
  <c r="J45" i="52"/>
  <c r="B62" i="52"/>
  <c r="O32" i="52"/>
  <c r="J42" i="52"/>
  <c r="H29" i="52"/>
  <c r="O29" i="52"/>
  <c r="H40" i="52"/>
  <c r="P40" i="52"/>
  <c r="H46" i="52"/>
  <c r="J25" i="51"/>
  <c r="H27" i="51"/>
  <c r="J30" i="51"/>
  <c r="P30" i="51"/>
  <c r="J32" i="51"/>
  <c r="J33" i="51"/>
  <c r="H25" i="51"/>
  <c r="J27" i="51"/>
  <c r="J31" i="51"/>
  <c r="B60" i="51"/>
  <c r="J43" i="51"/>
  <c r="P43" i="51"/>
  <c r="I43" i="51"/>
  <c r="H43" i="51"/>
  <c r="B61" i="51"/>
  <c r="J44" i="51"/>
  <c r="P44" i="51"/>
  <c r="I44" i="51"/>
  <c r="O44" i="51"/>
  <c r="H44" i="51"/>
  <c r="P61" i="51"/>
  <c r="O61" i="51"/>
  <c r="P65" i="51"/>
  <c r="O65" i="51"/>
  <c r="P57" i="51"/>
  <c r="O49" i="51"/>
  <c r="J49" i="51"/>
  <c r="I49" i="51"/>
  <c r="B66" i="51"/>
  <c r="P49" i="51"/>
  <c r="H49" i="51"/>
  <c r="J57" i="51"/>
  <c r="I57" i="51"/>
  <c r="O57" i="51"/>
  <c r="H57" i="51"/>
  <c r="P60" i="51"/>
  <c r="O60" i="51"/>
  <c r="P66" i="51"/>
  <c r="O25" i="51"/>
  <c r="O26" i="51"/>
  <c r="J28" i="51"/>
  <c r="I29" i="51"/>
  <c r="H30" i="51"/>
  <c r="J34" i="51"/>
  <c r="B35" i="51"/>
  <c r="I40" i="51"/>
  <c r="I41" i="51"/>
  <c r="I42" i="51"/>
  <c r="P42" i="51"/>
  <c r="O43" i="51"/>
  <c r="B45" i="51"/>
  <c r="P45" i="51" s="1"/>
  <c r="I46" i="51"/>
  <c r="I47" i="51"/>
  <c r="P48" i="51"/>
  <c r="B58" i="51"/>
  <c r="P58" i="51" s="1"/>
  <c r="J29" i="51"/>
  <c r="J40" i="51"/>
  <c r="J41" i="51"/>
  <c r="J42" i="51"/>
  <c r="J46" i="51"/>
  <c r="J47" i="51"/>
  <c r="B59" i="51"/>
  <c r="O59" i="51" s="1"/>
  <c r="L62" i="51"/>
  <c r="B63" i="51"/>
  <c r="I25" i="51"/>
  <c r="I26" i="51"/>
  <c r="I27" i="51"/>
  <c r="P27" i="51"/>
  <c r="H28" i="51"/>
  <c r="O28" i="51"/>
  <c r="I31" i="51"/>
  <c r="P31" i="51"/>
  <c r="H32" i="51"/>
  <c r="H33" i="51"/>
  <c r="H34" i="51"/>
  <c r="O34" i="51"/>
  <c r="O40" i="51"/>
  <c r="O41" i="51"/>
  <c r="O45" i="51"/>
  <c r="O46" i="51"/>
  <c r="O47" i="51"/>
  <c r="C48" i="51"/>
  <c r="C65" i="51" s="1"/>
  <c r="J65" i="51" s="1"/>
  <c r="O58" i="51"/>
  <c r="B64" i="51"/>
  <c r="O64" i="51" s="1"/>
  <c r="O66" i="51"/>
  <c r="I28" i="51"/>
  <c r="H29" i="51"/>
  <c r="O29" i="51"/>
  <c r="H40" i="51"/>
  <c r="P40" i="51"/>
  <c r="H41" i="51"/>
  <c r="H42" i="51"/>
  <c r="H46" i="51"/>
  <c r="H47" i="51"/>
  <c r="H48" i="51"/>
  <c r="O48" i="51"/>
  <c r="H30" i="50"/>
  <c r="O31" i="50"/>
  <c r="J33" i="50"/>
  <c r="J27" i="50"/>
  <c r="I29" i="50"/>
  <c r="J30" i="50"/>
  <c r="B57" i="50"/>
  <c r="P40" i="50"/>
  <c r="H40" i="50"/>
  <c r="O40" i="50"/>
  <c r="H42" i="50"/>
  <c r="B59" i="50"/>
  <c r="P42" i="50"/>
  <c r="J28" i="50"/>
  <c r="I45" i="50"/>
  <c r="H45" i="50"/>
  <c r="P28" i="50"/>
  <c r="O28" i="50"/>
  <c r="I33" i="50"/>
  <c r="P33" i="50"/>
  <c r="H33" i="50"/>
  <c r="B48" i="50"/>
  <c r="P34" i="50"/>
  <c r="O34" i="50"/>
  <c r="J40" i="50"/>
  <c r="J42" i="50"/>
  <c r="O48" i="50"/>
  <c r="B44" i="50"/>
  <c r="O29" i="50"/>
  <c r="H29" i="50"/>
  <c r="P41" i="50"/>
  <c r="H41" i="50"/>
  <c r="O41" i="50"/>
  <c r="P44" i="50"/>
  <c r="O57" i="50"/>
  <c r="P57" i="50"/>
  <c r="H26" i="50"/>
  <c r="O27" i="50"/>
  <c r="P29" i="50"/>
  <c r="I32" i="50"/>
  <c r="P32" i="50"/>
  <c r="P35" i="50" s="1"/>
  <c r="H32" i="50"/>
  <c r="B47" i="50"/>
  <c r="I40" i="50"/>
  <c r="I41" i="50"/>
  <c r="I42" i="50"/>
  <c r="B58" i="50"/>
  <c r="H25" i="50"/>
  <c r="J26" i="50"/>
  <c r="H27" i="50"/>
  <c r="I28" i="50"/>
  <c r="B43" i="50"/>
  <c r="H28" i="50"/>
  <c r="J29" i="50"/>
  <c r="J31" i="50"/>
  <c r="J32" i="50"/>
  <c r="I34" i="50"/>
  <c r="B49" i="50"/>
  <c r="H34" i="50"/>
  <c r="B35" i="50"/>
  <c r="O42" i="50"/>
  <c r="J45" i="50"/>
  <c r="P58" i="50"/>
  <c r="B62" i="50"/>
  <c r="I25" i="50"/>
  <c r="I26" i="50"/>
  <c r="I27" i="50"/>
  <c r="I31" i="50"/>
  <c r="O45" i="50"/>
  <c r="O46" i="50"/>
  <c r="O58" i="50"/>
  <c r="L59" i="50"/>
  <c r="J46" i="50"/>
  <c r="L62" i="50"/>
  <c r="B63" i="50"/>
  <c r="H46" i="50"/>
  <c r="I46" i="49"/>
  <c r="O30" i="49"/>
  <c r="J29" i="49"/>
  <c r="H31" i="49"/>
  <c r="J46" i="49"/>
  <c r="C40" i="49"/>
  <c r="I25" i="49"/>
  <c r="P28" i="49"/>
  <c r="P35" i="49" s="1"/>
  <c r="O28" i="49"/>
  <c r="I33" i="49"/>
  <c r="P33" i="49"/>
  <c r="H33" i="49"/>
  <c r="B48" i="49"/>
  <c r="P34" i="49"/>
  <c r="O34" i="49"/>
  <c r="J42" i="49"/>
  <c r="P45" i="49"/>
  <c r="O45" i="49"/>
  <c r="L62" i="49"/>
  <c r="B47" i="49"/>
  <c r="O57" i="49"/>
  <c r="H25" i="49"/>
  <c r="J26" i="49"/>
  <c r="J35" i="49" s="1"/>
  <c r="H27" i="49"/>
  <c r="I28" i="49"/>
  <c r="B43" i="49"/>
  <c r="H28" i="49"/>
  <c r="J31" i="49"/>
  <c r="O31" i="49"/>
  <c r="I34" i="49"/>
  <c r="B49" i="49"/>
  <c r="H34" i="49"/>
  <c r="B35" i="49"/>
  <c r="O42" i="49"/>
  <c r="I45" i="49"/>
  <c r="H45" i="49"/>
  <c r="L61" i="49"/>
  <c r="I32" i="49"/>
  <c r="P32" i="49"/>
  <c r="H32" i="49"/>
  <c r="C41" i="49"/>
  <c r="I26" i="49"/>
  <c r="B44" i="49"/>
  <c r="H29" i="49"/>
  <c r="O29" i="49"/>
  <c r="O32" i="49"/>
  <c r="J33" i="49"/>
  <c r="B57" i="49"/>
  <c r="P40" i="49"/>
  <c r="H40" i="49"/>
  <c r="O40" i="49"/>
  <c r="P41" i="49"/>
  <c r="H41" i="49"/>
  <c r="O41" i="49"/>
  <c r="H42" i="49"/>
  <c r="B59" i="49"/>
  <c r="P42" i="49"/>
  <c r="P46" i="49"/>
  <c r="H46" i="49"/>
  <c r="O46" i="49"/>
  <c r="B63" i="49"/>
  <c r="P58" i="49"/>
  <c r="B62" i="49"/>
  <c r="I27" i="49"/>
  <c r="O58" i="49"/>
  <c r="L59" i="49"/>
  <c r="O30" i="48"/>
  <c r="P42" i="48"/>
  <c r="J27" i="48"/>
  <c r="I28" i="48"/>
  <c r="H30" i="48"/>
  <c r="I34" i="48"/>
  <c r="I45" i="48"/>
  <c r="I33" i="48"/>
  <c r="O42" i="48"/>
  <c r="I40" i="48"/>
  <c r="C57" i="48"/>
  <c r="I57" i="48" s="1"/>
  <c r="P44" i="48"/>
  <c r="B61" i="48"/>
  <c r="J44" i="48"/>
  <c r="I44" i="48"/>
  <c r="H44" i="48"/>
  <c r="I42" i="48"/>
  <c r="C59" i="48"/>
  <c r="J33" i="48"/>
  <c r="J34" i="48"/>
  <c r="L61" i="48"/>
  <c r="O31" i="48"/>
  <c r="O32" i="48"/>
  <c r="O33" i="48"/>
  <c r="J40" i="48"/>
  <c r="J42" i="48"/>
  <c r="O44" i="48"/>
  <c r="J46" i="48"/>
  <c r="B47" i="48"/>
  <c r="B48" i="48"/>
  <c r="O57" i="48"/>
  <c r="B59" i="48"/>
  <c r="L62" i="48"/>
  <c r="B63" i="48"/>
  <c r="J28" i="48"/>
  <c r="J45" i="48"/>
  <c r="B62" i="48"/>
  <c r="H25" i="48"/>
  <c r="H27" i="48"/>
  <c r="O27" i="48"/>
  <c r="O35" i="48" s="1"/>
  <c r="J29" i="48"/>
  <c r="I25" i="48"/>
  <c r="I26" i="48"/>
  <c r="I27" i="48"/>
  <c r="H28" i="48"/>
  <c r="O28" i="48"/>
  <c r="I31" i="48"/>
  <c r="H32" i="48"/>
  <c r="P32" i="48"/>
  <c r="P35" i="48" s="1"/>
  <c r="H33" i="48"/>
  <c r="P33" i="48"/>
  <c r="H34" i="48"/>
  <c r="O34" i="48"/>
  <c r="O40" i="48"/>
  <c r="C41" i="48"/>
  <c r="H41" i="48" s="1"/>
  <c r="O41" i="48"/>
  <c r="B43" i="48"/>
  <c r="H45" i="48"/>
  <c r="O45" i="48"/>
  <c r="O46" i="48"/>
  <c r="B49" i="48"/>
  <c r="O58" i="48"/>
  <c r="J32" i="48"/>
  <c r="B35" i="48"/>
  <c r="H29" i="48"/>
  <c r="O29" i="48"/>
  <c r="H40" i="48"/>
  <c r="P40" i="48"/>
  <c r="H42" i="48"/>
  <c r="H46" i="48"/>
  <c r="J29" i="47"/>
  <c r="P42" i="47"/>
  <c r="H25" i="47"/>
  <c r="J26" i="47"/>
  <c r="J30" i="47"/>
  <c r="J31" i="47"/>
  <c r="I46" i="47"/>
  <c r="I28" i="47"/>
  <c r="B43" i="47"/>
  <c r="H28" i="47"/>
  <c r="B44" i="47"/>
  <c r="O44" i="47" s="1"/>
  <c r="O29" i="47"/>
  <c r="H29" i="47"/>
  <c r="J33" i="47"/>
  <c r="B57" i="47"/>
  <c r="P40" i="47"/>
  <c r="H40" i="47"/>
  <c r="J40" i="47"/>
  <c r="O40" i="47"/>
  <c r="I41" i="47"/>
  <c r="I45" i="47"/>
  <c r="H45" i="47"/>
  <c r="I58" i="47"/>
  <c r="H58" i="47"/>
  <c r="I34" i="47"/>
  <c r="B49" i="47"/>
  <c r="H34" i="47"/>
  <c r="J25" i="47"/>
  <c r="H26" i="47"/>
  <c r="J27" i="47"/>
  <c r="O27" i="47"/>
  <c r="O35" i="47" s="1"/>
  <c r="J28" i="47"/>
  <c r="P29" i="47"/>
  <c r="I32" i="47"/>
  <c r="P32" i="47"/>
  <c r="H32" i="47"/>
  <c r="B47" i="47"/>
  <c r="J34" i="47"/>
  <c r="I40" i="47"/>
  <c r="J58" i="47"/>
  <c r="L61" i="47"/>
  <c r="B35" i="47"/>
  <c r="P28" i="47"/>
  <c r="P35" i="47" s="1"/>
  <c r="O28" i="47"/>
  <c r="I33" i="47"/>
  <c r="B48" i="47"/>
  <c r="P33" i="47"/>
  <c r="H33" i="47"/>
  <c r="P34" i="47"/>
  <c r="O34" i="47"/>
  <c r="H42" i="47"/>
  <c r="J45" i="47"/>
  <c r="P58" i="47"/>
  <c r="B62" i="47"/>
  <c r="J41" i="47"/>
  <c r="J42" i="47"/>
  <c r="I25" i="47"/>
  <c r="I26" i="47"/>
  <c r="I27" i="47"/>
  <c r="I31" i="47"/>
  <c r="O41" i="47"/>
  <c r="O45" i="47"/>
  <c r="O46" i="47"/>
  <c r="O58" i="47"/>
  <c r="L59" i="47"/>
  <c r="J46" i="47"/>
  <c r="B59" i="47"/>
  <c r="L62" i="47"/>
  <c r="B63" i="47"/>
  <c r="H41" i="47"/>
  <c r="H46" i="47"/>
  <c r="J25" i="46"/>
  <c r="J30" i="46"/>
  <c r="P42" i="46"/>
  <c r="I46" i="46"/>
  <c r="J45" i="46"/>
  <c r="C41" i="46"/>
  <c r="H26" i="46"/>
  <c r="I28" i="46"/>
  <c r="B43" i="46"/>
  <c r="H28" i="46"/>
  <c r="I31" i="46"/>
  <c r="H31" i="46"/>
  <c r="C42" i="46"/>
  <c r="H27" i="46"/>
  <c r="B61" i="46"/>
  <c r="J44" i="46"/>
  <c r="I44" i="46"/>
  <c r="H44" i="46"/>
  <c r="O31" i="46"/>
  <c r="P31" i="46"/>
  <c r="O44" i="46"/>
  <c r="P44" i="46"/>
  <c r="L61" i="46"/>
  <c r="P45" i="46"/>
  <c r="P57" i="46"/>
  <c r="O57" i="46"/>
  <c r="H42" i="46"/>
  <c r="P27" i="46"/>
  <c r="P35" i="46" s="1"/>
  <c r="O27" i="46"/>
  <c r="J28" i="46"/>
  <c r="P34" i="46"/>
  <c r="I45" i="46"/>
  <c r="H45" i="46"/>
  <c r="B62" i="46"/>
  <c r="H25" i="46"/>
  <c r="C40" i="46"/>
  <c r="H40" i="46" s="1"/>
  <c r="J26" i="46"/>
  <c r="P28" i="46"/>
  <c r="J31" i="46"/>
  <c r="I32" i="46"/>
  <c r="P32" i="46"/>
  <c r="H32" i="46"/>
  <c r="B47" i="46"/>
  <c r="O32" i="46"/>
  <c r="I33" i="46"/>
  <c r="P33" i="46"/>
  <c r="H33" i="46"/>
  <c r="B48" i="46"/>
  <c r="O33" i="46"/>
  <c r="I34" i="46"/>
  <c r="B49" i="46"/>
  <c r="H34" i="46"/>
  <c r="B35" i="46"/>
  <c r="J46" i="46"/>
  <c r="B59" i="46"/>
  <c r="B63" i="46"/>
  <c r="I25" i="46"/>
  <c r="I26" i="46"/>
  <c r="I27" i="46"/>
  <c r="O28" i="46"/>
  <c r="O34" i="46"/>
  <c r="O40" i="46"/>
  <c r="O41" i="46"/>
  <c r="O45" i="46"/>
  <c r="O46" i="46"/>
  <c r="O58" i="46"/>
  <c r="L59" i="46"/>
  <c r="J29" i="46"/>
  <c r="J41" i="46"/>
  <c r="J42" i="46"/>
  <c r="L62" i="46"/>
  <c r="H29" i="46"/>
  <c r="O29" i="46"/>
  <c r="P40" i="46"/>
  <c r="H41" i="46"/>
  <c r="H46" i="46"/>
  <c r="J26" i="45"/>
  <c r="P42" i="45"/>
  <c r="J25" i="45"/>
  <c r="J30" i="45"/>
  <c r="J31" i="45"/>
  <c r="I32" i="45"/>
  <c r="I46" i="45"/>
  <c r="C58" i="45"/>
  <c r="H58" i="45" s="1"/>
  <c r="I41" i="45"/>
  <c r="B61" i="45"/>
  <c r="J44" i="45"/>
  <c r="I44" i="45"/>
  <c r="H44" i="45"/>
  <c r="C59" i="45"/>
  <c r="I42" i="45"/>
  <c r="C57" i="45"/>
  <c r="J57" i="45" s="1"/>
  <c r="I40" i="45"/>
  <c r="P57" i="45"/>
  <c r="J28" i="45"/>
  <c r="J35" i="45" s="1"/>
  <c r="J32" i="45"/>
  <c r="J33" i="45"/>
  <c r="J34" i="45"/>
  <c r="B35" i="45"/>
  <c r="J45" i="45"/>
  <c r="L61" i="45"/>
  <c r="B62" i="45"/>
  <c r="H25" i="45"/>
  <c r="H26" i="45"/>
  <c r="H27" i="45"/>
  <c r="O27" i="45"/>
  <c r="J29" i="45"/>
  <c r="O31" i="45"/>
  <c r="O32" i="45"/>
  <c r="O33" i="45"/>
  <c r="J40" i="45"/>
  <c r="J41" i="45"/>
  <c r="J42" i="45"/>
  <c r="O44" i="45"/>
  <c r="J46" i="45"/>
  <c r="B47" i="45"/>
  <c r="B48" i="45"/>
  <c r="O57" i="45"/>
  <c r="B59" i="45"/>
  <c r="L62" i="45"/>
  <c r="B63" i="45"/>
  <c r="I25" i="45"/>
  <c r="I26" i="45"/>
  <c r="I27" i="45"/>
  <c r="H28" i="45"/>
  <c r="O28" i="45"/>
  <c r="I31" i="45"/>
  <c r="H32" i="45"/>
  <c r="P32" i="45"/>
  <c r="P35" i="45" s="1"/>
  <c r="H33" i="45"/>
  <c r="P33" i="45"/>
  <c r="H34" i="45"/>
  <c r="O34" i="45"/>
  <c r="O40" i="45"/>
  <c r="O41" i="45"/>
  <c r="B43" i="45"/>
  <c r="H45" i="45"/>
  <c r="O45" i="45"/>
  <c r="O46" i="45"/>
  <c r="B49" i="45"/>
  <c r="O58" i="45"/>
  <c r="H29" i="45"/>
  <c r="O29" i="45"/>
  <c r="H40" i="45"/>
  <c r="P40" i="45"/>
  <c r="H41" i="45"/>
  <c r="H42" i="45"/>
  <c r="H46" i="45"/>
  <c r="P29" i="44"/>
  <c r="H30" i="44"/>
  <c r="J25" i="44"/>
  <c r="J30" i="44"/>
  <c r="I45" i="44"/>
  <c r="B61" i="44"/>
  <c r="J44" i="44"/>
  <c r="I44" i="44"/>
  <c r="H44" i="44"/>
  <c r="P44" i="44"/>
  <c r="J28" i="44"/>
  <c r="J32" i="44"/>
  <c r="B62" i="44"/>
  <c r="H25" i="44"/>
  <c r="H26" i="44"/>
  <c r="H27" i="44"/>
  <c r="O27" i="44"/>
  <c r="J29" i="44"/>
  <c r="P30" i="44"/>
  <c r="P35" i="44" s="1"/>
  <c r="H31" i="44"/>
  <c r="O31" i="44"/>
  <c r="O32" i="44"/>
  <c r="O33" i="44"/>
  <c r="B40" i="44"/>
  <c r="B41" i="44"/>
  <c r="B42" i="44"/>
  <c r="O44" i="44"/>
  <c r="B46" i="44"/>
  <c r="B47" i="44"/>
  <c r="B48" i="44"/>
  <c r="L62" i="44"/>
  <c r="J33" i="44"/>
  <c r="B35" i="44"/>
  <c r="L61" i="44"/>
  <c r="I25" i="44"/>
  <c r="I26" i="44"/>
  <c r="I27" i="44"/>
  <c r="H28" i="44"/>
  <c r="O28" i="44"/>
  <c r="H32" i="44"/>
  <c r="P32" i="44"/>
  <c r="H33" i="44"/>
  <c r="P33" i="44"/>
  <c r="H34" i="44"/>
  <c r="O34" i="44"/>
  <c r="B43" i="44"/>
  <c r="H45" i="44"/>
  <c r="O45" i="44"/>
  <c r="B49" i="44"/>
  <c r="L59" i="44"/>
  <c r="J34" i="44"/>
  <c r="J45" i="44"/>
  <c r="H29" i="44"/>
  <c r="J25" i="43"/>
  <c r="J27" i="43"/>
  <c r="O27" i="43"/>
  <c r="J28" i="43"/>
  <c r="H30" i="43"/>
  <c r="H31" i="43"/>
  <c r="J26" i="43"/>
  <c r="H27" i="43"/>
  <c r="J30" i="43"/>
  <c r="J31" i="43"/>
  <c r="O31" i="43"/>
  <c r="I42" i="43"/>
  <c r="I46" i="43"/>
  <c r="I32" i="43"/>
  <c r="P32" i="43"/>
  <c r="H32" i="43"/>
  <c r="B47" i="43"/>
  <c r="C40" i="43"/>
  <c r="I25" i="43"/>
  <c r="P28" i="43"/>
  <c r="O28" i="43"/>
  <c r="I33" i="43"/>
  <c r="P33" i="43"/>
  <c r="H33" i="43"/>
  <c r="B48" i="43"/>
  <c r="P34" i="43"/>
  <c r="O34" i="43"/>
  <c r="J42" i="43"/>
  <c r="I45" i="43"/>
  <c r="H45" i="43"/>
  <c r="I28" i="43"/>
  <c r="B43" i="43"/>
  <c r="H28" i="43"/>
  <c r="J32" i="43"/>
  <c r="I34" i="43"/>
  <c r="B49" i="43"/>
  <c r="H34" i="43"/>
  <c r="B35" i="43"/>
  <c r="O48" i="43"/>
  <c r="P44" i="43"/>
  <c r="C41" i="43"/>
  <c r="I26" i="43"/>
  <c r="B44" i="43"/>
  <c r="O44" i="43" s="1"/>
  <c r="H29" i="43"/>
  <c r="O29" i="43"/>
  <c r="O32" i="43"/>
  <c r="J33" i="43"/>
  <c r="B57" i="43"/>
  <c r="P40" i="43"/>
  <c r="H40" i="43"/>
  <c r="O40" i="43"/>
  <c r="P41" i="43"/>
  <c r="H41" i="43"/>
  <c r="O41" i="43"/>
  <c r="H42" i="43"/>
  <c r="B59" i="43"/>
  <c r="P42" i="43"/>
  <c r="J45" i="43"/>
  <c r="P58" i="43"/>
  <c r="B62" i="43"/>
  <c r="I27" i="43"/>
  <c r="O45" i="43"/>
  <c r="O46" i="43"/>
  <c r="O58" i="43"/>
  <c r="L59" i="43"/>
  <c r="J46" i="43"/>
  <c r="L62" i="43"/>
  <c r="B63" i="43"/>
  <c r="H46" i="43"/>
  <c r="H59" i="42"/>
  <c r="I30" i="42"/>
  <c r="J42" i="42"/>
  <c r="I45" i="42"/>
  <c r="H27" i="42"/>
  <c r="I33" i="42"/>
  <c r="J45" i="42"/>
  <c r="J27" i="42"/>
  <c r="O29" i="42"/>
  <c r="J30" i="42"/>
  <c r="J33" i="42"/>
  <c r="H45" i="42"/>
  <c r="L62" i="42"/>
  <c r="P62" i="42" s="1"/>
  <c r="B65" i="42"/>
  <c r="J48" i="42"/>
  <c r="P48" i="42"/>
  <c r="O48" i="42"/>
  <c r="I48" i="42"/>
  <c r="H48" i="42"/>
  <c r="O25" i="42"/>
  <c r="J29" i="42"/>
  <c r="P32" i="42"/>
  <c r="H32" i="42"/>
  <c r="O34" i="42"/>
  <c r="P59" i="42"/>
  <c r="H26" i="42"/>
  <c r="P34" i="42"/>
  <c r="B40" i="42"/>
  <c r="B46" i="42"/>
  <c r="I59" i="42"/>
  <c r="P65" i="42"/>
  <c r="J25" i="42"/>
  <c r="I26" i="42"/>
  <c r="O26" i="42"/>
  <c r="I29" i="42"/>
  <c r="P29" i="42"/>
  <c r="P30" i="42"/>
  <c r="H31" i="42"/>
  <c r="J32" i="42"/>
  <c r="B41" i="42"/>
  <c r="I42" i="42"/>
  <c r="P42" i="42"/>
  <c r="B44" i="42"/>
  <c r="P44" i="42"/>
  <c r="O59" i="42"/>
  <c r="O32" i="42"/>
  <c r="B49" i="42"/>
  <c r="H34" i="42"/>
  <c r="B47" i="42"/>
  <c r="P25" i="42"/>
  <c r="B43" i="42"/>
  <c r="H28" i="42"/>
  <c r="H25" i="42"/>
  <c r="J26" i="42"/>
  <c r="P27" i="42"/>
  <c r="P28" i="42"/>
  <c r="H29" i="42"/>
  <c r="O31" i="42"/>
  <c r="I32" i="42"/>
  <c r="P33" i="42"/>
  <c r="H33" i="42"/>
  <c r="O33" i="42"/>
  <c r="I34" i="42"/>
  <c r="B35" i="42"/>
  <c r="H42" i="42"/>
  <c r="P43" i="42"/>
  <c r="O45" i="42"/>
  <c r="J59" i="42"/>
  <c r="B62" i="42"/>
  <c r="O65" i="42"/>
  <c r="J26" i="41"/>
  <c r="I45" i="41"/>
  <c r="B61" i="41"/>
  <c r="J44" i="41"/>
  <c r="I44" i="41"/>
  <c r="H44" i="41"/>
  <c r="P44" i="41"/>
  <c r="J28" i="41"/>
  <c r="J32" i="41"/>
  <c r="J33" i="41"/>
  <c r="J34" i="41"/>
  <c r="B35" i="41"/>
  <c r="J45" i="41"/>
  <c r="L61" i="41"/>
  <c r="B62" i="41"/>
  <c r="H25" i="41"/>
  <c r="H26" i="41"/>
  <c r="H27" i="41"/>
  <c r="O27" i="41"/>
  <c r="J29" i="41"/>
  <c r="O31" i="41"/>
  <c r="O32" i="41"/>
  <c r="O33" i="41"/>
  <c r="B40" i="41"/>
  <c r="B41" i="41"/>
  <c r="B42" i="41"/>
  <c r="O44" i="41"/>
  <c r="B46" i="41"/>
  <c r="B47" i="41"/>
  <c r="B48" i="41"/>
  <c r="L62" i="41"/>
  <c r="I25" i="41"/>
  <c r="I26" i="41"/>
  <c r="I27" i="41"/>
  <c r="H28" i="41"/>
  <c r="O28" i="41"/>
  <c r="I31" i="41"/>
  <c r="H32" i="41"/>
  <c r="P32" i="41"/>
  <c r="P35" i="41" s="1"/>
  <c r="H33" i="41"/>
  <c r="P33" i="41"/>
  <c r="H34" i="41"/>
  <c r="O34" i="41"/>
  <c r="B43" i="41"/>
  <c r="H45" i="41"/>
  <c r="O45" i="41"/>
  <c r="B49" i="41"/>
  <c r="L59" i="41"/>
  <c r="H29" i="41"/>
  <c r="O29" i="41"/>
  <c r="J26" i="40"/>
  <c r="B60" i="40"/>
  <c r="J43" i="40"/>
  <c r="P43" i="40"/>
  <c r="I43" i="40"/>
  <c r="O43" i="40"/>
  <c r="H43" i="40"/>
  <c r="P60" i="40"/>
  <c r="O60" i="40"/>
  <c r="B61" i="40"/>
  <c r="J44" i="40"/>
  <c r="I44" i="40"/>
  <c r="H44" i="40"/>
  <c r="P44" i="40"/>
  <c r="O25" i="40"/>
  <c r="O26" i="40"/>
  <c r="J28" i="40"/>
  <c r="I29" i="40"/>
  <c r="H30" i="40"/>
  <c r="O30" i="40"/>
  <c r="J32" i="40"/>
  <c r="J33" i="40"/>
  <c r="J34" i="40"/>
  <c r="B35" i="40"/>
  <c r="B45" i="40"/>
  <c r="L61" i="40"/>
  <c r="L65" i="40"/>
  <c r="H25" i="40"/>
  <c r="P25" i="40"/>
  <c r="H26" i="40"/>
  <c r="P26" i="40"/>
  <c r="H27" i="40"/>
  <c r="O27" i="40"/>
  <c r="J29" i="40"/>
  <c r="I30" i="40"/>
  <c r="H31" i="40"/>
  <c r="O31" i="40"/>
  <c r="O32" i="40"/>
  <c r="O33" i="40"/>
  <c r="B40" i="40"/>
  <c r="B41" i="40"/>
  <c r="B42" i="40"/>
  <c r="O42" i="40" s="1"/>
  <c r="O44" i="40"/>
  <c r="B46" i="40"/>
  <c r="B47" i="40"/>
  <c r="B48" i="40"/>
  <c r="O48" i="40" s="1"/>
  <c r="L62" i="40"/>
  <c r="I25" i="40"/>
  <c r="I26" i="40"/>
  <c r="I27" i="40"/>
  <c r="P27" i="40"/>
  <c r="H28" i="40"/>
  <c r="I31" i="40"/>
  <c r="H32" i="40"/>
  <c r="H33" i="40"/>
  <c r="H34" i="40"/>
  <c r="O34" i="40"/>
  <c r="B49" i="40"/>
  <c r="L59" i="40"/>
  <c r="J25" i="39"/>
  <c r="J26" i="39"/>
  <c r="J27" i="39"/>
  <c r="I28" i="39"/>
  <c r="P29" i="39"/>
  <c r="J31" i="39"/>
  <c r="I32" i="39"/>
  <c r="P45" i="39"/>
  <c r="B61" i="39"/>
  <c r="J44" i="39"/>
  <c r="I44" i="39"/>
  <c r="H44" i="39"/>
  <c r="P44" i="39"/>
  <c r="J28" i="39"/>
  <c r="B35" i="39"/>
  <c r="J45" i="39"/>
  <c r="L61" i="39"/>
  <c r="H25" i="39"/>
  <c r="P25" i="39"/>
  <c r="H26" i="39"/>
  <c r="P26" i="39"/>
  <c r="H27" i="39"/>
  <c r="O27" i="39"/>
  <c r="J29" i="39"/>
  <c r="I30" i="39"/>
  <c r="H31" i="39"/>
  <c r="O31" i="39"/>
  <c r="O32" i="39"/>
  <c r="O33" i="39"/>
  <c r="B40" i="39"/>
  <c r="B41" i="39"/>
  <c r="B42" i="39"/>
  <c r="O44" i="39"/>
  <c r="B46" i="39"/>
  <c r="B47" i="39"/>
  <c r="B48" i="39"/>
  <c r="I25" i="39"/>
  <c r="I26" i="39"/>
  <c r="I27" i="39"/>
  <c r="H28" i="39"/>
  <c r="O28" i="39"/>
  <c r="H32" i="39"/>
  <c r="P32" i="39"/>
  <c r="H33" i="39"/>
  <c r="P33" i="39"/>
  <c r="H34" i="39"/>
  <c r="O34" i="39"/>
  <c r="B43" i="39"/>
  <c r="H45" i="39"/>
  <c r="O45" i="39"/>
  <c r="B49" i="39"/>
  <c r="L59" i="39"/>
  <c r="J32" i="39"/>
  <c r="J33" i="39"/>
  <c r="J34" i="39"/>
  <c r="B62" i="39"/>
  <c r="I45" i="39"/>
  <c r="J26" i="38"/>
  <c r="I33" i="38"/>
  <c r="P45" i="38"/>
  <c r="B61" i="38"/>
  <c r="J44" i="38"/>
  <c r="I44" i="38"/>
  <c r="H44" i="38"/>
  <c r="P44" i="38"/>
  <c r="J32" i="38"/>
  <c r="J33" i="38"/>
  <c r="J34" i="38"/>
  <c r="L61" i="38"/>
  <c r="H25" i="38"/>
  <c r="H26" i="38"/>
  <c r="H27" i="38"/>
  <c r="O27" i="38"/>
  <c r="J29" i="38"/>
  <c r="I30" i="38"/>
  <c r="H31" i="38"/>
  <c r="O31" i="38"/>
  <c r="O32" i="38"/>
  <c r="O33" i="38"/>
  <c r="B40" i="38"/>
  <c r="B41" i="38"/>
  <c r="B42" i="38"/>
  <c r="O44" i="38"/>
  <c r="B46" i="38"/>
  <c r="B47" i="38"/>
  <c r="B48" i="38"/>
  <c r="B62" i="38"/>
  <c r="P62" i="38" s="1"/>
  <c r="I26" i="38"/>
  <c r="I27" i="38"/>
  <c r="H28" i="38"/>
  <c r="O28" i="38"/>
  <c r="H32" i="38"/>
  <c r="P32" i="38"/>
  <c r="H33" i="38"/>
  <c r="P33" i="38"/>
  <c r="P35" i="38" s="1"/>
  <c r="H34" i="38"/>
  <c r="O34" i="38"/>
  <c r="C40" i="38"/>
  <c r="C57" i="38" s="1"/>
  <c r="B43" i="38"/>
  <c r="H45" i="38"/>
  <c r="O45" i="38"/>
  <c r="B49" i="38"/>
  <c r="L59" i="38"/>
  <c r="J28" i="38"/>
  <c r="J35" i="38" s="1"/>
  <c r="B35" i="38"/>
  <c r="J45" i="38"/>
  <c r="H29" i="38"/>
  <c r="I45" i="38"/>
  <c r="O67" i="173" l="1"/>
  <c r="P67" i="173"/>
  <c r="J67" i="173"/>
  <c r="I67" i="173"/>
  <c r="H67" i="173"/>
  <c r="Q51" i="173"/>
  <c r="R51" i="173" s="1"/>
  <c r="I67" i="172"/>
  <c r="J67" i="172"/>
  <c r="O67" i="172"/>
  <c r="H67" i="172"/>
  <c r="P67" i="172"/>
  <c r="J67" i="171"/>
  <c r="O67" i="171"/>
  <c r="P67" i="171"/>
  <c r="I67" i="171"/>
  <c r="Q67" i="171" s="1"/>
  <c r="Q68" i="171" s="1"/>
  <c r="H67" i="171"/>
  <c r="J67" i="170"/>
  <c r="I67" i="170"/>
  <c r="H67" i="170"/>
  <c r="Q67" i="170" s="1"/>
  <c r="Q68" i="170" s="1"/>
  <c r="Q51" i="170"/>
  <c r="R51" i="170" s="1"/>
  <c r="O67" i="169"/>
  <c r="I67" i="169"/>
  <c r="Q50" i="169"/>
  <c r="Q51" i="169" s="1"/>
  <c r="R51" i="169" s="1"/>
  <c r="P67" i="169"/>
  <c r="J67" i="169"/>
  <c r="H67" i="169"/>
  <c r="P67" i="168"/>
  <c r="I67" i="168"/>
  <c r="O67" i="168"/>
  <c r="J67" i="168"/>
  <c r="H67" i="168"/>
  <c r="I67" i="167"/>
  <c r="P67" i="167"/>
  <c r="O67" i="167"/>
  <c r="J67" i="167"/>
  <c r="H67" i="167"/>
  <c r="H67" i="166"/>
  <c r="Q50" i="166"/>
  <c r="Q51" i="166" s="1"/>
  <c r="R51" i="166" s="1"/>
  <c r="P67" i="166"/>
  <c r="I67" i="166"/>
  <c r="O67" i="166"/>
  <c r="J67" i="166"/>
  <c r="J67" i="165"/>
  <c r="Q50" i="165"/>
  <c r="Q51" i="165" s="1"/>
  <c r="R51" i="165" s="1"/>
  <c r="P67" i="165"/>
  <c r="H67" i="165"/>
  <c r="O67" i="165"/>
  <c r="I67" i="165"/>
  <c r="J67" i="164"/>
  <c r="H67" i="164"/>
  <c r="I67" i="164"/>
  <c r="O67" i="164"/>
  <c r="Q67" i="164" s="1"/>
  <c r="Q68" i="164" s="1"/>
  <c r="P67" i="164"/>
  <c r="J67" i="163"/>
  <c r="Q50" i="163"/>
  <c r="Q51" i="163" s="1"/>
  <c r="R51" i="163" s="1"/>
  <c r="H67" i="163"/>
  <c r="O67" i="163"/>
  <c r="I67" i="163"/>
  <c r="P67" i="163"/>
  <c r="P67" i="162"/>
  <c r="H67" i="162"/>
  <c r="I67" i="162"/>
  <c r="J67" i="162"/>
  <c r="O67" i="162"/>
  <c r="I67" i="161"/>
  <c r="O67" i="161"/>
  <c r="J67" i="161"/>
  <c r="P67" i="161"/>
  <c r="H67" i="161"/>
  <c r="H67" i="160"/>
  <c r="O67" i="160"/>
  <c r="I67" i="160"/>
  <c r="Q67" i="160" s="1"/>
  <c r="Q68" i="160" s="1"/>
  <c r="J67" i="160"/>
  <c r="H67" i="159"/>
  <c r="O67" i="159"/>
  <c r="I67" i="159"/>
  <c r="P67" i="159"/>
  <c r="J67" i="159"/>
  <c r="Q50" i="159"/>
  <c r="Q51" i="159" s="1"/>
  <c r="R51" i="159" s="1"/>
  <c r="O67" i="158"/>
  <c r="P67" i="158"/>
  <c r="J67" i="158"/>
  <c r="I67" i="158"/>
  <c r="H67" i="158"/>
  <c r="Q50" i="158"/>
  <c r="Q51" i="158" s="1"/>
  <c r="R51" i="158" s="1"/>
  <c r="Q50" i="157"/>
  <c r="Q51" i="157" s="1"/>
  <c r="R51" i="157" s="1"/>
  <c r="I67" i="157"/>
  <c r="O67" i="157"/>
  <c r="P67" i="157"/>
  <c r="J67" i="157"/>
  <c r="H67" i="157"/>
  <c r="O67" i="156"/>
  <c r="I67" i="156"/>
  <c r="Q50" i="156"/>
  <c r="Q51" i="156" s="1"/>
  <c r="R51" i="156" s="1"/>
  <c r="P67" i="156"/>
  <c r="J67" i="156"/>
  <c r="H67" i="156"/>
  <c r="H67" i="155"/>
  <c r="O67" i="155"/>
  <c r="I67" i="155"/>
  <c r="P67" i="155"/>
  <c r="J67" i="155"/>
  <c r="I67" i="154"/>
  <c r="O67" i="154"/>
  <c r="Q50" i="154"/>
  <c r="Q51" i="154" s="1"/>
  <c r="R51" i="154" s="1"/>
  <c r="P67" i="154"/>
  <c r="H67" i="154"/>
  <c r="J67" i="154"/>
  <c r="J67" i="153"/>
  <c r="Q50" i="153"/>
  <c r="Q51" i="153" s="1"/>
  <c r="R51" i="153" s="1"/>
  <c r="H67" i="153"/>
  <c r="I67" i="153"/>
  <c r="Q67" i="153" s="1"/>
  <c r="Q68" i="153" s="1"/>
  <c r="O67" i="153"/>
  <c r="P67" i="152"/>
  <c r="I67" i="152"/>
  <c r="H67" i="152"/>
  <c r="O67" i="152"/>
  <c r="J67" i="152"/>
  <c r="P67" i="151"/>
  <c r="I67" i="151"/>
  <c r="J67" i="151"/>
  <c r="O67" i="151"/>
  <c r="H67" i="151"/>
  <c r="I67" i="150"/>
  <c r="P67" i="150"/>
  <c r="O67" i="150"/>
  <c r="J67" i="150"/>
  <c r="H67" i="150"/>
  <c r="I67" i="149"/>
  <c r="J67" i="149"/>
  <c r="O67" i="149"/>
  <c r="H67" i="149"/>
  <c r="Q67" i="149" s="1"/>
  <c r="Q68" i="149" s="1"/>
  <c r="P67" i="148"/>
  <c r="J67" i="148"/>
  <c r="O67" i="148"/>
  <c r="H67" i="148"/>
  <c r="H67" i="147"/>
  <c r="I67" i="147"/>
  <c r="J67" i="147"/>
  <c r="O67" i="146"/>
  <c r="I67" i="146"/>
  <c r="P67" i="146"/>
  <c r="J67" i="146"/>
  <c r="H67" i="146"/>
  <c r="Q50" i="146"/>
  <c r="Q51" i="146" s="1"/>
  <c r="R51" i="146" s="1"/>
  <c r="P67" i="145"/>
  <c r="J67" i="145"/>
  <c r="H67" i="145"/>
  <c r="I67" i="145"/>
  <c r="H67" i="144"/>
  <c r="I67" i="144"/>
  <c r="P67" i="144"/>
  <c r="J67" i="144"/>
  <c r="O67" i="144"/>
  <c r="J67" i="143"/>
  <c r="I67" i="143"/>
  <c r="P67" i="143"/>
  <c r="O67" i="143"/>
  <c r="H67" i="143"/>
  <c r="P67" i="142"/>
  <c r="J67" i="142"/>
  <c r="H67" i="142"/>
  <c r="Q50" i="142"/>
  <c r="Q51" i="142" s="1"/>
  <c r="R51" i="142" s="1"/>
  <c r="O67" i="142"/>
  <c r="I67" i="142"/>
  <c r="O67" i="141"/>
  <c r="J67" i="141"/>
  <c r="I67" i="141"/>
  <c r="H67" i="141"/>
  <c r="P67" i="141"/>
  <c r="H67" i="140"/>
  <c r="I67" i="140"/>
  <c r="O67" i="140"/>
  <c r="P67" i="140"/>
  <c r="J67" i="140"/>
  <c r="P67" i="139"/>
  <c r="H67" i="139"/>
  <c r="J67" i="139"/>
  <c r="I67" i="139"/>
  <c r="H67" i="138"/>
  <c r="I67" i="138"/>
  <c r="J67" i="138"/>
  <c r="P67" i="138"/>
  <c r="Q51" i="138"/>
  <c r="R51" i="138" s="1"/>
  <c r="Q67" i="137"/>
  <c r="Q68" i="137" s="1"/>
  <c r="I67" i="136"/>
  <c r="O67" i="136"/>
  <c r="Q50" i="136"/>
  <c r="Q51" i="136" s="1"/>
  <c r="R51" i="136" s="1"/>
  <c r="J67" i="136"/>
  <c r="H67" i="136"/>
  <c r="H67" i="135"/>
  <c r="O67" i="135"/>
  <c r="I67" i="135"/>
  <c r="J67" i="135"/>
  <c r="P67" i="135"/>
  <c r="Q50" i="134"/>
  <c r="Q51" i="134" s="1"/>
  <c r="R51" i="134" s="1"/>
  <c r="P67" i="134"/>
  <c r="I67" i="134"/>
  <c r="O67" i="134"/>
  <c r="J67" i="134"/>
  <c r="H67" i="134"/>
  <c r="H67" i="133"/>
  <c r="O67" i="133"/>
  <c r="I67" i="133"/>
  <c r="Q50" i="133"/>
  <c r="Q51" i="133" s="1"/>
  <c r="R51" i="133" s="1"/>
  <c r="P67" i="133"/>
  <c r="J67" i="133"/>
  <c r="I67" i="132"/>
  <c r="Q51" i="132"/>
  <c r="R51" i="132" s="1"/>
  <c r="H67" i="132"/>
  <c r="O67" i="132"/>
  <c r="P67" i="132"/>
  <c r="J67" i="132"/>
  <c r="H67" i="131"/>
  <c r="P67" i="131"/>
  <c r="J67" i="131"/>
  <c r="I67" i="131"/>
  <c r="O67" i="131"/>
  <c r="O67" i="130"/>
  <c r="J67" i="130"/>
  <c r="H67" i="130"/>
  <c r="P67" i="130"/>
  <c r="I67" i="130"/>
  <c r="Q50" i="130"/>
  <c r="Q51" i="130" s="1"/>
  <c r="R51" i="130" s="1"/>
  <c r="J67" i="129"/>
  <c r="P67" i="129"/>
  <c r="H67" i="129"/>
  <c r="I67" i="129"/>
  <c r="Q67" i="129" s="1"/>
  <c r="Q68" i="129" s="1"/>
  <c r="O67" i="129"/>
  <c r="Q50" i="129"/>
  <c r="Q51" i="129" s="1"/>
  <c r="R51" i="129" s="1"/>
  <c r="H67" i="128"/>
  <c r="Q50" i="128"/>
  <c r="Q51" i="128" s="1"/>
  <c r="R51" i="128" s="1"/>
  <c r="P67" i="128"/>
  <c r="I67" i="128"/>
  <c r="O67" i="128"/>
  <c r="J67" i="128"/>
  <c r="Q50" i="127"/>
  <c r="Q51" i="127" s="1"/>
  <c r="R51" i="127" s="1"/>
  <c r="O67" i="127"/>
  <c r="I67" i="127"/>
  <c r="H67" i="127"/>
  <c r="P67" i="127"/>
  <c r="J67" i="127"/>
  <c r="J67" i="126"/>
  <c r="H67" i="126"/>
  <c r="P67" i="126"/>
  <c r="I67" i="126"/>
  <c r="O67" i="126"/>
  <c r="I67" i="125"/>
  <c r="O67" i="125"/>
  <c r="P67" i="125"/>
  <c r="J67" i="125"/>
  <c r="H67" i="125"/>
  <c r="I67" i="124"/>
  <c r="O67" i="124"/>
  <c r="H67" i="124"/>
  <c r="Q67" i="124" s="1"/>
  <c r="Q68" i="124" s="1"/>
  <c r="J67" i="123"/>
  <c r="I67" i="123"/>
  <c r="P67" i="123"/>
  <c r="O67" i="123"/>
  <c r="Q67" i="123" s="1"/>
  <c r="Q68" i="123" s="1"/>
  <c r="Q51" i="123"/>
  <c r="R51" i="123" s="1"/>
  <c r="H67" i="122"/>
  <c r="O67" i="122"/>
  <c r="J67" i="122"/>
  <c r="I67" i="122"/>
  <c r="O67" i="121"/>
  <c r="I67" i="121"/>
  <c r="P67" i="121"/>
  <c r="J67" i="121"/>
  <c r="H67" i="121"/>
  <c r="Q50" i="120"/>
  <c r="Q51" i="120" s="1"/>
  <c r="R51" i="120" s="1"/>
  <c r="H67" i="120"/>
  <c r="I67" i="120"/>
  <c r="O67" i="120"/>
  <c r="J67" i="120"/>
  <c r="J67" i="119"/>
  <c r="H67" i="119"/>
  <c r="I67" i="119"/>
  <c r="P67" i="119"/>
  <c r="O67" i="119"/>
  <c r="P67" i="118"/>
  <c r="H67" i="118"/>
  <c r="I67" i="118"/>
  <c r="Q67" i="118" s="1"/>
  <c r="Q68" i="118" s="1"/>
  <c r="O67" i="118"/>
  <c r="J67" i="118"/>
  <c r="Q50" i="117"/>
  <c r="Q51" i="117" s="1"/>
  <c r="R51" i="117" s="1"/>
  <c r="I67" i="117"/>
  <c r="P67" i="117"/>
  <c r="O67" i="117"/>
  <c r="J67" i="117"/>
  <c r="H67" i="117"/>
  <c r="O67" i="116"/>
  <c r="H67" i="116"/>
  <c r="I67" i="116"/>
  <c r="Q50" i="116"/>
  <c r="Q51" i="116" s="1"/>
  <c r="R51" i="116" s="1"/>
  <c r="J67" i="116"/>
  <c r="O67" i="115"/>
  <c r="P67" i="115"/>
  <c r="J67" i="115"/>
  <c r="H67" i="115"/>
  <c r="I67" i="115"/>
  <c r="O67" i="114"/>
  <c r="J67" i="114"/>
  <c r="H67" i="114"/>
  <c r="P67" i="114"/>
  <c r="I67" i="114"/>
  <c r="Q50" i="114"/>
  <c r="Q51" i="114" s="1"/>
  <c r="R51" i="114" s="1"/>
  <c r="J67" i="113"/>
  <c r="Q50" i="113"/>
  <c r="Q51" i="113" s="1"/>
  <c r="R51" i="113" s="1"/>
  <c r="P67" i="113"/>
  <c r="I67" i="113"/>
  <c r="O67" i="113"/>
  <c r="H67" i="113"/>
  <c r="P67" i="112"/>
  <c r="O67" i="112"/>
  <c r="J67" i="112"/>
  <c r="Q50" i="112"/>
  <c r="Q51" i="112" s="1"/>
  <c r="R51" i="112" s="1"/>
  <c r="H67" i="112"/>
  <c r="I67" i="112"/>
  <c r="I67" i="111"/>
  <c r="P67" i="111"/>
  <c r="J67" i="111"/>
  <c r="H67" i="111"/>
  <c r="Q67" i="111" s="1"/>
  <c r="Q68" i="111" s="1"/>
  <c r="O67" i="111"/>
  <c r="Q50" i="111"/>
  <c r="Q51" i="111" s="1"/>
  <c r="R51" i="111" s="1"/>
  <c r="H67" i="110"/>
  <c r="O67" i="110"/>
  <c r="I67" i="110"/>
  <c r="Q50" i="110"/>
  <c r="Q51" i="110" s="1"/>
  <c r="R51" i="110" s="1"/>
  <c r="P67" i="110"/>
  <c r="J67" i="110"/>
  <c r="O67" i="109"/>
  <c r="P67" i="109"/>
  <c r="J67" i="109"/>
  <c r="H67" i="109"/>
  <c r="Q67" i="109" s="1"/>
  <c r="Q68" i="109" s="1"/>
  <c r="Q50" i="109"/>
  <c r="Q51" i="109" s="1"/>
  <c r="R51" i="109" s="1"/>
  <c r="I67" i="109"/>
  <c r="O67" i="108"/>
  <c r="H67" i="108"/>
  <c r="I67" i="108"/>
  <c r="P67" i="108"/>
  <c r="J67" i="108"/>
  <c r="J67" i="107"/>
  <c r="H67" i="107"/>
  <c r="P67" i="107"/>
  <c r="I67" i="107"/>
  <c r="Q50" i="107"/>
  <c r="Q51" i="107" s="1"/>
  <c r="R51" i="107" s="1"/>
  <c r="Q50" i="106"/>
  <c r="Q51" i="106" s="1"/>
  <c r="R51" i="106" s="1"/>
  <c r="P67" i="106"/>
  <c r="O67" i="106"/>
  <c r="J67" i="106"/>
  <c r="H67" i="106"/>
  <c r="H67" i="105"/>
  <c r="I67" i="105"/>
  <c r="O67" i="105"/>
  <c r="P67" i="105"/>
  <c r="J67" i="105"/>
  <c r="P67" i="104"/>
  <c r="H67" i="104"/>
  <c r="I67" i="104"/>
  <c r="O67" i="104"/>
  <c r="J67" i="104"/>
  <c r="Q51" i="104"/>
  <c r="R51" i="104" s="1"/>
  <c r="H67" i="103"/>
  <c r="P67" i="103"/>
  <c r="O67" i="103"/>
  <c r="J67" i="103"/>
  <c r="I67" i="103"/>
  <c r="Q50" i="103"/>
  <c r="Q51" i="103" s="1"/>
  <c r="R51" i="103" s="1"/>
  <c r="P67" i="102"/>
  <c r="J67" i="102"/>
  <c r="Q50" i="102"/>
  <c r="Q51" i="102" s="1"/>
  <c r="R51" i="102" s="1"/>
  <c r="H67" i="102"/>
  <c r="O67" i="102"/>
  <c r="I67" i="102"/>
  <c r="H67" i="101"/>
  <c r="I67" i="101"/>
  <c r="P67" i="101"/>
  <c r="Q50" i="101"/>
  <c r="Q51" i="101" s="1"/>
  <c r="R51" i="101" s="1"/>
  <c r="O67" i="101"/>
  <c r="J67" i="101"/>
  <c r="J67" i="100"/>
  <c r="O67" i="100"/>
  <c r="P67" i="100"/>
  <c r="Q67" i="100" s="1"/>
  <c r="Q68" i="100" s="1"/>
  <c r="I67" i="100"/>
  <c r="H67" i="100"/>
  <c r="Q50" i="99"/>
  <c r="Q51" i="99" s="1"/>
  <c r="R51" i="99" s="1"/>
  <c r="O67" i="99"/>
  <c r="I67" i="99"/>
  <c r="P67" i="99"/>
  <c r="J67" i="99"/>
  <c r="H67" i="99"/>
  <c r="I67" i="97"/>
  <c r="J67" i="97"/>
  <c r="H67" i="97"/>
  <c r="P67" i="97"/>
  <c r="O67" i="97"/>
  <c r="H67" i="96"/>
  <c r="O67" i="96"/>
  <c r="J67" i="96"/>
  <c r="P67" i="96"/>
  <c r="I67" i="96"/>
  <c r="P67" i="94"/>
  <c r="Q50" i="94"/>
  <c r="Q51" i="94" s="1"/>
  <c r="R51" i="94" s="1"/>
  <c r="H67" i="94"/>
  <c r="I67" i="94"/>
  <c r="O67" i="94"/>
  <c r="J67" i="94"/>
  <c r="O67" i="93"/>
  <c r="H67" i="93"/>
  <c r="Q67" i="93" s="1"/>
  <c r="Q68" i="93" s="1"/>
  <c r="O67" i="92"/>
  <c r="I67" i="92"/>
  <c r="Q50" i="92"/>
  <c r="Q51" i="92" s="1"/>
  <c r="R51" i="92" s="1"/>
  <c r="P67" i="92"/>
  <c r="J67" i="92"/>
  <c r="H67" i="92"/>
  <c r="H67" i="91"/>
  <c r="J67" i="91"/>
  <c r="I67" i="91"/>
  <c r="O67" i="91"/>
  <c r="Q67" i="91" s="1"/>
  <c r="Q68" i="91" s="1"/>
  <c r="J67" i="90"/>
  <c r="H67" i="90"/>
  <c r="O67" i="90"/>
  <c r="I67" i="90"/>
  <c r="Q50" i="90"/>
  <c r="Q51" i="90" s="1"/>
  <c r="R51" i="90" s="1"/>
  <c r="P67" i="90"/>
  <c r="Q50" i="89"/>
  <c r="Q51" i="89" s="1"/>
  <c r="R51" i="89" s="1"/>
  <c r="O67" i="89"/>
  <c r="H67" i="89"/>
  <c r="J67" i="89"/>
  <c r="P67" i="89"/>
  <c r="I67" i="89"/>
  <c r="H67" i="88"/>
  <c r="I67" i="88"/>
  <c r="Q50" i="88"/>
  <c r="Q51" i="88" s="1"/>
  <c r="R51" i="88" s="1"/>
  <c r="O67" i="88"/>
  <c r="P67" i="88"/>
  <c r="J67" i="88"/>
  <c r="O67" i="86"/>
  <c r="H67" i="86"/>
  <c r="J67" i="86"/>
  <c r="P67" i="86"/>
  <c r="I67" i="86"/>
  <c r="Q50" i="86"/>
  <c r="Q51" i="86" s="1"/>
  <c r="R51" i="86" s="1"/>
  <c r="Q50" i="85"/>
  <c r="Q51" i="85" s="1"/>
  <c r="R51" i="85" s="1"/>
  <c r="H67" i="85"/>
  <c r="O67" i="85"/>
  <c r="I67" i="85"/>
  <c r="P67" i="85"/>
  <c r="J67" i="85"/>
  <c r="I67" i="84"/>
  <c r="O67" i="84"/>
  <c r="P67" i="84"/>
  <c r="J67" i="84"/>
  <c r="Q50" i="84"/>
  <c r="Q51" i="84" s="1"/>
  <c r="R51" i="84" s="1"/>
  <c r="H67" i="84"/>
  <c r="H67" i="83"/>
  <c r="Q50" i="83"/>
  <c r="Q51" i="83" s="1"/>
  <c r="R51" i="83" s="1"/>
  <c r="I67" i="83"/>
  <c r="O67" i="83"/>
  <c r="P67" i="83"/>
  <c r="J67" i="83"/>
  <c r="I67" i="82"/>
  <c r="P67" i="82"/>
  <c r="J67" i="82"/>
  <c r="Q50" i="82"/>
  <c r="Q51" i="82" s="1"/>
  <c r="R51" i="82" s="1"/>
  <c r="O67" i="82"/>
  <c r="H67" i="82"/>
  <c r="J67" i="81"/>
  <c r="I67" i="81"/>
  <c r="P67" i="81"/>
  <c r="Q67" i="81" s="1"/>
  <c r="Q68" i="81" s="1"/>
  <c r="P67" i="80"/>
  <c r="O67" i="80"/>
  <c r="J67" i="80"/>
  <c r="H67" i="80"/>
  <c r="Q67" i="80" s="1"/>
  <c r="Q68" i="80" s="1"/>
  <c r="Q50" i="80"/>
  <c r="Q51" i="80" s="1"/>
  <c r="R51" i="80" s="1"/>
  <c r="I67" i="80"/>
  <c r="P67" i="79"/>
  <c r="O67" i="79"/>
  <c r="H67" i="79"/>
  <c r="J67" i="79"/>
  <c r="I67" i="79"/>
  <c r="J67" i="77"/>
  <c r="H67" i="77"/>
  <c r="P67" i="77"/>
  <c r="I67" i="77"/>
  <c r="O67" i="77"/>
  <c r="O67" i="76"/>
  <c r="J67" i="76"/>
  <c r="H67" i="76"/>
  <c r="P67" i="76"/>
  <c r="I67" i="76"/>
  <c r="Q50" i="76"/>
  <c r="Q51" i="76" s="1"/>
  <c r="R51" i="76" s="1"/>
  <c r="I67" i="75"/>
  <c r="Q50" i="75"/>
  <c r="Q51" i="75" s="1"/>
  <c r="R51" i="75" s="1"/>
  <c r="O67" i="75"/>
  <c r="P67" i="75"/>
  <c r="J67" i="75"/>
  <c r="H67" i="75"/>
  <c r="P67" i="74"/>
  <c r="O67" i="74"/>
  <c r="J67" i="74"/>
  <c r="H67" i="74"/>
  <c r="I67" i="74"/>
  <c r="I67" i="72"/>
  <c r="O67" i="72"/>
  <c r="J67" i="72"/>
  <c r="P67" i="72"/>
  <c r="H67" i="72"/>
  <c r="O67" i="71"/>
  <c r="J67" i="71"/>
  <c r="P67" i="71"/>
  <c r="H67" i="71"/>
  <c r="Q50" i="71"/>
  <c r="Q51" i="71" s="1"/>
  <c r="R51" i="71" s="1"/>
  <c r="I67" i="71"/>
  <c r="O67" i="70"/>
  <c r="H67" i="70"/>
  <c r="Q50" i="70"/>
  <c r="Q51" i="70" s="1"/>
  <c r="R51" i="70" s="1"/>
  <c r="I67" i="70"/>
  <c r="P67" i="70"/>
  <c r="J67" i="70"/>
  <c r="H67" i="69"/>
  <c r="Q50" i="69"/>
  <c r="Q51" i="69" s="1"/>
  <c r="R51" i="69" s="1"/>
  <c r="O67" i="69"/>
  <c r="I67" i="69"/>
  <c r="P67" i="69"/>
  <c r="J67" i="69"/>
  <c r="J67" i="68"/>
  <c r="H67" i="68"/>
  <c r="I67" i="68"/>
  <c r="P67" i="68"/>
  <c r="O67" i="68"/>
  <c r="Q51" i="68"/>
  <c r="R51" i="68" s="1"/>
  <c r="Q50" i="67"/>
  <c r="H67" i="67"/>
  <c r="P67" i="67"/>
  <c r="I67" i="67"/>
  <c r="Q51" i="67"/>
  <c r="R51" i="67" s="1"/>
  <c r="O67" i="67"/>
  <c r="J67" i="67"/>
  <c r="I67" i="65"/>
  <c r="P67" i="65"/>
  <c r="J67" i="65"/>
  <c r="H67" i="65"/>
  <c r="Q67" i="65" s="1"/>
  <c r="Q68" i="65" s="1"/>
  <c r="O67" i="65"/>
  <c r="I35" i="63"/>
  <c r="Q50" i="64"/>
  <c r="Q51" i="64" s="1"/>
  <c r="R51" i="64" s="1"/>
  <c r="H67" i="64"/>
  <c r="P67" i="64"/>
  <c r="I67" i="64"/>
  <c r="J35" i="63"/>
  <c r="P35" i="63"/>
  <c r="H35" i="63"/>
  <c r="P41" i="63"/>
  <c r="H41" i="63"/>
  <c r="O41" i="63"/>
  <c r="J41" i="63"/>
  <c r="B58" i="63"/>
  <c r="I41" i="63"/>
  <c r="B65" i="63"/>
  <c r="H48" i="63"/>
  <c r="J48" i="63"/>
  <c r="P48" i="63"/>
  <c r="I48" i="63"/>
  <c r="B57" i="63"/>
  <c r="P40" i="63"/>
  <c r="H40" i="63"/>
  <c r="O40" i="63"/>
  <c r="J40" i="63"/>
  <c r="I40" i="63"/>
  <c r="P65" i="63"/>
  <c r="O65" i="63"/>
  <c r="O35" i="63"/>
  <c r="J60" i="63"/>
  <c r="I60" i="63"/>
  <c r="H60" i="63"/>
  <c r="P46" i="63"/>
  <c r="H46" i="63"/>
  <c r="O46" i="63"/>
  <c r="B63" i="63"/>
  <c r="J46" i="63"/>
  <c r="I46" i="63"/>
  <c r="P45" i="63"/>
  <c r="I45" i="63"/>
  <c r="O45" i="63"/>
  <c r="H45" i="63"/>
  <c r="B62" i="63"/>
  <c r="J45" i="63"/>
  <c r="J64" i="63"/>
  <c r="P64" i="63"/>
  <c r="I64" i="63"/>
  <c r="O64" i="63"/>
  <c r="H64" i="63"/>
  <c r="J61" i="63"/>
  <c r="I61" i="63"/>
  <c r="H61" i="63"/>
  <c r="O48" i="63"/>
  <c r="O49" i="63"/>
  <c r="J49" i="63"/>
  <c r="I49" i="63"/>
  <c r="B66" i="63"/>
  <c r="P49" i="63"/>
  <c r="H49" i="63"/>
  <c r="H42" i="63"/>
  <c r="B59" i="63"/>
  <c r="O59" i="63" s="1"/>
  <c r="J42" i="63"/>
  <c r="I42" i="63"/>
  <c r="P42" i="63"/>
  <c r="O42" i="63"/>
  <c r="J35" i="62"/>
  <c r="P35" i="62"/>
  <c r="I35" i="62"/>
  <c r="H59" i="62"/>
  <c r="J59" i="62"/>
  <c r="I59" i="62"/>
  <c r="J57" i="62"/>
  <c r="H57" i="62"/>
  <c r="I57" i="62"/>
  <c r="B61" i="62"/>
  <c r="J44" i="62"/>
  <c r="I44" i="62"/>
  <c r="H44" i="62"/>
  <c r="B60" i="62"/>
  <c r="J43" i="62"/>
  <c r="J50" i="62" s="1"/>
  <c r="I43" i="62"/>
  <c r="P43" i="62"/>
  <c r="H43" i="62"/>
  <c r="O43" i="62"/>
  <c r="O44" i="62"/>
  <c r="O57" i="62"/>
  <c r="O63" i="62"/>
  <c r="H63" i="62"/>
  <c r="J63" i="62"/>
  <c r="I63" i="62"/>
  <c r="P63" i="62"/>
  <c r="P62" i="62"/>
  <c r="O62" i="62"/>
  <c r="I62" i="62"/>
  <c r="H62" i="62"/>
  <c r="J62" i="62"/>
  <c r="O49" i="62"/>
  <c r="I49" i="62"/>
  <c r="J49" i="62"/>
  <c r="P49" i="62"/>
  <c r="B66" i="62"/>
  <c r="H49" i="62"/>
  <c r="H35" i="62"/>
  <c r="B65" i="62"/>
  <c r="O48" i="62"/>
  <c r="H48" i="62"/>
  <c r="J48" i="62"/>
  <c r="P48" i="62"/>
  <c r="I48" i="62"/>
  <c r="P57" i="62"/>
  <c r="O59" i="62"/>
  <c r="P59" i="62"/>
  <c r="O61" i="62"/>
  <c r="P61" i="62"/>
  <c r="P47" i="62"/>
  <c r="H47" i="62"/>
  <c r="H50" i="62" s="1"/>
  <c r="B64" i="62"/>
  <c r="O47" i="62"/>
  <c r="J47" i="62"/>
  <c r="I47" i="62"/>
  <c r="O35" i="60"/>
  <c r="H35" i="60"/>
  <c r="P35" i="60"/>
  <c r="B60" i="60"/>
  <c r="J43" i="60"/>
  <c r="P43" i="60"/>
  <c r="I43" i="60"/>
  <c r="H43" i="60"/>
  <c r="O43" i="60"/>
  <c r="P47" i="60"/>
  <c r="H47" i="60"/>
  <c r="J47" i="60"/>
  <c r="J50" i="60" s="1"/>
  <c r="B64" i="60"/>
  <c r="O47" i="60"/>
  <c r="I47" i="60"/>
  <c r="P62" i="60"/>
  <c r="O62" i="60"/>
  <c r="O49" i="60"/>
  <c r="J49" i="60"/>
  <c r="I49" i="60"/>
  <c r="P49" i="60"/>
  <c r="B66" i="60"/>
  <c r="H49" i="60"/>
  <c r="H59" i="60"/>
  <c r="J59" i="60"/>
  <c r="I59" i="60"/>
  <c r="O59" i="60"/>
  <c r="P59" i="60"/>
  <c r="I35" i="60"/>
  <c r="J57" i="60"/>
  <c r="I57" i="60"/>
  <c r="H57" i="60"/>
  <c r="B61" i="60"/>
  <c r="J44" i="60"/>
  <c r="I44" i="60"/>
  <c r="H44" i="60"/>
  <c r="P44" i="60"/>
  <c r="J35" i="60"/>
  <c r="O63" i="60"/>
  <c r="H63" i="60"/>
  <c r="J63" i="60"/>
  <c r="P63" i="60"/>
  <c r="I63" i="60"/>
  <c r="I62" i="60"/>
  <c r="H62" i="60"/>
  <c r="J62" i="60"/>
  <c r="B65" i="60"/>
  <c r="O48" i="60"/>
  <c r="O50" i="60" s="1"/>
  <c r="H48" i="60"/>
  <c r="J48" i="60"/>
  <c r="P48" i="60"/>
  <c r="I48" i="60"/>
  <c r="J35" i="59"/>
  <c r="P62" i="59"/>
  <c r="O62" i="59"/>
  <c r="B61" i="59"/>
  <c r="J44" i="59"/>
  <c r="I44" i="59"/>
  <c r="H44" i="59"/>
  <c r="H59" i="59"/>
  <c r="J59" i="59"/>
  <c r="I59" i="59"/>
  <c r="J57" i="59"/>
  <c r="I57" i="59"/>
  <c r="H57" i="59"/>
  <c r="O44" i="59"/>
  <c r="O49" i="59"/>
  <c r="I49" i="59"/>
  <c r="J49" i="59"/>
  <c r="P49" i="59"/>
  <c r="B66" i="59"/>
  <c r="H49" i="59"/>
  <c r="H35" i="59"/>
  <c r="B65" i="59"/>
  <c r="H48" i="59"/>
  <c r="J48" i="59"/>
  <c r="P48" i="59"/>
  <c r="I48" i="59"/>
  <c r="O57" i="59"/>
  <c r="P47" i="59"/>
  <c r="H47" i="59"/>
  <c r="B64" i="59"/>
  <c r="O47" i="59"/>
  <c r="J47" i="59"/>
  <c r="I47" i="59"/>
  <c r="O59" i="59"/>
  <c r="P59" i="59"/>
  <c r="O63" i="59"/>
  <c r="H63" i="59"/>
  <c r="J63" i="59"/>
  <c r="P63" i="59"/>
  <c r="I63" i="59"/>
  <c r="I35" i="59"/>
  <c r="I62" i="59"/>
  <c r="H62" i="59"/>
  <c r="J62" i="59"/>
  <c r="P50" i="59"/>
  <c r="P44" i="59"/>
  <c r="B60" i="59"/>
  <c r="B67" i="59" s="1"/>
  <c r="J43" i="59"/>
  <c r="I43" i="59"/>
  <c r="P43" i="59"/>
  <c r="H43" i="59"/>
  <c r="O43" i="59"/>
  <c r="O50" i="59" s="1"/>
  <c r="P57" i="59"/>
  <c r="Q35" i="58"/>
  <c r="P47" i="58"/>
  <c r="H47" i="58"/>
  <c r="B64" i="58"/>
  <c r="O47" i="58"/>
  <c r="J47" i="58"/>
  <c r="I47" i="58"/>
  <c r="I66" i="58"/>
  <c r="O66" i="58"/>
  <c r="H66" i="58"/>
  <c r="J66" i="58"/>
  <c r="P66" i="58"/>
  <c r="P62" i="58"/>
  <c r="P46" i="58"/>
  <c r="H46" i="58"/>
  <c r="B63" i="58"/>
  <c r="J46" i="58"/>
  <c r="I46" i="58"/>
  <c r="O46" i="58"/>
  <c r="P65" i="58"/>
  <c r="O48" i="58"/>
  <c r="B57" i="58"/>
  <c r="P40" i="58"/>
  <c r="P50" i="58" s="1"/>
  <c r="H40" i="58"/>
  <c r="J40" i="58"/>
  <c r="I40" i="58"/>
  <c r="O40" i="58"/>
  <c r="H42" i="58"/>
  <c r="B59" i="58"/>
  <c r="J42" i="58"/>
  <c r="I42" i="58"/>
  <c r="J60" i="58"/>
  <c r="I60" i="58"/>
  <c r="H60" i="58"/>
  <c r="I45" i="58"/>
  <c r="B62" i="58"/>
  <c r="J45" i="58"/>
  <c r="O45" i="58"/>
  <c r="H45" i="58"/>
  <c r="B65" i="58"/>
  <c r="H48" i="58"/>
  <c r="J48" i="58"/>
  <c r="I48" i="58"/>
  <c r="P41" i="58"/>
  <c r="H41" i="58"/>
  <c r="J41" i="58"/>
  <c r="B58" i="58"/>
  <c r="I41" i="58"/>
  <c r="O41" i="58"/>
  <c r="P61" i="58"/>
  <c r="O61" i="58"/>
  <c r="J61" i="58"/>
  <c r="I61" i="58"/>
  <c r="H61" i="58"/>
  <c r="J35" i="57"/>
  <c r="B65" i="57"/>
  <c r="O48" i="57"/>
  <c r="H48" i="57"/>
  <c r="J48" i="57"/>
  <c r="P48" i="57"/>
  <c r="I48" i="57"/>
  <c r="B57" i="57"/>
  <c r="P40" i="57"/>
  <c r="H40" i="57"/>
  <c r="O40" i="57"/>
  <c r="J40" i="57"/>
  <c r="I40" i="57"/>
  <c r="O35" i="57"/>
  <c r="J60" i="57"/>
  <c r="I60" i="57"/>
  <c r="H60" i="57"/>
  <c r="I35" i="57"/>
  <c r="P47" i="57"/>
  <c r="H47" i="57"/>
  <c r="B64" i="57"/>
  <c r="O47" i="57"/>
  <c r="J47" i="57"/>
  <c r="I47" i="57"/>
  <c r="I62" i="57"/>
  <c r="H62" i="57"/>
  <c r="J62" i="57"/>
  <c r="O62" i="57"/>
  <c r="P46" i="57"/>
  <c r="H46" i="57"/>
  <c r="O46" i="57"/>
  <c r="B63" i="57"/>
  <c r="J46" i="57"/>
  <c r="I46" i="57"/>
  <c r="O42" i="57"/>
  <c r="H42" i="57"/>
  <c r="B59" i="57"/>
  <c r="J42" i="57"/>
  <c r="P42" i="57"/>
  <c r="I42" i="57"/>
  <c r="P35" i="57"/>
  <c r="P61" i="57"/>
  <c r="O61" i="57"/>
  <c r="P62" i="57"/>
  <c r="P41" i="57"/>
  <c r="H41" i="57"/>
  <c r="O41" i="57"/>
  <c r="J41" i="57"/>
  <c r="B58" i="57"/>
  <c r="I41" i="57"/>
  <c r="H35" i="57"/>
  <c r="P66" i="57"/>
  <c r="I66" i="57"/>
  <c r="O66" i="57"/>
  <c r="H66" i="57"/>
  <c r="J66" i="57"/>
  <c r="O60" i="57"/>
  <c r="J35" i="56"/>
  <c r="I62" i="56"/>
  <c r="J62" i="56"/>
  <c r="H62" i="56"/>
  <c r="O59" i="56"/>
  <c r="I35" i="56"/>
  <c r="B65" i="56"/>
  <c r="H48" i="56"/>
  <c r="I48" i="56"/>
  <c r="J48" i="56"/>
  <c r="P48" i="56"/>
  <c r="H42" i="56"/>
  <c r="P42" i="56"/>
  <c r="B59" i="56"/>
  <c r="J42" i="56"/>
  <c r="I42" i="56"/>
  <c r="O62" i="56"/>
  <c r="O49" i="56"/>
  <c r="B66" i="56"/>
  <c r="H49" i="56"/>
  <c r="J49" i="56"/>
  <c r="P49" i="56"/>
  <c r="I49" i="56"/>
  <c r="B60" i="56"/>
  <c r="J43" i="56"/>
  <c r="O43" i="56"/>
  <c r="P43" i="56"/>
  <c r="I43" i="56"/>
  <c r="H43" i="56"/>
  <c r="P47" i="56"/>
  <c r="H47" i="56"/>
  <c r="B64" i="56"/>
  <c r="O47" i="56"/>
  <c r="J47" i="56"/>
  <c r="I47" i="56"/>
  <c r="P41" i="56"/>
  <c r="H41" i="56"/>
  <c r="O41" i="56"/>
  <c r="J41" i="56"/>
  <c r="B58" i="56"/>
  <c r="I41" i="56"/>
  <c r="O48" i="56"/>
  <c r="J61" i="56"/>
  <c r="I61" i="56"/>
  <c r="H61" i="56"/>
  <c r="P62" i="56"/>
  <c r="P46" i="56"/>
  <c r="H46" i="56"/>
  <c r="O46" i="56"/>
  <c r="B63" i="56"/>
  <c r="J46" i="56"/>
  <c r="I46" i="56"/>
  <c r="B57" i="56"/>
  <c r="P40" i="56"/>
  <c r="H40" i="56"/>
  <c r="O40" i="56"/>
  <c r="J40" i="56"/>
  <c r="I40" i="56"/>
  <c r="H35" i="56"/>
  <c r="Q35" i="56" s="1"/>
  <c r="O42" i="56"/>
  <c r="I35" i="55"/>
  <c r="P48" i="55"/>
  <c r="O48" i="55"/>
  <c r="B65" i="55"/>
  <c r="J48" i="55"/>
  <c r="I48" i="55"/>
  <c r="H48" i="55"/>
  <c r="P60" i="55"/>
  <c r="O60" i="55"/>
  <c r="B60" i="55"/>
  <c r="J43" i="55"/>
  <c r="I43" i="55"/>
  <c r="H43" i="55"/>
  <c r="P43" i="55"/>
  <c r="H35" i="55"/>
  <c r="O46" i="55"/>
  <c r="B63" i="55"/>
  <c r="H46" i="55"/>
  <c r="J46" i="55"/>
  <c r="P46" i="55"/>
  <c r="I46" i="55"/>
  <c r="O40" i="55"/>
  <c r="I40" i="55"/>
  <c r="P40" i="55"/>
  <c r="B57" i="55"/>
  <c r="J40" i="55"/>
  <c r="H40" i="55"/>
  <c r="P35" i="55"/>
  <c r="O35" i="55"/>
  <c r="O41" i="55"/>
  <c r="P41" i="55"/>
  <c r="B58" i="55"/>
  <c r="I41" i="55"/>
  <c r="H41" i="55"/>
  <c r="J41" i="55"/>
  <c r="B64" i="55"/>
  <c r="O47" i="55"/>
  <c r="I47" i="55"/>
  <c r="H47" i="55"/>
  <c r="P47" i="55"/>
  <c r="J47" i="55"/>
  <c r="J35" i="55"/>
  <c r="J49" i="55"/>
  <c r="I49" i="55"/>
  <c r="B66" i="55"/>
  <c r="H49" i="55"/>
  <c r="P49" i="55"/>
  <c r="O49" i="55"/>
  <c r="O62" i="55"/>
  <c r="P62" i="55"/>
  <c r="I61" i="55"/>
  <c r="H61" i="55"/>
  <c r="J61" i="55"/>
  <c r="O43" i="55"/>
  <c r="J35" i="54"/>
  <c r="O35" i="54"/>
  <c r="P35" i="54"/>
  <c r="I35" i="54"/>
  <c r="P47" i="54"/>
  <c r="H47" i="54"/>
  <c r="B64" i="54"/>
  <c r="O47" i="54"/>
  <c r="J47" i="54"/>
  <c r="I47" i="54"/>
  <c r="H35" i="54"/>
  <c r="O59" i="54"/>
  <c r="P59" i="54"/>
  <c r="I40" i="54"/>
  <c r="J41" i="54"/>
  <c r="B65" i="54"/>
  <c r="O48" i="54"/>
  <c r="H48" i="54"/>
  <c r="J48" i="54"/>
  <c r="P48" i="54"/>
  <c r="I48" i="54"/>
  <c r="B61" i="54"/>
  <c r="J44" i="54"/>
  <c r="I44" i="54"/>
  <c r="H44" i="54"/>
  <c r="O44" i="54"/>
  <c r="B60" i="54"/>
  <c r="J43" i="54"/>
  <c r="I43" i="54"/>
  <c r="P43" i="54"/>
  <c r="H43" i="54"/>
  <c r="O43" i="54"/>
  <c r="P62" i="54"/>
  <c r="O62" i="54"/>
  <c r="H59" i="54"/>
  <c r="J59" i="54"/>
  <c r="I59" i="54"/>
  <c r="J57" i="54"/>
  <c r="I57" i="54"/>
  <c r="H57" i="54"/>
  <c r="I62" i="54"/>
  <c r="H62" i="54"/>
  <c r="J62" i="54"/>
  <c r="O49" i="54"/>
  <c r="I49" i="54"/>
  <c r="J49" i="54"/>
  <c r="P49" i="54"/>
  <c r="B66" i="54"/>
  <c r="H49" i="54"/>
  <c r="P61" i="54"/>
  <c r="J40" i="54"/>
  <c r="I58" i="54"/>
  <c r="H58" i="54"/>
  <c r="J58" i="54"/>
  <c r="H63" i="54"/>
  <c r="J63" i="54"/>
  <c r="P63" i="54"/>
  <c r="I63" i="54"/>
  <c r="H40" i="54"/>
  <c r="I35" i="53"/>
  <c r="O35" i="53"/>
  <c r="J35" i="53"/>
  <c r="B60" i="53"/>
  <c r="J43" i="53"/>
  <c r="O43" i="53"/>
  <c r="P43" i="53"/>
  <c r="I43" i="53"/>
  <c r="H43" i="53"/>
  <c r="I62" i="53"/>
  <c r="H62" i="53"/>
  <c r="J62" i="53"/>
  <c r="B65" i="53"/>
  <c r="H48" i="53"/>
  <c r="I48" i="53"/>
  <c r="J48" i="53"/>
  <c r="P48" i="53"/>
  <c r="H42" i="53"/>
  <c r="P42" i="53"/>
  <c r="I42" i="53"/>
  <c r="B59" i="53"/>
  <c r="P59" i="53" s="1"/>
  <c r="J42" i="53"/>
  <c r="O49" i="53"/>
  <c r="H49" i="53"/>
  <c r="J49" i="53"/>
  <c r="I49" i="53"/>
  <c r="B66" i="53"/>
  <c r="P49" i="53"/>
  <c r="P47" i="53"/>
  <c r="H47" i="53"/>
  <c r="I47" i="53"/>
  <c r="B64" i="53"/>
  <c r="O47" i="53"/>
  <c r="J47" i="53"/>
  <c r="P41" i="53"/>
  <c r="H41" i="53"/>
  <c r="O41" i="53"/>
  <c r="I41" i="53"/>
  <c r="J41" i="53"/>
  <c r="B58" i="53"/>
  <c r="H35" i="53"/>
  <c r="Q35" i="53" s="1"/>
  <c r="O62" i="53"/>
  <c r="J61" i="53"/>
  <c r="I61" i="53"/>
  <c r="H61" i="53"/>
  <c r="P46" i="53"/>
  <c r="H46" i="53"/>
  <c r="I46" i="53"/>
  <c r="O46" i="53"/>
  <c r="B63" i="53"/>
  <c r="J46" i="53"/>
  <c r="B57" i="53"/>
  <c r="P40" i="53"/>
  <c r="P50" i="53" s="1"/>
  <c r="H40" i="53"/>
  <c r="O40" i="53"/>
  <c r="I40" i="53"/>
  <c r="I50" i="53" s="1"/>
  <c r="J40" i="53"/>
  <c r="J50" i="53" s="1"/>
  <c r="P61" i="53"/>
  <c r="O61" i="53"/>
  <c r="O48" i="53"/>
  <c r="P62" i="53"/>
  <c r="P35" i="52"/>
  <c r="J35" i="52"/>
  <c r="O35" i="52"/>
  <c r="O59" i="52"/>
  <c r="P59" i="52"/>
  <c r="B65" i="52"/>
  <c r="H48" i="52"/>
  <c r="P48" i="52"/>
  <c r="P50" i="52" s="1"/>
  <c r="I48" i="52"/>
  <c r="J48" i="52"/>
  <c r="I42" i="52"/>
  <c r="C59" i="52"/>
  <c r="J59" i="52" s="1"/>
  <c r="I35" i="52"/>
  <c r="P62" i="52"/>
  <c r="O62" i="52"/>
  <c r="P47" i="52"/>
  <c r="H47" i="52"/>
  <c r="I47" i="52"/>
  <c r="B64" i="52"/>
  <c r="O47" i="52"/>
  <c r="J47" i="52"/>
  <c r="J61" i="52"/>
  <c r="I61" i="52"/>
  <c r="H61" i="52"/>
  <c r="C57" i="52"/>
  <c r="I40" i="52"/>
  <c r="O63" i="52"/>
  <c r="H63" i="52"/>
  <c r="I63" i="52"/>
  <c r="P63" i="52"/>
  <c r="J63" i="52"/>
  <c r="I41" i="52"/>
  <c r="C58" i="52"/>
  <c r="H42" i="52"/>
  <c r="H41" i="52"/>
  <c r="I62" i="52"/>
  <c r="H62" i="52"/>
  <c r="J62" i="52"/>
  <c r="O49" i="52"/>
  <c r="I49" i="52"/>
  <c r="J49" i="52"/>
  <c r="B66" i="52"/>
  <c r="H49" i="52"/>
  <c r="H50" i="52" s="1"/>
  <c r="P49" i="52"/>
  <c r="I43" i="52"/>
  <c r="H43" i="52"/>
  <c r="B60" i="52"/>
  <c r="J43" i="52"/>
  <c r="J50" i="52" s="1"/>
  <c r="O43" i="52"/>
  <c r="P43" i="52"/>
  <c r="P61" i="52"/>
  <c r="O61" i="52"/>
  <c r="O48" i="52"/>
  <c r="H35" i="52"/>
  <c r="H35" i="51"/>
  <c r="J48" i="51"/>
  <c r="P35" i="51"/>
  <c r="J35" i="51"/>
  <c r="I66" i="51"/>
  <c r="H66" i="51"/>
  <c r="J66" i="51"/>
  <c r="P50" i="51"/>
  <c r="H59" i="51"/>
  <c r="J59" i="51"/>
  <c r="I59" i="51"/>
  <c r="I58" i="51"/>
  <c r="H58" i="51"/>
  <c r="J58" i="51"/>
  <c r="H65" i="51"/>
  <c r="J61" i="51"/>
  <c r="I61" i="51"/>
  <c r="H61" i="51"/>
  <c r="O50" i="51"/>
  <c r="I35" i="51"/>
  <c r="Q35" i="51" s="1"/>
  <c r="I45" i="51"/>
  <c r="H45" i="51"/>
  <c r="H50" i="51" s="1"/>
  <c r="B62" i="51"/>
  <c r="O62" i="51" s="1"/>
  <c r="O67" i="51" s="1"/>
  <c r="J45" i="51"/>
  <c r="J50" i="51" s="1"/>
  <c r="O35" i="51"/>
  <c r="I65" i="51"/>
  <c r="J60" i="51"/>
  <c r="I60" i="51"/>
  <c r="H60" i="51"/>
  <c r="J64" i="51"/>
  <c r="P64" i="51"/>
  <c r="I64" i="51"/>
  <c r="H64" i="51"/>
  <c r="O63" i="51"/>
  <c r="H63" i="51"/>
  <c r="J63" i="51"/>
  <c r="P63" i="51"/>
  <c r="I63" i="51"/>
  <c r="I48" i="51"/>
  <c r="I50" i="51" s="1"/>
  <c r="P59" i="51"/>
  <c r="J35" i="50"/>
  <c r="O35" i="50"/>
  <c r="P62" i="50"/>
  <c r="O62" i="50"/>
  <c r="I35" i="50"/>
  <c r="I58" i="50"/>
  <c r="H58" i="50"/>
  <c r="J58" i="50"/>
  <c r="P47" i="50"/>
  <c r="H47" i="50"/>
  <c r="J47" i="50"/>
  <c r="B64" i="50"/>
  <c r="O47" i="50"/>
  <c r="I47" i="50"/>
  <c r="B65" i="50"/>
  <c r="H48" i="50"/>
  <c r="J48" i="50"/>
  <c r="P48" i="50"/>
  <c r="I48" i="50"/>
  <c r="H59" i="50"/>
  <c r="J59" i="50"/>
  <c r="I59" i="50"/>
  <c r="B61" i="50"/>
  <c r="J44" i="50"/>
  <c r="H44" i="50"/>
  <c r="I44" i="50"/>
  <c r="O49" i="50"/>
  <c r="J49" i="50"/>
  <c r="I49" i="50"/>
  <c r="P49" i="50"/>
  <c r="B66" i="50"/>
  <c r="H49" i="50"/>
  <c r="O44" i="50"/>
  <c r="O63" i="50"/>
  <c r="H63" i="50"/>
  <c r="J63" i="50"/>
  <c r="I63" i="50"/>
  <c r="P63" i="50"/>
  <c r="O59" i="50"/>
  <c r="P59" i="50"/>
  <c r="I62" i="50"/>
  <c r="H62" i="50"/>
  <c r="J62" i="50"/>
  <c r="B60" i="50"/>
  <c r="J43" i="50"/>
  <c r="I43" i="50"/>
  <c r="I50" i="50" s="1"/>
  <c r="O43" i="50"/>
  <c r="P43" i="50"/>
  <c r="P50" i="50" s="1"/>
  <c r="H43" i="50"/>
  <c r="H35" i="50"/>
  <c r="J57" i="50"/>
  <c r="H57" i="50"/>
  <c r="I57" i="50"/>
  <c r="O35" i="49"/>
  <c r="C58" i="49"/>
  <c r="J41" i="49"/>
  <c r="I41" i="49"/>
  <c r="I62" i="49"/>
  <c r="H62" i="49"/>
  <c r="J62" i="49"/>
  <c r="H59" i="49"/>
  <c r="J59" i="49"/>
  <c r="I59" i="49"/>
  <c r="H57" i="49"/>
  <c r="P57" i="49"/>
  <c r="C57" i="49"/>
  <c r="I57" i="49" s="1"/>
  <c r="J40" i="49"/>
  <c r="I40" i="49"/>
  <c r="P62" i="49"/>
  <c r="O62" i="49"/>
  <c r="I35" i="49"/>
  <c r="O59" i="49"/>
  <c r="P59" i="49"/>
  <c r="B61" i="49"/>
  <c r="J44" i="49"/>
  <c r="I44" i="49"/>
  <c r="H44" i="49"/>
  <c r="O49" i="49"/>
  <c r="J49" i="49"/>
  <c r="I49" i="49"/>
  <c r="P49" i="49"/>
  <c r="B66" i="49"/>
  <c r="H49" i="49"/>
  <c r="P47" i="49"/>
  <c r="H47" i="49"/>
  <c r="B64" i="49"/>
  <c r="O47" i="49"/>
  <c r="J47" i="49"/>
  <c r="I47" i="49"/>
  <c r="B65" i="49"/>
  <c r="O48" i="49"/>
  <c r="H48" i="49"/>
  <c r="J48" i="49"/>
  <c r="P48" i="49"/>
  <c r="I48" i="49"/>
  <c r="O63" i="49"/>
  <c r="H63" i="49"/>
  <c r="J63" i="49"/>
  <c r="I63" i="49"/>
  <c r="P63" i="49"/>
  <c r="B60" i="49"/>
  <c r="J43" i="49"/>
  <c r="I43" i="49"/>
  <c r="P43" i="49"/>
  <c r="H43" i="49"/>
  <c r="O43" i="49"/>
  <c r="O50" i="49" s="1"/>
  <c r="H35" i="49"/>
  <c r="Q35" i="49" s="1"/>
  <c r="P44" i="49"/>
  <c r="O44" i="49"/>
  <c r="J57" i="48"/>
  <c r="J35" i="48"/>
  <c r="H57" i="48"/>
  <c r="I35" i="48"/>
  <c r="H35" i="48"/>
  <c r="Q35" i="48" s="1"/>
  <c r="H59" i="48"/>
  <c r="J59" i="48"/>
  <c r="I59" i="48"/>
  <c r="O49" i="48"/>
  <c r="J49" i="48"/>
  <c r="P49" i="48"/>
  <c r="I49" i="48"/>
  <c r="B66" i="48"/>
  <c r="H49" i="48"/>
  <c r="O43" i="48"/>
  <c r="O50" i="48" s="1"/>
  <c r="B60" i="48"/>
  <c r="J43" i="48"/>
  <c r="P43" i="48"/>
  <c r="I43" i="48"/>
  <c r="H43" i="48"/>
  <c r="I62" i="48"/>
  <c r="H62" i="48"/>
  <c r="J62" i="48"/>
  <c r="O63" i="48"/>
  <c r="H63" i="48"/>
  <c r="P63" i="48"/>
  <c r="J63" i="48"/>
  <c r="I63" i="48"/>
  <c r="B65" i="48"/>
  <c r="O48" i="48"/>
  <c r="H48" i="48"/>
  <c r="P48" i="48"/>
  <c r="I48" i="48"/>
  <c r="J48" i="48"/>
  <c r="P59" i="48"/>
  <c r="I41" i="48"/>
  <c r="C58" i="48"/>
  <c r="P61" i="48"/>
  <c r="O61" i="48"/>
  <c r="B67" i="48"/>
  <c r="P62" i="48"/>
  <c r="O62" i="48"/>
  <c r="P47" i="48"/>
  <c r="H47" i="48"/>
  <c r="B64" i="48"/>
  <c r="O47" i="48"/>
  <c r="I47" i="48"/>
  <c r="J47" i="48"/>
  <c r="J41" i="48"/>
  <c r="J50" i="48" s="1"/>
  <c r="O59" i="48"/>
  <c r="J61" i="48"/>
  <c r="I61" i="48"/>
  <c r="H61" i="48"/>
  <c r="H35" i="47"/>
  <c r="B60" i="47"/>
  <c r="J43" i="47"/>
  <c r="P43" i="47"/>
  <c r="I43" i="47"/>
  <c r="H43" i="47"/>
  <c r="O43" i="47"/>
  <c r="O50" i="47" s="1"/>
  <c r="J35" i="47"/>
  <c r="O49" i="47"/>
  <c r="J49" i="47"/>
  <c r="I49" i="47"/>
  <c r="P49" i="47"/>
  <c r="B66" i="47"/>
  <c r="H49" i="47"/>
  <c r="H59" i="47"/>
  <c r="J59" i="47"/>
  <c r="I59" i="47"/>
  <c r="J57" i="47"/>
  <c r="H57" i="47"/>
  <c r="I57" i="47"/>
  <c r="B61" i="47"/>
  <c r="J44" i="47"/>
  <c r="I44" i="47"/>
  <c r="I50" i="47" s="1"/>
  <c r="H44" i="47"/>
  <c r="O63" i="47"/>
  <c r="H63" i="47"/>
  <c r="J63" i="47"/>
  <c r="P63" i="47"/>
  <c r="I63" i="47"/>
  <c r="I62" i="47"/>
  <c r="H62" i="47"/>
  <c r="J62" i="47"/>
  <c r="B65" i="47"/>
  <c r="O48" i="47"/>
  <c r="H48" i="47"/>
  <c r="J48" i="47"/>
  <c r="P48" i="47"/>
  <c r="I48" i="47"/>
  <c r="P57" i="47"/>
  <c r="H50" i="47"/>
  <c r="P44" i="47"/>
  <c r="P62" i="47"/>
  <c r="O62" i="47"/>
  <c r="O59" i="47"/>
  <c r="P59" i="47"/>
  <c r="I35" i="47"/>
  <c r="O61" i="47"/>
  <c r="P61" i="47"/>
  <c r="P47" i="47"/>
  <c r="H47" i="47"/>
  <c r="J47" i="47"/>
  <c r="B64" i="47"/>
  <c r="B67" i="47" s="1"/>
  <c r="O47" i="47"/>
  <c r="I47" i="47"/>
  <c r="O57" i="47"/>
  <c r="P50" i="47"/>
  <c r="J35" i="46"/>
  <c r="O35" i="46"/>
  <c r="J61" i="46"/>
  <c r="I61" i="46"/>
  <c r="H61" i="46"/>
  <c r="B65" i="46"/>
  <c r="O48" i="46"/>
  <c r="H48" i="46"/>
  <c r="H50" i="46" s="1"/>
  <c r="J48" i="46"/>
  <c r="I48" i="46"/>
  <c r="P48" i="46"/>
  <c r="I40" i="46"/>
  <c r="C57" i="46"/>
  <c r="I62" i="46"/>
  <c r="H62" i="46"/>
  <c r="J62" i="46"/>
  <c r="O59" i="46"/>
  <c r="P59" i="46"/>
  <c r="O61" i="46"/>
  <c r="P61" i="46"/>
  <c r="P62" i="46"/>
  <c r="O62" i="46"/>
  <c r="I35" i="46"/>
  <c r="J40" i="46"/>
  <c r="O49" i="46"/>
  <c r="I49" i="46"/>
  <c r="J49" i="46"/>
  <c r="B66" i="46"/>
  <c r="H49" i="46"/>
  <c r="P49" i="46"/>
  <c r="P47" i="46"/>
  <c r="H47" i="46"/>
  <c r="B64" i="46"/>
  <c r="O47" i="46"/>
  <c r="J47" i="46"/>
  <c r="I47" i="46"/>
  <c r="H35" i="46"/>
  <c r="C59" i="46"/>
  <c r="H59" i="46" s="1"/>
  <c r="I42" i="46"/>
  <c r="C58" i="46"/>
  <c r="I41" i="46"/>
  <c r="O63" i="46"/>
  <c r="H63" i="46"/>
  <c r="J63" i="46"/>
  <c r="P63" i="46"/>
  <c r="I63" i="46"/>
  <c r="P43" i="46"/>
  <c r="P50" i="46" s="1"/>
  <c r="B60" i="46"/>
  <c r="J43" i="46"/>
  <c r="I43" i="46"/>
  <c r="O43" i="46"/>
  <c r="O50" i="46" s="1"/>
  <c r="H43" i="46"/>
  <c r="J58" i="45"/>
  <c r="I58" i="45"/>
  <c r="O35" i="45"/>
  <c r="P62" i="45"/>
  <c r="O62" i="45"/>
  <c r="P47" i="45"/>
  <c r="H47" i="45"/>
  <c r="B64" i="45"/>
  <c r="O47" i="45"/>
  <c r="J47" i="45"/>
  <c r="I47" i="45"/>
  <c r="I50" i="45"/>
  <c r="J61" i="45"/>
  <c r="I61" i="45"/>
  <c r="H61" i="45"/>
  <c r="I35" i="45"/>
  <c r="H59" i="45"/>
  <c r="J59" i="45"/>
  <c r="I59" i="45"/>
  <c r="H35" i="45"/>
  <c r="P59" i="45"/>
  <c r="H57" i="45"/>
  <c r="I62" i="45"/>
  <c r="H62" i="45"/>
  <c r="J62" i="45"/>
  <c r="O59" i="45"/>
  <c r="I57" i="45"/>
  <c r="O49" i="45"/>
  <c r="J49" i="45"/>
  <c r="I49" i="45"/>
  <c r="B66" i="45"/>
  <c r="P49" i="45"/>
  <c r="H49" i="45"/>
  <c r="B60" i="45"/>
  <c r="J43" i="45"/>
  <c r="J50" i="45" s="1"/>
  <c r="P43" i="45"/>
  <c r="I43" i="45"/>
  <c r="O43" i="45"/>
  <c r="O50" i="45" s="1"/>
  <c r="H43" i="45"/>
  <c r="H50" i="45" s="1"/>
  <c r="O63" i="45"/>
  <c r="H63" i="45"/>
  <c r="J63" i="45"/>
  <c r="P63" i="45"/>
  <c r="I63" i="45"/>
  <c r="B65" i="45"/>
  <c r="O48" i="45"/>
  <c r="H48" i="45"/>
  <c r="J48" i="45"/>
  <c r="P48" i="45"/>
  <c r="I48" i="45"/>
  <c r="P61" i="45"/>
  <c r="O61" i="45"/>
  <c r="J35" i="44"/>
  <c r="O35" i="44"/>
  <c r="B65" i="44"/>
  <c r="H48" i="44"/>
  <c r="I48" i="44"/>
  <c r="J48" i="44"/>
  <c r="P48" i="44"/>
  <c r="P59" i="44"/>
  <c r="P41" i="44"/>
  <c r="H41" i="44"/>
  <c r="I41" i="44"/>
  <c r="O41" i="44"/>
  <c r="B58" i="44"/>
  <c r="J41" i="44"/>
  <c r="I62" i="44"/>
  <c r="J62" i="44"/>
  <c r="H62" i="44"/>
  <c r="B60" i="44"/>
  <c r="J43" i="44"/>
  <c r="O43" i="44"/>
  <c r="H43" i="44"/>
  <c r="P43" i="44"/>
  <c r="I43" i="44"/>
  <c r="P61" i="44"/>
  <c r="O61" i="44"/>
  <c r="P62" i="44"/>
  <c r="O62" i="44"/>
  <c r="P46" i="44"/>
  <c r="H46" i="44"/>
  <c r="O46" i="44"/>
  <c r="I46" i="44"/>
  <c r="B63" i="44"/>
  <c r="J46" i="44"/>
  <c r="B57" i="44"/>
  <c r="P40" i="44"/>
  <c r="H40" i="44"/>
  <c r="O40" i="44"/>
  <c r="J40" i="44"/>
  <c r="I40" i="44"/>
  <c r="O48" i="44"/>
  <c r="H42" i="44"/>
  <c r="I42" i="44"/>
  <c r="B59" i="44"/>
  <c r="J42" i="44"/>
  <c r="P42" i="44"/>
  <c r="H35" i="44"/>
  <c r="I35" i="44"/>
  <c r="P47" i="44"/>
  <c r="H47" i="44"/>
  <c r="B64" i="44"/>
  <c r="O47" i="44"/>
  <c r="I47" i="44"/>
  <c r="J47" i="44"/>
  <c r="O49" i="44"/>
  <c r="B66" i="44"/>
  <c r="J49" i="44"/>
  <c r="P49" i="44"/>
  <c r="H49" i="44"/>
  <c r="I49" i="44"/>
  <c r="O42" i="44"/>
  <c r="J61" i="44"/>
  <c r="I61" i="44"/>
  <c r="H61" i="44"/>
  <c r="J35" i="43"/>
  <c r="P35" i="43"/>
  <c r="H35" i="43"/>
  <c r="O35" i="43"/>
  <c r="P62" i="43"/>
  <c r="O62" i="43"/>
  <c r="I62" i="43"/>
  <c r="H62" i="43"/>
  <c r="J62" i="43"/>
  <c r="C58" i="43"/>
  <c r="J41" i="43"/>
  <c r="I41" i="43"/>
  <c r="B65" i="43"/>
  <c r="H48" i="43"/>
  <c r="J48" i="43"/>
  <c r="P48" i="43"/>
  <c r="I48" i="43"/>
  <c r="P47" i="43"/>
  <c r="H47" i="43"/>
  <c r="J47" i="43"/>
  <c r="B64" i="43"/>
  <c r="O47" i="43"/>
  <c r="I47" i="43"/>
  <c r="O63" i="43"/>
  <c r="H63" i="43"/>
  <c r="J63" i="43"/>
  <c r="I63" i="43"/>
  <c r="P63" i="43"/>
  <c r="C57" i="43"/>
  <c r="J57" i="43" s="1"/>
  <c r="J40" i="43"/>
  <c r="I40" i="43"/>
  <c r="H59" i="43"/>
  <c r="J59" i="43"/>
  <c r="I59" i="43"/>
  <c r="I57" i="43"/>
  <c r="P57" i="43"/>
  <c r="O49" i="43"/>
  <c r="I49" i="43"/>
  <c r="J49" i="43"/>
  <c r="P49" i="43"/>
  <c r="B66" i="43"/>
  <c r="H49" i="43"/>
  <c r="B60" i="43"/>
  <c r="J43" i="43"/>
  <c r="I43" i="43"/>
  <c r="P43" i="43"/>
  <c r="H43" i="43"/>
  <c r="H50" i="43" s="1"/>
  <c r="O43" i="43"/>
  <c r="O50" i="43" s="1"/>
  <c r="O59" i="43"/>
  <c r="P59" i="43"/>
  <c r="B61" i="43"/>
  <c r="J44" i="43"/>
  <c r="I44" i="43"/>
  <c r="H44" i="43"/>
  <c r="O57" i="43"/>
  <c r="I35" i="43"/>
  <c r="Q35" i="43" s="1"/>
  <c r="I35" i="42"/>
  <c r="O62" i="42"/>
  <c r="O47" i="42"/>
  <c r="B64" i="42"/>
  <c r="H47" i="42"/>
  <c r="I47" i="42"/>
  <c r="P47" i="42"/>
  <c r="J47" i="42"/>
  <c r="J43" i="42"/>
  <c r="B60" i="42"/>
  <c r="H43" i="42"/>
  <c r="I43" i="42"/>
  <c r="H35" i="42"/>
  <c r="P35" i="42"/>
  <c r="J49" i="42"/>
  <c r="I49" i="42"/>
  <c r="O49" i="42"/>
  <c r="B66" i="42"/>
  <c r="H49" i="42"/>
  <c r="P49" i="42"/>
  <c r="O41" i="42"/>
  <c r="J41" i="42"/>
  <c r="I41" i="42"/>
  <c r="H41" i="42"/>
  <c r="B58" i="42"/>
  <c r="P41" i="42"/>
  <c r="J35" i="42"/>
  <c r="B57" i="42"/>
  <c r="O40" i="42"/>
  <c r="H40" i="42"/>
  <c r="P40" i="42"/>
  <c r="J40" i="42"/>
  <c r="I40" i="42"/>
  <c r="O46" i="42"/>
  <c r="P46" i="42"/>
  <c r="B63" i="42"/>
  <c r="H46" i="42"/>
  <c r="J46" i="42"/>
  <c r="I46" i="42"/>
  <c r="O43" i="42"/>
  <c r="I62" i="42"/>
  <c r="H62" i="42"/>
  <c r="J62" i="42"/>
  <c r="B61" i="42"/>
  <c r="I44" i="42"/>
  <c r="J44" i="42"/>
  <c r="H44" i="42"/>
  <c r="O44" i="42"/>
  <c r="O35" i="42"/>
  <c r="J65" i="42"/>
  <c r="I65" i="42"/>
  <c r="H65" i="42"/>
  <c r="J35" i="41"/>
  <c r="O35" i="41"/>
  <c r="P62" i="41"/>
  <c r="O62" i="41"/>
  <c r="P46" i="41"/>
  <c r="H46" i="41"/>
  <c r="O46" i="41"/>
  <c r="B63" i="41"/>
  <c r="J46" i="41"/>
  <c r="I46" i="41"/>
  <c r="B57" i="41"/>
  <c r="P40" i="41"/>
  <c r="H40" i="41"/>
  <c r="O40" i="41"/>
  <c r="J40" i="41"/>
  <c r="I40" i="41"/>
  <c r="H35" i="41"/>
  <c r="I62" i="41"/>
  <c r="H62" i="41"/>
  <c r="J62" i="41"/>
  <c r="B60" i="41"/>
  <c r="J43" i="41"/>
  <c r="P43" i="41"/>
  <c r="I43" i="41"/>
  <c r="O43" i="41"/>
  <c r="H43" i="41"/>
  <c r="I35" i="41"/>
  <c r="B65" i="41"/>
  <c r="O48" i="41"/>
  <c r="H48" i="41"/>
  <c r="J48" i="41"/>
  <c r="P48" i="41"/>
  <c r="I48" i="41"/>
  <c r="H42" i="41"/>
  <c r="B59" i="41"/>
  <c r="O59" i="41" s="1"/>
  <c r="J42" i="41"/>
  <c r="P42" i="41"/>
  <c r="I42" i="41"/>
  <c r="P61" i="41"/>
  <c r="O61" i="41"/>
  <c r="J61" i="41"/>
  <c r="I61" i="41"/>
  <c r="H61" i="41"/>
  <c r="O49" i="41"/>
  <c r="J49" i="41"/>
  <c r="I49" i="41"/>
  <c r="B66" i="41"/>
  <c r="P49" i="41"/>
  <c r="H49" i="41"/>
  <c r="P47" i="41"/>
  <c r="H47" i="41"/>
  <c r="B64" i="41"/>
  <c r="O47" i="41"/>
  <c r="J47" i="41"/>
  <c r="I47" i="41"/>
  <c r="P41" i="41"/>
  <c r="H41" i="41"/>
  <c r="O41" i="41"/>
  <c r="J41" i="41"/>
  <c r="B58" i="41"/>
  <c r="I41" i="41"/>
  <c r="O42" i="41"/>
  <c r="J35" i="40"/>
  <c r="I35" i="40"/>
  <c r="P47" i="40"/>
  <c r="H47" i="40"/>
  <c r="B64" i="40"/>
  <c r="O47" i="40"/>
  <c r="J47" i="40"/>
  <c r="I47" i="40"/>
  <c r="P41" i="40"/>
  <c r="H41" i="40"/>
  <c r="O41" i="40"/>
  <c r="J41" i="40"/>
  <c r="B58" i="40"/>
  <c r="I41" i="40"/>
  <c r="P35" i="40"/>
  <c r="I45" i="40"/>
  <c r="O45" i="40"/>
  <c r="H45" i="40"/>
  <c r="B62" i="40"/>
  <c r="J45" i="40"/>
  <c r="P45" i="40"/>
  <c r="P62" i="40"/>
  <c r="O62" i="40"/>
  <c r="P46" i="40"/>
  <c r="H46" i="40"/>
  <c r="O46" i="40"/>
  <c r="B63" i="40"/>
  <c r="J46" i="40"/>
  <c r="I46" i="40"/>
  <c r="B57" i="40"/>
  <c r="P40" i="40"/>
  <c r="H40" i="40"/>
  <c r="O40" i="40"/>
  <c r="O50" i="40" s="1"/>
  <c r="J40" i="40"/>
  <c r="I40" i="40"/>
  <c r="H35" i="40"/>
  <c r="P42" i="40"/>
  <c r="O49" i="40"/>
  <c r="J49" i="40"/>
  <c r="I49" i="40"/>
  <c r="B66" i="40"/>
  <c r="P49" i="40"/>
  <c r="H49" i="40"/>
  <c r="P65" i="40"/>
  <c r="J61" i="40"/>
  <c r="I61" i="40"/>
  <c r="H61" i="40"/>
  <c r="B65" i="40"/>
  <c r="H48" i="40"/>
  <c r="J48" i="40"/>
  <c r="P48" i="40"/>
  <c r="I48" i="40"/>
  <c r="H42" i="40"/>
  <c r="B59" i="40"/>
  <c r="J42" i="40"/>
  <c r="I42" i="40"/>
  <c r="P61" i="40"/>
  <c r="O61" i="40"/>
  <c r="O35" i="40"/>
  <c r="J60" i="40"/>
  <c r="I60" i="40"/>
  <c r="H60" i="40"/>
  <c r="O35" i="39"/>
  <c r="J35" i="39"/>
  <c r="O49" i="39"/>
  <c r="H49" i="39"/>
  <c r="J49" i="39"/>
  <c r="I49" i="39"/>
  <c r="B66" i="39"/>
  <c r="P49" i="39"/>
  <c r="B65" i="39"/>
  <c r="O48" i="39"/>
  <c r="H48" i="39"/>
  <c r="I48" i="39"/>
  <c r="P48" i="39"/>
  <c r="J48" i="39"/>
  <c r="H42" i="39"/>
  <c r="I42" i="39"/>
  <c r="B59" i="39"/>
  <c r="J42" i="39"/>
  <c r="P42" i="39"/>
  <c r="P61" i="39"/>
  <c r="O61" i="39"/>
  <c r="I62" i="39"/>
  <c r="H62" i="39"/>
  <c r="J62" i="39"/>
  <c r="O59" i="39"/>
  <c r="P59" i="39"/>
  <c r="I35" i="39"/>
  <c r="P47" i="39"/>
  <c r="H47" i="39"/>
  <c r="B64" i="39"/>
  <c r="O47" i="39"/>
  <c r="I47" i="39"/>
  <c r="J47" i="39"/>
  <c r="P41" i="39"/>
  <c r="H41" i="39"/>
  <c r="I41" i="39"/>
  <c r="O41" i="39"/>
  <c r="B58" i="39"/>
  <c r="J41" i="39"/>
  <c r="P35" i="39"/>
  <c r="O42" i="39"/>
  <c r="J61" i="39"/>
  <c r="I61" i="39"/>
  <c r="H61" i="39"/>
  <c r="O62" i="39"/>
  <c r="H43" i="39"/>
  <c r="B60" i="39"/>
  <c r="J43" i="39"/>
  <c r="O43" i="39"/>
  <c r="P43" i="39"/>
  <c r="I43" i="39"/>
  <c r="P46" i="39"/>
  <c r="H46" i="39"/>
  <c r="O46" i="39"/>
  <c r="I46" i="39"/>
  <c r="B63" i="39"/>
  <c r="J46" i="39"/>
  <c r="B57" i="39"/>
  <c r="P40" i="39"/>
  <c r="H40" i="39"/>
  <c r="I40" i="39"/>
  <c r="O40" i="39"/>
  <c r="O50" i="39" s="1"/>
  <c r="J40" i="39"/>
  <c r="H35" i="39"/>
  <c r="Q35" i="39" s="1"/>
  <c r="P62" i="39"/>
  <c r="O35" i="38"/>
  <c r="I35" i="38"/>
  <c r="H35" i="38"/>
  <c r="Q35" i="38" s="1"/>
  <c r="B65" i="38"/>
  <c r="O48" i="38"/>
  <c r="H48" i="38"/>
  <c r="I48" i="38"/>
  <c r="P48" i="38"/>
  <c r="J48" i="38"/>
  <c r="P47" i="38"/>
  <c r="H47" i="38"/>
  <c r="I47" i="38"/>
  <c r="B64" i="38"/>
  <c r="O47" i="38"/>
  <c r="J47" i="38"/>
  <c r="P61" i="38"/>
  <c r="O61" i="38"/>
  <c r="H42" i="38"/>
  <c r="P42" i="38"/>
  <c r="B59" i="38"/>
  <c r="J42" i="38"/>
  <c r="I42" i="38"/>
  <c r="O59" i="38"/>
  <c r="P59" i="38"/>
  <c r="I62" i="38"/>
  <c r="J62" i="38"/>
  <c r="H62" i="38"/>
  <c r="O43" i="38"/>
  <c r="B60" i="38"/>
  <c r="J43" i="38"/>
  <c r="H43" i="38"/>
  <c r="P43" i="38"/>
  <c r="I43" i="38"/>
  <c r="P41" i="38"/>
  <c r="H41" i="38"/>
  <c r="B58" i="38"/>
  <c r="I41" i="38"/>
  <c r="O41" i="38"/>
  <c r="J41" i="38"/>
  <c r="O49" i="38"/>
  <c r="H49" i="38"/>
  <c r="J49" i="38"/>
  <c r="I49" i="38"/>
  <c r="B66" i="38"/>
  <c r="P49" i="38"/>
  <c r="P46" i="38"/>
  <c r="H46" i="38"/>
  <c r="O46" i="38"/>
  <c r="I46" i="38"/>
  <c r="B63" i="38"/>
  <c r="J46" i="38"/>
  <c r="B57" i="38"/>
  <c r="P40" i="38"/>
  <c r="H40" i="38"/>
  <c r="I40" i="38"/>
  <c r="O40" i="38"/>
  <c r="J40" i="38"/>
  <c r="O42" i="38"/>
  <c r="J61" i="38"/>
  <c r="I61" i="38"/>
  <c r="H61" i="38"/>
  <c r="O62" i="38"/>
  <c r="A26" i="31"/>
  <c r="A27" i="31"/>
  <c r="A28" i="31"/>
  <c r="A29" i="31"/>
  <c r="A30" i="31"/>
  <c r="A31" i="31"/>
  <c r="A32" i="31"/>
  <c r="A33" i="31"/>
  <c r="A34" i="31"/>
  <c r="A25" i="31"/>
  <c r="Q67" i="173" l="1"/>
  <c r="Q68" i="173" s="1"/>
  <c r="Q67" i="172"/>
  <c r="Q68" i="172" s="1"/>
  <c r="Q67" i="169"/>
  <c r="Q68" i="169" s="1"/>
  <c r="Q67" i="168"/>
  <c r="Q68" i="168" s="1"/>
  <c r="Q67" i="167"/>
  <c r="Q68" i="167" s="1"/>
  <c r="Q67" i="166"/>
  <c r="Q68" i="166" s="1"/>
  <c r="Q67" i="165"/>
  <c r="Q68" i="165" s="1"/>
  <c r="Q67" i="163"/>
  <c r="Q68" i="163" s="1"/>
  <c r="Q67" i="162"/>
  <c r="Q68" i="162" s="1"/>
  <c r="Q67" i="161"/>
  <c r="Q68" i="161" s="1"/>
  <c r="Q67" i="159"/>
  <c r="Q68" i="159" s="1"/>
  <c r="Q67" i="158"/>
  <c r="Q68" i="158" s="1"/>
  <c r="Q67" i="157"/>
  <c r="Q68" i="157" s="1"/>
  <c r="Q67" i="156"/>
  <c r="Q68" i="156" s="1"/>
  <c r="Q67" i="155"/>
  <c r="Q68" i="155" s="1"/>
  <c r="Q67" i="154"/>
  <c r="Q68" i="154" s="1"/>
  <c r="Q67" i="152"/>
  <c r="Q68" i="152" s="1"/>
  <c r="Q67" i="151"/>
  <c r="Q68" i="151" s="1"/>
  <c r="Q67" i="150"/>
  <c r="Q68" i="150" s="1"/>
  <c r="Q67" i="148"/>
  <c r="Q68" i="148" s="1"/>
  <c r="Q67" i="147"/>
  <c r="Q68" i="147" s="1"/>
  <c r="Q67" i="146"/>
  <c r="Q68" i="146" s="1"/>
  <c r="Q67" i="145"/>
  <c r="Q68" i="145" s="1"/>
  <c r="Q67" i="144"/>
  <c r="Q68" i="144" s="1"/>
  <c r="Q67" i="143"/>
  <c r="Q68" i="143" s="1"/>
  <c r="Q67" i="142"/>
  <c r="Q68" i="142" s="1"/>
  <c r="Q67" i="141"/>
  <c r="Q68" i="141" s="1"/>
  <c r="Q67" i="140"/>
  <c r="Q68" i="140" s="1"/>
  <c r="Q67" i="139"/>
  <c r="Q68" i="139" s="1"/>
  <c r="Q67" i="138"/>
  <c r="Q68" i="138" s="1"/>
  <c r="Q67" i="136"/>
  <c r="Q68" i="136" s="1"/>
  <c r="Q67" i="135"/>
  <c r="Q68" i="135" s="1"/>
  <c r="Q67" i="134"/>
  <c r="Q68" i="134" s="1"/>
  <c r="Q67" i="133"/>
  <c r="Q68" i="133" s="1"/>
  <c r="Q67" i="132"/>
  <c r="Q68" i="132" s="1"/>
  <c r="Q67" i="131"/>
  <c r="Q68" i="131" s="1"/>
  <c r="Q67" i="130"/>
  <c r="Q68" i="130" s="1"/>
  <c r="Q67" i="128"/>
  <c r="Q68" i="128" s="1"/>
  <c r="Q67" i="127"/>
  <c r="Q68" i="127" s="1"/>
  <c r="Q67" i="126"/>
  <c r="Q68" i="126" s="1"/>
  <c r="Q67" i="125"/>
  <c r="Q68" i="125" s="1"/>
  <c r="Q67" i="122"/>
  <c r="Q68" i="122" s="1"/>
  <c r="Q67" i="121"/>
  <c r="Q68" i="121" s="1"/>
  <c r="Q67" i="120"/>
  <c r="Q68" i="120" s="1"/>
  <c r="Q67" i="119"/>
  <c r="Q68" i="119" s="1"/>
  <c r="Q67" i="117"/>
  <c r="Q68" i="117" s="1"/>
  <c r="Q67" i="116"/>
  <c r="Q68" i="116" s="1"/>
  <c r="Q67" i="115"/>
  <c r="Q68" i="115" s="1"/>
  <c r="Q67" i="114"/>
  <c r="Q68" i="114" s="1"/>
  <c r="Q67" i="113"/>
  <c r="Q68" i="113" s="1"/>
  <c r="Q67" i="112"/>
  <c r="Q68" i="112" s="1"/>
  <c r="Q67" i="110"/>
  <c r="Q68" i="110" s="1"/>
  <c r="Q67" i="108"/>
  <c r="Q68" i="108" s="1"/>
  <c r="Q67" i="107"/>
  <c r="Q68" i="107" s="1"/>
  <c r="Q67" i="106"/>
  <c r="Q68" i="106" s="1"/>
  <c r="Q67" i="105"/>
  <c r="Q68" i="105" s="1"/>
  <c r="Q67" i="104"/>
  <c r="Q68" i="104" s="1"/>
  <c r="Q67" i="103"/>
  <c r="Q68" i="103" s="1"/>
  <c r="Q67" i="102"/>
  <c r="Q68" i="102" s="1"/>
  <c r="Q67" i="101"/>
  <c r="Q68" i="101" s="1"/>
  <c r="Q67" i="99"/>
  <c r="Q68" i="99" s="1"/>
  <c r="Q67" i="97"/>
  <c r="Q68" i="97" s="1"/>
  <c r="Q67" i="96"/>
  <c r="Q68" i="96" s="1"/>
  <c r="Q67" i="94"/>
  <c r="Q68" i="94" s="1"/>
  <c r="Q67" i="92"/>
  <c r="Q68" i="92" s="1"/>
  <c r="Q67" i="90"/>
  <c r="Q68" i="90" s="1"/>
  <c r="Q67" i="89"/>
  <c r="Q68" i="89" s="1"/>
  <c r="Q67" i="88"/>
  <c r="Q68" i="88" s="1"/>
  <c r="Q67" i="86"/>
  <c r="Q68" i="86" s="1"/>
  <c r="Q67" i="85"/>
  <c r="Q68" i="85" s="1"/>
  <c r="Q67" i="84"/>
  <c r="Q68" i="84" s="1"/>
  <c r="Q67" i="83"/>
  <c r="Q68" i="83" s="1"/>
  <c r="Q67" i="82"/>
  <c r="Q68" i="82" s="1"/>
  <c r="Q67" i="79"/>
  <c r="Q68" i="79" s="1"/>
  <c r="Q67" i="77"/>
  <c r="Q68" i="77" s="1"/>
  <c r="Q67" i="76"/>
  <c r="Q68" i="76" s="1"/>
  <c r="Q67" i="75"/>
  <c r="Q68" i="75" s="1"/>
  <c r="Q67" i="74"/>
  <c r="Q68" i="74" s="1"/>
  <c r="Q67" i="72"/>
  <c r="Q68" i="72" s="1"/>
  <c r="Q67" i="71"/>
  <c r="Q68" i="71" s="1"/>
  <c r="Q67" i="70"/>
  <c r="Q68" i="70" s="1"/>
  <c r="Q67" i="69"/>
  <c r="Q68" i="69" s="1"/>
  <c r="Q67" i="68"/>
  <c r="Q68" i="68" s="1"/>
  <c r="Q67" i="67"/>
  <c r="Q68" i="67" s="1"/>
  <c r="Q67" i="64"/>
  <c r="Q68" i="64" s="1"/>
  <c r="Q35" i="63"/>
  <c r="I50" i="63"/>
  <c r="P50" i="63"/>
  <c r="H59" i="63"/>
  <c r="J59" i="63"/>
  <c r="I59" i="63"/>
  <c r="I66" i="63"/>
  <c r="H66" i="63"/>
  <c r="J66" i="63"/>
  <c r="P66" i="63"/>
  <c r="O66" i="63"/>
  <c r="J50" i="63"/>
  <c r="J57" i="63"/>
  <c r="I57" i="63"/>
  <c r="H57" i="63"/>
  <c r="B67" i="63"/>
  <c r="P57" i="63"/>
  <c r="O57" i="63"/>
  <c r="H63" i="63"/>
  <c r="J63" i="63"/>
  <c r="P63" i="63"/>
  <c r="I63" i="63"/>
  <c r="O63" i="63"/>
  <c r="O50" i="63"/>
  <c r="J65" i="63"/>
  <c r="I65" i="63"/>
  <c r="H65" i="63"/>
  <c r="I58" i="63"/>
  <c r="H58" i="63"/>
  <c r="J58" i="63"/>
  <c r="O58" i="63"/>
  <c r="P58" i="63"/>
  <c r="I62" i="63"/>
  <c r="H62" i="63"/>
  <c r="J62" i="63"/>
  <c r="P62" i="63"/>
  <c r="O62" i="63"/>
  <c r="H50" i="63"/>
  <c r="P59" i="63"/>
  <c r="O50" i="62"/>
  <c r="Q35" i="62"/>
  <c r="P50" i="62"/>
  <c r="J65" i="62"/>
  <c r="H65" i="62"/>
  <c r="I65" i="62"/>
  <c r="P65" i="62"/>
  <c r="O65" i="62"/>
  <c r="P64" i="62"/>
  <c r="I64" i="62"/>
  <c r="J64" i="62"/>
  <c r="O64" i="62"/>
  <c r="H64" i="62"/>
  <c r="I60" i="62"/>
  <c r="J60" i="62"/>
  <c r="H60" i="62"/>
  <c r="O60" i="62"/>
  <c r="P60" i="62"/>
  <c r="J61" i="62"/>
  <c r="H61" i="62"/>
  <c r="I61" i="62"/>
  <c r="I50" i="62"/>
  <c r="B67" i="62"/>
  <c r="I67" i="62"/>
  <c r="I66" i="62"/>
  <c r="H66" i="62"/>
  <c r="J66" i="62"/>
  <c r="P66" i="62"/>
  <c r="P67" i="62" s="1"/>
  <c r="O66" i="62"/>
  <c r="H50" i="60"/>
  <c r="I50" i="60"/>
  <c r="Q50" i="60" s="1"/>
  <c r="Q51" i="60" s="1"/>
  <c r="R51" i="60" s="1"/>
  <c r="P50" i="60"/>
  <c r="Q35" i="60"/>
  <c r="I60" i="60"/>
  <c r="J60" i="60"/>
  <c r="H60" i="60"/>
  <c r="O60" i="60"/>
  <c r="P60" i="60"/>
  <c r="B67" i="60"/>
  <c r="I66" i="60"/>
  <c r="H66" i="60"/>
  <c r="J66" i="60"/>
  <c r="P66" i="60"/>
  <c r="O66" i="60"/>
  <c r="J65" i="60"/>
  <c r="H65" i="60"/>
  <c r="I65" i="60"/>
  <c r="O65" i="60"/>
  <c r="P65" i="60"/>
  <c r="J61" i="60"/>
  <c r="H61" i="60"/>
  <c r="I61" i="60"/>
  <c r="P61" i="60"/>
  <c r="O61" i="60"/>
  <c r="P64" i="60"/>
  <c r="I64" i="60"/>
  <c r="J64" i="60"/>
  <c r="O64" i="60"/>
  <c r="H64" i="60"/>
  <c r="I50" i="59"/>
  <c r="H50" i="59"/>
  <c r="Q50" i="59" s="1"/>
  <c r="J50" i="59"/>
  <c r="J60" i="59"/>
  <c r="I60" i="59"/>
  <c r="H60" i="59"/>
  <c r="O60" i="59"/>
  <c r="P60" i="59"/>
  <c r="I66" i="59"/>
  <c r="H66" i="59"/>
  <c r="J66" i="59"/>
  <c r="O66" i="59"/>
  <c r="P66" i="59"/>
  <c r="Q35" i="59"/>
  <c r="Q51" i="59" s="1"/>
  <c r="R51" i="59" s="1"/>
  <c r="J61" i="59"/>
  <c r="I61" i="59"/>
  <c r="H61" i="59"/>
  <c r="P61" i="59"/>
  <c r="O61" i="59"/>
  <c r="J64" i="59"/>
  <c r="P64" i="59"/>
  <c r="I64" i="59"/>
  <c r="O64" i="59"/>
  <c r="H64" i="59"/>
  <c r="J65" i="59"/>
  <c r="I65" i="59"/>
  <c r="H65" i="59"/>
  <c r="P65" i="59"/>
  <c r="O65" i="59"/>
  <c r="H59" i="58"/>
  <c r="J59" i="58"/>
  <c r="I59" i="58"/>
  <c r="O50" i="58"/>
  <c r="J65" i="58"/>
  <c r="I65" i="58"/>
  <c r="H65" i="58"/>
  <c r="I62" i="58"/>
  <c r="H62" i="58"/>
  <c r="J62" i="58"/>
  <c r="I50" i="58"/>
  <c r="J57" i="58"/>
  <c r="P57" i="58"/>
  <c r="I57" i="58"/>
  <c r="H57" i="58"/>
  <c r="B67" i="58"/>
  <c r="O57" i="58"/>
  <c r="J64" i="58"/>
  <c r="P64" i="58"/>
  <c r="I64" i="58"/>
  <c r="O64" i="58"/>
  <c r="H64" i="58"/>
  <c r="H63" i="58"/>
  <c r="J63" i="58"/>
  <c r="I63" i="58"/>
  <c r="P63" i="58"/>
  <c r="O63" i="58"/>
  <c r="I58" i="58"/>
  <c r="O58" i="58"/>
  <c r="H58" i="58"/>
  <c r="J58" i="58"/>
  <c r="P58" i="58"/>
  <c r="P59" i="58"/>
  <c r="J50" i="58"/>
  <c r="O59" i="58"/>
  <c r="H50" i="58"/>
  <c r="Q50" i="58" s="1"/>
  <c r="Q51" i="58" s="1"/>
  <c r="R51" i="58" s="1"/>
  <c r="O65" i="58"/>
  <c r="O62" i="58"/>
  <c r="I50" i="57"/>
  <c r="P58" i="57"/>
  <c r="I58" i="57"/>
  <c r="O58" i="57"/>
  <c r="H58" i="57"/>
  <c r="J58" i="57"/>
  <c r="H59" i="57"/>
  <c r="J59" i="57"/>
  <c r="I59" i="57"/>
  <c r="O59" i="57"/>
  <c r="P59" i="57"/>
  <c r="J64" i="57"/>
  <c r="I64" i="57"/>
  <c r="H64" i="57"/>
  <c r="P64" i="57"/>
  <c r="O64" i="57"/>
  <c r="P50" i="57"/>
  <c r="J50" i="57"/>
  <c r="Q35" i="57"/>
  <c r="O50" i="57"/>
  <c r="O63" i="57"/>
  <c r="H63" i="57"/>
  <c r="J63" i="57"/>
  <c r="P63" i="57"/>
  <c r="I63" i="57"/>
  <c r="J57" i="57"/>
  <c r="I57" i="57"/>
  <c r="H57" i="57"/>
  <c r="B67" i="57"/>
  <c r="O57" i="57"/>
  <c r="P57" i="57"/>
  <c r="H50" i="57"/>
  <c r="J65" i="57"/>
  <c r="I65" i="57"/>
  <c r="H65" i="57"/>
  <c r="O65" i="57"/>
  <c r="P65" i="57"/>
  <c r="H50" i="56"/>
  <c r="I66" i="56"/>
  <c r="H66" i="56"/>
  <c r="J66" i="56"/>
  <c r="P66" i="56"/>
  <c r="O66" i="56"/>
  <c r="J65" i="56"/>
  <c r="I65" i="56"/>
  <c r="H65" i="56"/>
  <c r="P65" i="56"/>
  <c r="O65" i="56"/>
  <c r="I50" i="56"/>
  <c r="P50" i="56"/>
  <c r="H63" i="56"/>
  <c r="P63" i="56"/>
  <c r="J63" i="56"/>
  <c r="I63" i="56"/>
  <c r="O63" i="56"/>
  <c r="H59" i="56"/>
  <c r="J59" i="56"/>
  <c r="I59" i="56"/>
  <c r="O50" i="56"/>
  <c r="I58" i="56"/>
  <c r="J58" i="56"/>
  <c r="O58" i="56"/>
  <c r="H58" i="56"/>
  <c r="P58" i="56"/>
  <c r="O64" i="56"/>
  <c r="J64" i="56"/>
  <c r="P64" i="56"/>
  <c r="I64" i="56"/>
  <c r="H64" i="56"/>
  <c r="J60" i="56"/>
  <c r="I60" i="56"/>
  <c r="H60" i="56"/>
  <c r="O60" i="56"/>
  <c r="P60" i="56"/>
  <c r="J50" i="56"/>
  <c r="J57" i="56"/>
  <c r="B67" i="56"/>
  <c r="I57" i="56"/>
  <c r="H57" i="56"/>
  <c r="O57" i="56"/>
  <c r="P57" i="56"/>
  <c r="P67" i="56" s="1"/>
  <c r="P59" i="56"/>
  <c r="J63" i="55"/>
  <c r="H63" i="55"/>
  <c r="O63" i="55"/>
  <c r="I63" i="55"/>
  <c r="P63" i="55"/>
  <c r="H58" i="55"/>
  <c r="J58" i="55"/>
  <c r="I58" i="55"/>
  <c r="P58" i="55"/>
  <c r="O58" i="55"/>
  <c r="P50" i="55"/>
  <c r="H50" i="55"/>
  <c r="I50" i="55"/>
  <c r="Q35" i="55"/>
  <c r="H66" i="55"/>
  <c r="P66" i="55"/>
  <c r="J66" i="55"/>
  <c r="I66" i="55"/>
  <c r="O66" i="55"/>
  <c r="I57" i="55"/>
  <c r="I67" i="55" s="1"/>
  <c r="H57" i="55"/>
  <c r="J57" i="55"/>
  <c r="B67" i="55"/>
  <c r="P57" i="55"/>
  <c r="P67" i="55" s="1"/>
  <c r="O57" i="55"/>
  <c r="J64" i="55"/>
  <c r="I64" i="55"/>
  <c r="H64" i="55"/>
  <c r="P64" i="55"/>
  <c r="O64" i="55"/>
  <c r="I65" i="55"/>
  <c r="H65" i="55"/>
  <c r="J65" i="55"/>
  <c r="P65" i="55"/>
  <c r="O65" i="55"/>
  <c r="J50" i="55"/>
  <c r="O50" i="55"/>
  <c r="J60" i="55"/>
  <c r="I60" i="55"/>
  <c r="H60" i="55"/>
  <c r="P50" i="54"/>
  <c r="O50" i="54"/>
  <c r="Q35" i="54"/>
  <c r="J60" i="54"/>
  <c r="I60" i="54"/>
  <c r="H60" i="54"/>
  <c r="P60" i="54"/>
  <c r="O60" i="54"/>
  <c r="O67" i="54" s="1"/>
  <c r="J65" i="54"/>
  <c r="I65" i="54"/>
  <c r="H65" i="54"/>
  <c r="P65" i="54"/>
  <c r="O65" i="54"/>
  <c r="J61" i="54"/>
  <c r="I61" i="54"/>
  <c r="H61" i="54"/>
  <c r="H50" i="54"/>
  <c r="J50" i="54"/>
  <c r="I66" i="54"/>
  <c r="H66" i="54"/>
  <c r="J66" i="54"/>
  <c r="O66" i="54"/>
  <c r="P66" i="54"/>
  <c r="B67" i="54"/>
  <c r="I50" i="54"/>
  <c r="O61" i="54"/>
  <c r="J64" i="54"/>
  <c r="P64" i="54"/>
  <c r="I64" i="54"/>
  <c r="O64" i="54"/>
  <c r="H64" i="54"/>
  <c r="O50" i="53"/>
  <c r="I66" i="53"/>
  <c r="H66" i="53"/>
  <c r="J66" i="53"/>
  <c r="O66" i="53"/>
  <c r="P66" i="53"/>
  <c r="H59" i="53"/>
  <c r="J59" i="53"/>
  <c r="I59" i="53"/>
  <c r="J65" i="53"/>
  <c r="I65" i="53"/>
  <c r="H65" i="53"/>
  <c r="O65" i="53"/>
  <c r="P65" i="53"/>
  <c r="J57" i="53"/>
  <c r="B67" i="53"/>
  <c r="I57" i="53"/>
  <c r="H57" i="53"/>
  <c r="P57" i="53"/>
  <c r="O57" i="53"/>
  <c r="I58" i="53"/>
  <c r="O58" i="53"/>
  <c r="H58" i="53"/>
  <c r="J58" i="53"/>
  <c r="P58" i="53"/>
  <c r="H64" i="53"/>
  <c r="J64" i="53"/>
  <c r="P64" i="53"/>
  <c r="I64" i="53"/>
  <c r="O64" i="53"/>
  <c r="J60" i="53"/>
  <c r="H60" i="53"/>
  <c r="I60" i="53"/>
  <c r="P60" i="53"/>
  <c r="O60" i="53"/>
  <c r="H50" i="53"/>
  <c r="Q50" i="53" s="1"/>
  <c r="Q51" i="53" s="1"/>
  <c r="R51" i="53" s="1"/>
  <c r="H63" i="53"/>
  <c r="I63" i="53"/>
  <c r="J63" i="53"/>
  <c r="P63" i="53"/>
  <c r="O63" i="53"/>
  <c r="O59" i="53"/>
  <c r="I59" i="52"/>
  <c r="H59" i="52"/>
  <c r="Q35" i="52"/>
  <c r="O50" i="52"/>
  <c r="I66" i="52"/>
  <c r="H66" i="52"/>
  <c r="J66" i="52"/>
  <c r="P66" i="52"/>
  <c r="O66" i="52"/>
  <c r="I58" i="52"/>
  <c r="H58" i="52"/>
  <c r="J58" i="52"/>
  <c r="I50" i="52"/>
  <c r="Q50" i="52" s="1"/>
  <c r="Q51" i="52" s="1"/>
  <c r="R51" i="52" s="1"/>
  <c r="H64" i="52"/>
  <c r="J64" i="52"/>
  <c r="O64" i="52"/>
  <c r="P64" i="52"/>
  <c r="I64" i="52"/>
  <c r="H57" i="52"/>
  <c r="J57" i="52"/>
  <c r="I57" i="52"/>
  <c r="H60" i="52"/>
  <c r="J60" i="52"/>
  <c r="I60" i="52"/>
  <c r="O60" i="52"/>
  <c r="P60" i="52"/>
  <c r="J65" i="52"/>
  <c r="I65" i="52"/>
  <c r="H65" i="52"/>
  <c r="O65" i="52"/>
  <c r="P65" i="52"/>
  <c r="B67" i="52"/>
  <c r="Q50" i="51"/>
  <c r="Q51" i="51"/>
  <c r="R51" i="51" s="1"/>
  <c r="B67" i="51"/>
  <c r="I62" i="51"/>
  <c r="I67" i="51" s="1"/>
  <c r="H62" i="51"/>
  <c r="H67" i="51" s="1"/>
  <c r="J62" i="51"/>
  <c r="J67" i="51" s="1"/>
  <c r="P62" i="51"/>
  <c r="P67" i="51" s="1"/>
  <c r="H50" i="50"/>
  <c r="J50" i="50"/>
  <c r="O50" i="50"/>
  <c r="Q50" i="50"/>
  <c r="I66" i="50"/>
  <c r="H66" i="50"/>
  <c r="J66" i="50"/>
  <c r="P66" i="50"/>
  <c r="O66" i="50"/>
  <c r="I60" i="50"/>
  <c r="J60" i="50"/>
  <c r="H60" i="50"/>
  <c r="O60" i="50"/>
  <c r="P60" i="50"/>
  <c r="P64" i="50"/>
  <c r="I64" i="50"/>
  <c r="J64" i="50"/>
  <c r="O64" i="50"/>
  <c r="H64" i="50"/>
  <c r="J61" i="50"/>
  <c r="H61" i="50"/>
  <c r="I61" i="50"/>
  <c r="O61" i="50"/>
  <c r="P61" i="50"/>
  <c r="B67" i="50"/>
  <c r="J65" i="50"/>
  <c r="H65" i="50"/>
  <c r="I65" i="50"/>
  <c r="O65" i="50"/>
  <c r="P65" i="50"/>
  <c r="Q35" i="50"/>
  <c r="P50" i="49"/>
  <c r="J57" i="49"/>
  <c r="H50" i="49"/>
  <c r="J60" i="49"/>
  <c r="I60" i="49"/>
  <c r="H60" i="49"/>
  <c r="O60" i="49"/>
  <c r="P60" i="49"/>
  <c r="J65" i="49"/>
  <c r="I65" i="49"/>
  <c r="H65" i="49"/>
  <c r="P65" i="49"/>
  <c r="O65" i="49"/>
  <c r="J64" i="49"/>
  <c r="P64" i="49"/>
  <c r="I64" i="49"/>
  <c r="O64" i="49"/>
  <c r="H64" i="49"/>
  <c r="I66" i="49"/>
  <c r="H66" i="49"/>
  <c r="J66" i="49"/>
  <c r="P66" i="49"/>
  <c r="O66" i="49"/>
  <c r="J61" i="49"/>
  <c r="I61" i="49"/>
  <c r="H61" i="49"/>
  <c r="P61" i="49"/>
  <c r="I50" i="49"/>
  <c r="B67" i="49"/>
  <c r="J50" i="49"/>
  <c r="I58" i="49"/>
  <c r="H58" i="49"/>
  <c r="J58" i="49"/>
  <c r="O61" i="49"/>
  <c r="I50" i="48"/>
  <c r="H50" i="48"/>
  <c r="P50" i="48"/>
  <c r="Q50" i="48"/>
  <c r="Q51" i="48" s="1"/>
  <c r="R51" i="48" s="1"/>
  <c r="J60" i="48"/>
  <c r="I60" i="48"/>
  <c r="H60" i="48"/>
  <c r="O60" i="48"/>
  <c r="P60" i="48"/>
  <c r="J65" i="48"/>
  <c r="I65" i="48"/>
  <c r="H65" i="48"/>
  <c r="P65" i="48"/>
  <c r="O65" i="48"/>
  <c r="I66" i="48"/>
  <c r="H66" i="48"/>
  <c r="J66" i="48"/>
  <c r="O66" i="48"/>
  <c r="P66" i="48"/>
  <c r="J64" i="48"/>
  <c r="P64" i="48"/>
  <c r="I64" i="48"/>
  <c r="O64" i="48"/>
  <c r="H64" i="48"/>
  <c r="I58" i="48"/>
  <c r="J58" i="48"/>
  <c r="H58" i="48"/>
  <c r="J50" i="47"/>
  <c r="Q35" i="47"/>
  <c r="Q50" i="47"/>
  <c r="Q51" i="47" s="1"/>
  <c r="R51" i="47" s="1"/>
  <c r="I66" i="47"/>
  <c r="H66" i="47"/>
  <c r="J66" i="47"/>
  <c r="P66" i="47"/>
  <c r="O66" i="47"/>
  <c r="I60" i="47"/>
  <c r="J60" i="47"/>
  <c r="H60" i="47"/>
  <c r="O60" i="47"/>
  <c r="P60" i="47"/>
  <c r="P64" i="47"/>
  <c r="I64" i="47"/>
  <c r="J64" i="47"/>
  <c r="O64" i="47"/>
  <c r="H64" i="47"/>
  <c r="J65" i="47"/>
  <c r="H65" i="47"/>
  <c r="I65" i="47"/>
  <c r="O65" i="47"/>
  <c r="P65" i="47"/>
  <c r="J61" i="47"/>
  <c r="J67" i="47" s="1"/>
  <c r="H61" i="47"/>
  <c r="I61" i="47"/>
  <c r="I66" i="46"/>
  <c r="H66" i="46"/>
  <c r="J66" i="46"/>
  <c r="P66" i="46"/>
  <c r="O66" i="46"/>
  <c r="J60" i="46"/>
  <c r="I60" i="46"/>
  <c r="H60" i="46"/>
  <c r="P60" i="46"/>
  <c r="O60" i="46"/>
  <c r="H57" i="46"/>
  <c r="I57" i="46"/>
  <c r="J57" i="46"/>
  <c r="I59" i="46"/>
  <c r="J50" i="46"/>
  <c r="J58" i="46"/>
  <c r="H58" i="46"/>
  <c r="I58" i="46"/>
  <c r="B67" i="46"/>
  <c r="I50" i="46"/>
  <c r="Q50" i="46" s="1"/>
  <c r="Q51" i="46" s="1"/>
  <c r="R51" i="46" s="1"/>
  <c r="J59" i="46"/>
  <c r="J65" i="46"/>
  <c r="I65" i="46"/>
  <c r="H65" i="46"/>
  <c r="P65" i="46"/>
  <c r="O65" i="46"/>
  <c r="O67" i="46" s="1"/>
  <c r="Q35" i="46"/>
  <c r="P64" i="46"/>
  <c r="O64" i="46"/>
  <c r="J64" i="46"/>
  <c r="I64" i="46"/>
  <c r="H64" i="46"/>
  <c r="P50" i="45"/>
  <c r="Q35" i="45"/>
  <c r="Q50" i="45"/>
  <c r="I66" i="45"/>
  <c r="H66" i="45"/>
  <c r="J66" i="45"/>
  <c r="P66" i="45"/>
  <c r="O66" i="45"/>
  <c r="J64" i="45"/>
  <c r="P64" i="45"/>
  <c r="I64" i="45"/>
  <c r="O64" i="45"/>
  <c r="H64" i="45"/>
  <c r="J60" i="45"/>
  <c r="I60" i="45"/>
  <c r="H60" i="45"/>
  <c r="P60" i="45"/>
  <c r="O60" i="45"/>
  <c r="B67" i="45"/>
  <c r="J65" i="45"/>
  <c r="I65" i="45"/>
  <c r="H65" i="45"/>
  <c r="O65" i="45"/>
  <c r="P65" i="45"/>
  <c r="O50" i="44"/>
  <c r="I58" i="44"/>
  <c r="J58" i="44"/>
  <c r="H58" i="44"/>
  <c r="P58" i="44"/>
  <c r="O58" i="44"/>
  <c r="H50" i="44"/>
  <c r="O63" i="44"/>
  <c r="H63" i="44"/>
  <c r="I63" i="44"/>
  <c r="P63" i="44"/>
  <c r="J63" i="44"/>
  <c r="I66" i="44"/>
  <c r="J66" i="44"/>
  <c r="H66" i="44"/>
  <c r="P66" i="44"/>
  <c r="O66" i="44"/>
  <c r="H59" i="44"/>
  <c r="I59" i="44"/>
  <c r="J59" i="44"/>
  <c r="I50" i="44"/>
  <c r="P50" i="44"/>
  <c r="O59" i="44"/>
  <c r="O64" i="44"/>
  <c r="J64" i="44"/>
  <c r="P64" i="44"/>
  <c r="I64" i="44"/>
  <c r="H64" i="44"/>
  <c r="Q35" i="44"/>
  <c r="J50" i="44"/>
  <c r="J57" i="44"/>
  <c r="I57" i="44"/>
  <c r="B67" i="44"/>
  <c r="H57" i="44"/>
  <c r="O57" i="44"/>
  <c r="P57" i="44"/>
  <c r="J60" i="44"/>
  <c r="H60" i="44"/>
  <c r="I60" i="44"/>
  <c r="P60" i="44"/>
  <c r="O60" i="44"/>
  <c r="J65" i="44"/>
  <c r="I65" i="44"/>
  <c r="H65" i="44"/>
  <c r="P65" i="44"/>
  <c r="O65" i="44"/>
  <c r="P50" i="43"/>
  <c r="P64" i="43"/>
  <c r="I64" i="43"/>
  <c r="J64" i="43"/>
  <c r="O64" i="43"/>
  <c r="H64" i="43"/>
  <c r="J65" i="43"/>
  <c r="H65" i="43"/>
  <c r="I65" i="43"/>
  <c r="O65" i="43"/>
  <c r="P65" i="43"/>
  <c r="I66" i="43"/>
  <c r="H66" i="43"/>
  <c r="J66" i="43"/>
  <c r="O66" i="43"/>
  <c r="P66" i="43"/>
  <c r="H57" i="43"/>
  <c r="I50" i="43"/>
  <c r="J61" i="43"/>
  <c r="H61" i="43"/>
  <c r="I61" i="43"/>
  <c r="O61" i="43"/>
  <c r="P61" i="43"/>
  <c r="I60" i="43"/>
  <c r="J60" i="43"/>
  <c r="H60" i="43"/>
  <c r="O60" i="43"/>
  <c r="P60" i="43"/>
  <c r="B67" i="43"/>
  <c r="J50" i="43"/>
  <c r="H58" i="43"/>
  <c r="J58" i="43"/>
  <c r="I58" i="43"/>
  <c r="H50" i="42"/>
  <c r="I66" i="42"/>
  <c r="H66" i="42"/>
  <c r="J66" i="42"/>
  <c r="P66" i="42"/>
  <c r="O66" i="42"/>
  <c r="J60" i="42"/>
  <c r="H60" i="42"/>
  <c r="I60" i="42"/>
  <c r="O60" i="42"/>
  <c r="P60" i="42"/>
  <c r="O50" i="42"/>
  <c r="I58" i="42"/>
  <c r="H58" i="42"/>
  <c r="J58" i="42"/>
  <c r="O58" i="42"/>
  <c r="P58" i="42"/>
  <c r="Q35" i="42"/>
  <c r="J61" i="42"/>
  <c r="I61" i="42"/>
  <c r="H61" i="42"/>
  <c r="P61" i="42"/>
  <c r="O61" i="42"/>
  <c r="H63" i="42"/>
  <c r="J63" i="42"/>
  <c r="I63" i="42"/>
  <c r="P63" i="42"/>
  <c r="O63" i="42"/>
  <c r="J50" i="42"/>
  <c r="J57" i="42"/>
  <c r="I57" i="42"/>
  <c r="H57" i="42"/>
  <c r="B67" i="42"/>
  <c r="P57" i="42"/>
  <c r="O57" i="42"/>
  <c r="J64" i="42"/>
  <c r="P64" i="42"/>
  <c r="H64" i="42"/>
  <c r="O64" i="42"/>
  <c r="I64" i="42"/>
  <c r="I50" i="42"/>
  <c r="P50" i="42"/>
  <c r="I58" i="41"/>
  <c r="H58" i="41"/>
  <c r="J58" i="41"/>
  <c r="P58" i="41"/>
  <c r="O58" i="41"/>
  <c r="J64" i="41"/>
  <c r="P64" i="41"/>
  <c r="I64" i="41"/>
  <c r="O64" i="41"/>
  <c r="H64" i="41"/>
  <c r="J65" i="41"/>
  <c r="I65" i="41"/>
  <c r="H65" i="41"/>
  <c r="O65" i="41"/>
  <c r="P65" i="41"/>
  <c r="O50" i="41"/>
  <c r="I66" i="41"/>
  <c r="H66" i="41"/>
  <c r="J66" i="41"/>
  <c r="P66" i="41"/>
  <c r="O66" i="41"/>
  <c r="H59" i="41"/>
  <c r="J59" i="41"/>
  <c r="I59" i="41"/>
  <c r="Q35" i="41"/>
  <c r="H50" i="41"/>
  <c r="I50" i="41"/>
  <c r="P50" i="41"/>
  <c r="O63" i="41"/>
  <c r="H63" i="41"/>
  <c r="J63" i="41"/>
  <c r="P63" i="41"/>
  <c r="I63" i="41"/>
  <c r="J60" i="41"/>
  <c r="I60" i="41"/>
  <c r="H60" i="41"/>
  <c r="P60" i="41"/>
  <c r="O60" i="41"/>
  <c r="P59" i="41"/>
  <c r="J50" i="41"/>
  <c r="J57" i="41"/>
  <c r="I57" i="41"/>
  <c r="H57" i="41"/>
  <c r="B67" i="41"/>
  <c r="P57" i="41"/>
  <c r="O57" i="41"/>
  <c r="O67" i="41" s="1"/>
  <c r="H59" i="40"/>
  <c r="J59" i="40"/>
  <c r="I59" i="40"/>
  <c r="I50" i="40"/>
  <c r="P50" i="40"/>
  <c r="O63" i="40"/>
  <c r="H63" i="40"/>
  <c r="J63" i="40"/>
  <c r="P63" i="40"/>
  <c r="I63" i="40"/>
  <c r="I62" i="40"/>
  <c r="H62" i="40"/>
  <c r="J62" i="40"/>
  <c r="J50" i="40"/>
  <c r="J57" i="40"/>
  <c r="I57" i="40"/>
  <c r="H57" i="40"/>
  <c r="B67" i="40"/>
  <c r="O57" i="40"/>
  <c r="P57" i="40"/>
  <c r="J65" i="40"/>
  <c r="I65" i="40"/>
  <c r="H65" i="40"/>
  <c r="O65" i="40"/>
  <c r="I66" i="40"/>
  <c r="H66" i="40"/>
  <c r="J66" i="40"/>
  <c r="O66" i="40"/>
  <c r="P66" i="40"/>
  <c r="I58" i="40"/>
  <c r="H58" i="40"/>
  <c r="J58" i="40"/>
  <c r="P58" i="40"/>
  <c r="O58" i="40"/>
  <c r="J64" i="40"/>
  <c r="P64" i="40"/>
  <c r="I64" i="40"/>
  <c r="O64" i="40"/>
  <c r="H64" i="40"/>
  <c r="P59" i="40"/>
  <c r="Q35" i="40"/>
  <c r="H50" i="40"/>
  <c r="O59" i="40"/>
  <c r="J57" i="39"/>
  <c r="I57" i="39"/>
  <c r="H57" i="39"/>
  <c r="B67" i="39"/>
  <c r="O57" i="39"/>
  <c r="P57" i="39"/>
  <c r="I58" i="39"/>
  <c r="H58" i="39"/>
  <c r="J58" i="39"/>
  <c r="O58" i="39"/>
  <c r="P58" i="39"/>
  <c r="J64" i="39"/>
  <c r="O64" i="39"/>
  <c r="P64" i="39"/>
  <c r="I64" i="39"/>
  <c r="H64" i="39"/>
  <c r="I50" i="39"/>
  <c r="H59" i="39"/>
  <c r="I59" i="39"/>
  <c r="J59" i="39"/>
  <c r="J65" i="39"/>
  <c r="I65" i="39"/>
  <c r="H65" i="39"/>
  <c r="O65" i="39"/>
  <c r="P65" i="39"/>
  <c r="H50" i="39"/>
  <c r="O63" i="39"/>
  <c r="H63" i="39"/>
  <c r="J63" i="39"/>
  <c r="P63" i="39"/>
  <c r="I63" i="39"/>
  <c r="J50" i="39"/>
  <c r="P50" i="39"/>
  <c r="H60" i="39"/>
  <c r="J60" i="39"/>
  <c r="I60" i="39"/>
  <c r="O60" i="39"/>
  <c r="P60" i="39"/>
  <c r="I66" i="39"/>
  <c r="H66" i="39"/>
  <c r="J66" i="39"/>
  <c r="O66" i="39"/>
  <c r="P66" i="39"/>
  <c r="I50" i="38"/>
  <c r="H50" i="38"/>
  <c r="J50" i="38"/>
  <c r="P50" i="38"/>
  <c r="O63" i="38"/>
  <c r="H63" i="38"/>
  <c r="P63" i="38"/>
  <c r="J63" i="38"/>
  <c r="I63" i="38"/>
  <c r="H60" i="38"/>
  <c r="J60" i="38"/>
  <c r="I60" i="38"/>
  <c r="P60" i="38"/>
  <c r="O60" i="38"/>
  <c r="H64" i="38"/>
  <c r="J64" i="38"/>
  <c r="I64" i="38"/>
  <c r="O64" i="38"/>
  <c r="P64" i="38"/>
  <c r="O50" i="38"/>
  <c r="Q50" i="38" s="1"/>
  <c r="Q51" i="38" s="1"/>
  <c r="R51" i="38" s="1"/>
  <c r="J57" i="38"/>
  <c r="B67" i="38"/>
  <c r="I57" i="38"/>
  <c r="H57" i="38"/>
  <c r="O57" i="38"/>
  <c r="P57" i="38"/>
  <c r="P66" i="38"/>
  <c r="I66" i="38"/>
  <c r="H66" i="38"/>
  <c r="J66" i="38"/>
  <c r="O66" i="38"/>
  <c r="P58" i="38"/>
  <c r="I58" i="38"/>
  <c r="H58" i="38"/>
  <c r="J58" i="38"/>
  <c r="O58" i="38"/>
  <c r="H59" i="38"/>
  <c r="J59" i="38"/>
  <c r="I59" i="38"/>
  <c r="J65" i="38"/>
  <c r="I65" i="38"/>
  <c r="H65" i="38"/>
  <c r="O65" i="38"/>
  <c r="P65" i="38"/>
  <c r="L64" i="31"/>
  <c r="L66" i="31"/>
  <c r="P67" i="63" l="1"/>
  <c r="J67" i="63"/>
  <c r="H67" i="63"/>
  <c r="Q50" i="63"/>
  <c r="Q51" i="63" s="1"/>
  <c r="R51" i="63" s="1"/>
  <c r="O67" i="63"/>
  <c r="I67" i="63"/>
  <c r="J67" i="62"/>
  <c r="H67" i="62"/>
  <c r="Q50" i="62"/>
  <c r="Q51" i="62" s="1"/>
  <c r="R51" i="62" s="1"/>
  <c r="O67" i="62"/>
  <c r="H67" i="60"/>
  <c r="J67" i="60"/>
  <c r="I67" i="60"/>
  <c r="P67" i="60"/>
  <c r="O67" i="60"/>
  <c r="O67" i="59"/>
  <c r="J67" i="59"/>
  <c r="P67" i="59"/>
  <c r="H67" i="59"/>
  <c r="Q67" i="59" s="1"/>
  <c r="Q68" i="59" s="1"/>
  <c r="I67" i="59"/>
  <c r="J67" i="58"/>
  <c r="H67" i="58"/>
  <c r="I67" i="58"/>
  <c r="O67" i="58"/>
  <c r="P67" i="58"/>
  <c r="Q50" i="57"/>
  <c r="Q51" i="57" s="1"/>
  <c r="R51" i="57" s="1"/>
  <c r="H67" i="57"/>
  <c r="P67" i="57"/>
  <c r="I67" i="57"/>
  <c r="O67" i="57"/>
  <c r="J67" i="57"/>
  <c r="O67" i="56"/>
  <c r="H67" i="56"/>
  <c r="J67" i="56"/>
  <c r="I67" i="56"/>
  <c r="Q50" i="56"/>
  <c r="Q51" i="56" s="1"/>
  <c r="R51" i="56" s="1"/>
  <c r="Q50" i="55"/>
  <c r="Q51" i="55" s="1"/>
  <c r="R51" i="55" s="1"/>
  <c r="J67" i="55"/>
  <c r="O67" i="55"/>
  <c r="H67" i="55"/>
  <c r="Q67" i="55" s="1"/>
  <c r="Q68" i="55" s="1"/>
  <c r="H67" i="54"/>
  <c r="J67" i="54"/>
  <c r="I67" i="54"/>
  <c r="P67" i="54"/>
  <c r="Q50" i="54"/>
  <c r="Q51" i="54" s="1"/>
  <c r="R51" i="54" s="1"/>
  <c r="O67" i="53"/>
  <c r="P67" i="53"/>
  <c r="J67" i="53"/>
  <c r="H67" i="53"/>
  <c r="I67" i="53"/>
  <c r="P67" i="52"/>
  <c r="O67" i="52"/>
  <c r="I67" i="52"/>
  <c r="J67" i="52"/>
  <c r="H67" i="52"/>
  <c r="Q67" i="51"/>
  <c r="Q68" i="51" s="1"/>
  <c r="P67" i="50"/>
  <c r="I67" i="50"/>
  <c r="H67" i="50"/>
  <c r="J67" i="50"/>
  <c r="O67" i="50"/>
  <c r="Q51" i="50"/>
  <c r="R51" i="50" s="1"/>
  <c r="P67" i="49"/>
  <c r="O67" i="49"/>
  <c r="J67" i="49"/>
  <c r="I67" i="49"/>
  <c r="H67" i="49"/>
  <c r="Q50" i="49"/>
  <c r="Q51" i="49" s="1"/>
  <c r="R51" i="49" s="1"/>
  <c r="O67" i="48"/>
  <c r="I67" i="48"/>
  <c r="P67" i="48"/>
  <c r="H67" i="48"/>
  <c r="J67" i="48"/>
  <c r="H67" i="47"/>
  <c r="O67" i="47"/>
  <c r="P67" i="47"/>
  <c r="I67" i="47"/>
  <c r="H67" i="46"/>
  <c r="J67" i="46"/>
  <c r="P67" i="46"/>
  <c r="I67" i="46"/>
  <c r="H67" i="45"/>
  <c r="O67" i="45"/>
  <c r="J67" i="45"/>
  <c r="I67" i="45"/>
  <c r="P67" i="45"/>
  <c r="Q51" i="45"/>
  <c r="R51" i="45" s="1"/>
  <c r="P67" i="44"/>
  <c r="I67" i="44"/>
  <c r="O67" i="44"/>
  <c r="J67" i="44"/>
  <c r="Q50" i="44"/>
  <c r="Q51" i="44" s="1"/>
  <c r="R51" i="44" s="1"/>
  <c r="H67" i="44"/>
  <c r="J67" i="43"/>
  <c r="P67" i="43"/>
  <c r="I67" i="43"/>
  <c r="O67" i="43"/>
  <c r="Q50" i="43"/>
  <c r="Q51" i="43" s="1"/>
  <c r="R51" i="43" s="1"/>
  <c r="H67" i="43"/>
  <c r="H67" i="42"/>
  <c r="Q50" i="42"/>
  <c r="Q51" i="42" s="1"/>
  <c r="R51" i="42" s="1"/>
  <c r="O67" i="42"/>
  <c r="P67" i="42"/>
  <c r="J67" i="42"/>
  <c r="I67" i="42"/>
  <c r="H67" i="41"/>
  <c r="I67" i="41"/>
  <c r="Q50" i="41"/>
  <c r="R51" i="41" s="1"/>
  <c r="P67" i="41"/>
  <c r="J67" i="41"/>
  <c r="Q50" i="40"/>
  <c r="Q51" i="40" s="1"/>
  <c r="R51" i="40" s="1"/>
  <c r="P67" i="40"/>
  <c r="I67" i="40"/>
  <c r="O67" i="40"/>
  <c r="J67" i="40"/>
  <c r="H67" i="40"/>
  <c r="H67" i="39"/>
  <c r="Q50" i="39"/>
  <c r="Q51" i="39" s="1"/>
  <c r="R51" i="39" s="1"/>
  <c r="P67" i="39"/>
  <c r="I67" i="39"/>
  <c r="O67" i="39"/>
  <c r="J67" i="39"/>
  <c r="P67" i="38"/>
  <c r="O67" i="38"/>
  <c r="J67" i="38"/>
  <c r="I67" i="38"/>
  <c r="H67" i="38"/>
  <c r="C49" i="31"/>
  <c r="C66" i="31" s="1"/>
  <c r="C32" i="31"/>
  <c r="C47" i="31"/>
  <c r="C64" i="31" s="1"/>
  <c r="C46" i="31"/>
  <c r="C63" i="31" s="1"/>
  <c r="C33" i="31"/>
  <c r="C48" i="31" s="1"/>
  <c r="C65" i="31" s="1"/>
  <c r="C34" i="31"/>
  <c r="C31" i="31"/>
  <c r="C30" i="31"/>
  <c r="C28" i="31"/>
  <c r="C29" i="31"/>
  <c r="C27" i="31"/>
  <c r="C42" i="31" s="1"/>
  <c r="C59" i="31" s="1"/>
  <c r="C26" i="31"/>
  <c r="C25" i="31"/>
  <c r="L48" i="31"/>
  <c r="L65" i="31" s="1"/>
  <c r="L45" i="31"/>
  <c r="C45" i="31"/>
  <c r="C62" i="31" s="1"/>
  <c r="C44" i="31"/>
  <c r="C61" i="31" s="1"/>
  <c r="L43" i="31"/>
  <c r="L42" i="31"/>
  <c r="C41" i="31"/>
  <c r="C58" i="31" s="1"/>
  <c r="C43" i="31"/>
  <c r="C60" i="31" s="1"/>
  <c r="L35" i="31"/>
  <c r="L34" i="31"/>
  <c r="L31" i="31"/>
  <c r="B32" i="31"/>
  <c r="O32" i="31" s="1"/>
  <c r="B33" i="31"/>
  <c r="B48" i="31" s="1"/>
  <c r="B34" i="31"/>
  <c r="A47" i="31"/>
  <c r="A64" i="31" s="1"/>
  <c r="A48" i="31"/>
  <c r="A65" i="31" s="1"/>
  <c r="A49" i="31"/>
  <c r="A66" i="31" s="1"/>
  <c r="H22" i="33"/>
  <c r="H23" i="33"/>
  <c r="H24" i="33"/>
  <c r="H25" i="33"/>
  <c r="H26" i="33"/>
  <c r="H27" i="33"/>
  <c r="H28" i="33"/>
  <c r="H29" i="33"/>
  <c r="H30" i="33"/>
  <c r="H21" i="33"/>
  <c r="G31" i="33"/>
  <c r="G30" i="33"/>
  <c r="G29" i="33"/>
  <c r="G27" i="33"/>
  <c r="G28" i="33"/>
  <c r="G26" i="33"/>
  <c r="G25" i="33"/>
  <c r="G24" i="33"/>
  <c r="G23" i="33"/>
  <c r="G22" i="33"/>
  <c r="G21" i="33"/>
  <c r="G18" i="33"/>
  <c r="F17" i="35"/>
  <c r="Q67" i="63" l="1"/>
  <c r="Q68" i="63" s="1"/>
  <c r="Q67" i="62"/>
  <c r="Q68" i="62" s="1"/>
  <c r="Q67" i="60"/>
  <c r="Q68" i="60" s="1"/>
  <c r="Q67" i="58"/>
  <c r="Q68" i="58" s="1"/>
  <c r="Q67" i="57"/>
  <c r="Q68" i="57" s="1"/>
  <c r="Q67" i="56"/>
  <c r="Q68" i="56" s="1"/>
  <c r="Q67" i="54"/>
  <c r="Q68" i="54" s="1"/>
  <c r="Q67" i="53"/>
  <c r="Q68" i="53" s="1"/>
  <c r="Q67" i="52"/>
  <c r="Q68" i="52" s="1"/>
  <c r="Q67" i="50"/>
  <c r="Q68" i="50" s="1"/>
  <c r="Q67" i="49"/>
  <c r="Q68" i="49" s="1"/>
  <c r="Q67" i="48"/>
  <c r="Q68" i="48" s="1"/>
  <c r="Q67" i="47"/>
  <c r="Q68" i="47" s="1"/>
  <c r="Q67" i="46"/>
  <c r="Q68" i="46" s="1"/>
  <c r="Q67" i="45"/>
  <c r="Q68" i="45" s="1"/>
  <c r="Q67" i="44"/>
  <c r="Q68" i="44" s="1"/>
  <c r="Q67" i="43"/>
  <c r="Q68" i="43" s="1"/>
  <c r="Q67" i="42"/>
  <c r="Q68" i="42" s="1"/>
  <c r="Q67" i="41"/>
  <c r="Q68" i="41" s="1"/>
  <c r="Q67" i="40"/>
  <c r="Q68" i="40" s="1"/>
  <c r="Q67" i="39"/>
  <c r="Q68" i="39" s="1"/>
  <c r="Q67" i="38"/>
  <c r="Q68" i="38" s="1"/>
  <c r="J34" i="31"/>
  <c r="B47" i="31"/>
  <c r="P47" i="31" s="1"/>
  <c r="O34" i="31"/>
  <c r="B65" i="31"/>
  <c r="J48" i="31"/>
  <c r="P48" i="31"/>
  <c r="O48" i="31"/>
  <c r="J33" i="31"/>
  <c r="P33" i="31"/>
  <c r="B49" i="31"/>
  <c r="I34" i="31"/>
  <c r="H33" i="31"/>
  <c r="P34" i="31"/>
  <c r="P32" i="31"/>
  <c r="I33" i="31"/>
  <c r="O33" i="31"/>
  <c r="H34" i="31"/>
  <c r="J32" i="31"/>
  <c r="H48" i="31"/>
  <c r="I48" i="31"/>
  <c r="I32" i="31"/>
  <c r="H32" i="31"/>
  <c r="I47" i="31" l="1"/>
  <c r="H47" i="31"/>
  <c r="B64" i="31"/>
  <c r="I64" i="31" s="1"/>
  <c r="J47" i="31"/>
  <c r="O47" i="31"/>
  <c r="P49" i="31"/>
  <c r="J49" i="31"/>
  <c r="B66" i="31"/>
  <c r="O49" i="31"/>
  <c r="H49" i="31"/>
  <c r="I49" i="31"/>
  <c r="H65" i="31"/>
  <c r="P65" i="31"/>
  <c r="I65" i="31"/>
  <c r="O65" i="31"/>
  <c r="J65" i="31"/>
  <c r="L59" i="31"/>
  <c r="L60" i="31"/>
  <c r="L63" i="31"/>
  <c r="L57" i="31"/>
  <c r="L62" i="31"/>
  <c r="L29" i="31"/>
  <c r="L30" i="31"/>
  <c r="L27" i="31"/>
  <c r="L28" i="31"/>
  <c r="B26" i="31"/>
  <c r="B27" i="31"/>
  <c r="B28" i="31"/>
  <c r="B29" i="31"/>
  <c r="B30" i="31"/>
  <c r="B31" i="31"/>
  <c r="J64" i="31" l="1"/>
  <c r="H64" i="31"/>
  <c r="O64" i="31"/>
  <c r="P64" i="31"/>
  <c r="I66" i="31"/>
  <c r="J66" i="31"/>
  <c r="P66" i="31"/>
  <c r="H66" i="31"/>
  <c r="O66" i="31"/>
  <c r="P27" i="31"/>
  <c r="O27" i="31"/>
  <c r="O30" i="31"/>
  <c r="P30" i="31"/>
  <c r="B45" i="31"/>
  <c r="I45" i="31" s="1"/>
  <c r="O26" i="31"/>
  <c r="P26" i="31"/>
  <c r="O28" i="31"/>
  <c r="P28" i="31"/>
  <c r="B46" i="31"/>
  <c r="H46" i="31" s="1"/>
  <c r="P31" i="31"/>
  <c r="O31" i="31"/>
  <c r="O29" i="31"/>
  <c r="P29" i="31"/>
  <c r="H45" i="31"/>
  <c r="H31" i="31"/>
  <c r="I31" i="31"/>
  <c r="J31" i="31"/>
  <c r="A46" i="31"/>
  <c r="A63" i="31" s="1"/>
  <c r="J45" i="31" l="1"/>
  <c r="I46" i="31"/>
  <c r="O46" i="31"/>
  <c r="P46" i="31"/>
  <c r="B63" i="31"/>
  <c r="P45" i="31"/>
  <c r="O45" i="31"/>
  <c r="B62" i="31"/>
  <c r="J46" i="31"/>
  <c r="A42" i="31"/>
  <c r="A59" i="31" s="1"/>
  <c r="A40" i="31"/>
  <c r="A41" i="31"/>
  <c r="A58" i="31" s="1"/>
  <c r="A43" i="31"/>
  <c r="A60" i="31" s="1"/>
  <c r="A45" i="31"/>
  <c r="A62" i="31" s="1"/>
  <c r="A44" i="31"/>
  <c r="A61" i="31" s="1"/>
  <c r="L44" i="31"/>
  <c r="L61" i="31" s="1"/>
  <c r="L58" i="31"/>
  <c r="B42" i="31"/>
  <c r="B25" i="31"/>
  <c r="B59" i="31" l="1"/>
  <c r="O42" i="31"/>
  <c r="P42" i="31"/>
  <c r="O63" i="31"/>
  <c r="P63" i="31"/>
  <c r="P62" i="31"/>
  <c r="O62" i="31"/>
  <c r="O25" i="31"/>
  <c r="O35" i="31" s="1"/>
  <c r="B35" i="31"/>
  <c r="P25" i="31"/>
  <c r="P35" i="31" s="1"/>
  <c r="J29" i="31"/>
  <c r="I29" i="31"/>
  <c r="H29" i="31"/>
  <c r="H27" i="31"/>
  <c r="I27" i="31"/>
  <c r="J27" i="31"/>
  <c r="I30" i="31"/>
  <c r="J30" i="31"/>
  <c r="H30" i="31"/>
  <c r="I28" i="31"/>
  <c r="H28" i="31"/>
  <c r="J28" i="31"/>
  <c r="J63" i="31"/>
  <c r="B44" i="31"/>
  <c r="H63" i="31"/>
  <c r="B43" i="31"/>
  <c r="B41" i="31"/>
  <c r="B60" i="31" l="1"/>
  <c r="P43" i="31"/>
  <c r="O43" i="31"/>
  <c r="B58" i="31"/>
  <c r="P41" i="31"/>
  <c r="O41" i="31"/>
  <c r="B61" i="31"/>
  <c r="P44" i="31"/>
  <c r="O44" i="31"/>
  <c r="O59" i="31"/>
  <c r="P59" i="31"/>
  <c r="I63" i="31"/>
  <c r="O58" i="31" l="1"/>
  <c r="P58" i="31"/>
  <c r="P61" i="31"/>
  <c r="O61" i="31"/>
  <c r="O60" i="31"/>
  <c r="P60" i="31"/>
  <c r="J56" i="31"/>
  <c r="I56" i="31"/>
  <c r="H56" i="31"/>
  <c r="G56" i="31"/>
  <c r="F56" i="31"/>
  <c r="E56" i="31"/>
  <c r="B56" i="31"/>
  <c r="E55" i="31"/>
  <c r="A50" i="31"/>
  <c r="A57" i="31"/>
  <c r="J43" i="31" l="1"/>
  <c r="I43" i="31"/>
  <c r="H43" i="31"/>
  <c r="I26" i="31"/>
  <c r="C40" i="31"/>
  <c r="C57" i="31" s="1"/>
  <c r="H25" i="31"/>
  <c r="I25" i="31"/>
  <c r="H26" i="31"/>
  <c r="J26" i="31"/>
  <c r="J25" i="31"/>
  <c r="J35" i="31" s="1"/>
  <c r="B40" i="31"/>
  <c r="H35" i="31" l="1"/>
  <c r="P40" i="31"/>
  <c r="P50" i="31" s="1"/>
  <c r="O40" i="31"/>
  <c r="O50" i="31" s="1"/>
  <c r="I35" i="31"/>
  <c r="J60" i="31"/>
  <c r="J40" i="31"/>
  <c r="B57" i="31"/>
  <c r="I40" i="31"/>
  <c r="H40" i="31"/>
  <c r="I62" i="31"/>
  <c r="H62" i="31"/>
  <c r="J62" i="31"/>
  <c r="J42" i="31"/>
  <c r="I42" i="31"/>
  <c r="H42" i="31"/>
  <c r="H41" i="31"/>
  <c r="I41" i="31"/>
  <c r="J41" i="31"/>
  <c r="J44" i="31"/>
  <c r="I44" i="31"/>
  <c r="H44" i="31"/>
  <c r="B67" i="31" l="1"/>
  <c r="O57" i="31"/>
  <c r="O67" i="31" s="1"/>
  <c r="P57" i="31"/>
  <c r="P67" i="31" s="1"/>
  <c r="J50" i="31"/>
  <c r="I50" i="31"/>
  <c r="H50" i="31"/>
  <c r="H60" i="31"/>
  <c r="I60" i="31"/>
  <c r="H58" i="31"/>
  <c r="J58" i="31"/>
  <c r="I58" i="31"/>
  <c r="H57" i="31"/>
  <c r="J57" i="31"/>
  <c r="I57" i="31"/>
  <c r="J61" i="31"/>
  <c r="I61" i="31"/>
  <c r="H61" i="31"/>
  <c r="I59" i="31"/>
  <c r="H59" i="31"/>
  <c r="J59" i="31"/>
  <c r="I67" i="31" l="1"/>
  <c r="J67" i="31"/>
  <c r="H67" i="31"/>
  <c r="Q50" i="31"/>
  <c r="Q67" i="31" l="1"/>
  <c r="Q35" i="31" l="1"/>
  <c r="Q51" i="31" s="1"/>
  <c r="R51" i="31" s="1"/>
  <c r="Q68" i="31" l="1"/>
</calcChain>
</file>

<file path=xl/comments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2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3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4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5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6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7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8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9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0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1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1.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2.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3.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4.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5.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6.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7.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8.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29.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comments130.xml><?xml version="1.0" encoding="utf-8"?>
<comments xmlns="http://schemas.openxmlformats.org/spreadsheetml/2006/main">
  <authors>
    <author>LvdW</author>
  </authors>
  <commentList>
    <comment ref="E23" authorId="0" shapeId="0">
      <text>
        <r>
          <rPr>
            <b/>
            <sz val="8"/>
            <color indexed="81"/>
            <rFont val="Tahoma"/>
            <family val="2"/>
          </rPr>
          <t>Source: OIG</t>
        </r>
      </text>
    </comment>
    <comment ref="E38" authorId="0" shapeId="0">
      <text>
        <r>
          <rPr>
            <b/>
            <sz val="8"/>
            <color indexed="81"/>
            <rFont val="Tahoma"/>
            <family val="2"/>
          </rPr>
          <t>Source: OIG</t>
        </r>
      </text>
    </comment>
  </commentList>
</comments>
</file>

<file path=xl/sharedStrings.xml><?xml version="1.0" encoding="utf-8"?>
<sst xmlns="http://schemas.openxmlformats.org/spreadsheetml/2006/main" count="12956" uniqueCount="256">
  <si>
    <t xml:space="preserve"># benes </t>
  </si>
  <si>
    <t>Year 1</t>
  </si>
  <si>
    <t>Year 2</t>
  </si>
  <si>
    <t>Year 3</t>
  </si>
  <si>
    <t>Year 4</t>
  </si>
  <si>
    <t>Year 5</t>
  </si>
  <si>
    <t>Total</t>
  </si>
  <si>
    <t xml:space="preserve"> </t>
  </si>
  <si>
    <t>to Equip</t>
  </si>
  <si>
    <t>Owners</t>
  </si>
  <si>
    <t>Monthly</t>
  </si>
  <si>
    <t>Payment</t>
  </si>
  <si>
    <t>% O2 Users at Midpoint of:</t>
  </si>
  <si>
    <t>at Midpoint of</t>
  </si>
  <si>
    <t xml:space="preserve">budget </t>
  </si>
  <si>
    <t>neutral</t>
  </si>
  <si>
    <t>rate</t>
  </si>
  <si>
    <t>Year1</t>
  </si>
  <si>
    <t>year 4</t>
  </si>
  <si>
    <t>year 5</t>
  </si>
  <si>
    <t>budget neutrality inputted:</t>
  </si>
  <si>
    <t xml:space="preserve">   </t>
  </si>
  <si>
    <t>All DME Jurisdictions</t>
  </si>
  <si>
    <t/>
  </si>
  <si>
    <t>Portable Equipment</t>
  </si>
  <si>
    <t>Stationary
Equipment</t>
  </si>
  <si>
    <t>E0431</t>
  </si>
  <si>
    <t>E0433</t>
  </si>
  <si>
    <t>E0434</t>
  </si>
  <si>
    <t>E1392</t>
  </si>
  <si>
    <t>K0738</t>
  </si>
  <si>
    <t>None</t>
  </si>
  <si>
    <t>E1390</t>
  </si>
  <si>
    <t>Source of Report: PDAC Reporting</t>
  </si>
  <si>
    <t>Final action claims, excluding denied claims</t>
  </si>
  <si>
    <t>Stationary HCPCS Codes requested: E0424, E0439, E1390, E1391, E1405, E1406</t>
  </si>
  <si>
    <t>Portable HCPCS Codes requested: E0431, E0433, E0434, E1392, K0738</t>
  </si>
  <si>
    <t>* Rental considered starting if no oxygen rental claims in previous 90 days</t>
  </si>
  <si>
    <t>There were no data meeting the requested criteria for HCPCS code E1405.</t>
  </si>
  <si>
    <t>Note: Beneficiaries with claims for multiple stationary or multiple portable HCPCS 
         codes were excluded (e.g., E0424 and E1390, or E0431 and E1392). These  
         excluded beneficiaries made up approximately 0.01% of July's beneficiaries.</t>
  </si>
  <si>
    <t>Final action claims, exclude denials</t>
  </si>
  <si>
    <t>Run Date: 07/31/2012</t>
  </si>
  <si>
    <t>CONFIDENTIALITY NOTICE: This document may contain confidential and privileged information or may otherwise be protected by law. It is intended for use by CMS and Medicare contractors as approved per the PDAC contract administered by Noridian Administrative Services.  Any unauthorized review, use, disclosure or distribution is prohibited.</t>
  </si>
  <si>
    <t>transfill equipment without stationary</t>
  </si>
  <si>
    <t>Note: Beneficiaries with claims for multiple stationary or multiple portable HCPCS</t>
  </si>
  <si>
    <t>Inputs</t>
  </si>
  <si>
    <t>E0441</t>
  </si>
  <si>
    <t>2017 RSPA</t>
  </si>
  <si>
    <t># of benes</t>
  </si>
  <si>
    <t>Any unauthorized review, use, disclosure or distribution is prohibited.</t>
  </si>
  <si>
    <t>Step 2:  Calculate oxygen reimbursement w/ OGPE and LOX add-on and LOX contents</t>
  </si>
  <si>
    <t>Step 1:  Calculate oxygen reimbursement w/o OGPE and LOX add-on and LOX contents</t>
  </si>
  <si>
    <t>unadjusted fees</t>
  </si>
  <si>
    <t>contents only</t>
  </si>
  <si>
    <t>stationary +portable</t>
  </si>
  <si>
    <t>Cross-Tabulation of Beneficiaries Using Stationary and Portable Oxygen Equipment excluding Competitive Bidding Areas - July 2017</t>
  </si>
  <si>
    <t>Number of Oxygen Beneficiaries Starting Rental* in July 2017</t>
  </si>
  <si>
    <t>Dates of Service: 07/01/2017 - 07/31/2017</t>
  </si>
  <si>
    <t>Data Received by PDAC through: 02/16/2018</t>
  </si>
  <si>
    <t>Ad Hoc 80002493</t>
  </si>
  <si>
    <t>E0424 w/o QF</t>
  </si>
  <si>
    <t>E0439 w/QF</t>
  </si>
  <si>
    <t>E0439 w/o QF</t>
  </si>
  <si>
    <t>E1390 w/QF</t>
  </si>
  <si>
    <t>E1390 w/o QF</t>
  </si>
  <si>
    <t>Report Run Date: 02/22/2018</t>
  </si>
  <si>
    <t>Competitive Bidding Implementation Contractor (CBIC) data received by PDAC current as of 12/08/2017</t>
  </si>
  <si>
    <t>There was no data meeting the requested criteria for HCPCS code E0433, E1391, E1405, and E1406. Also, there were no data meeting the requested criteria for E0424 w/QF.</t>
  </si>
  <si>
    <t xml:space="preserve"> codes were excluded (e.g., E0424 and E1390, or E0431 and E1392). These excluded beneficiaries made up approximately 0.01% of July beneficiaries.</t>
  </si>
  <si>
    <t xml:space="preserve">CONFIDENTIALITY NOTICE: This document may contain confidential and privileged information or may otherwise be protected by law. </t>
  </si>
  <si>
    <t>It is intended for use by CMS and Medicare contractors as approved per the PDAC contract administered by Noridian Healthcare Solutions.</t>
  </si>
  <si>
    <t>E0424 w/QF</t>
  </si>
  <si>
    <t>SE only</t>
  </si>
  <si>
    <t>SE + portable gas</t>
  </si>
  <si>
    <t>SE only + high flow (&gt; 4 liters per minute)</t>
  </si>
  <si>
    <t>SE + high flow + portable gas¹</t>
  </si>
  <si>
    <t>SE + portable liquid</t>
  </si>
  <si>
    <t>SE + high flow + portable liquid¹</t>
  </si>
  <si>
    <t>SE + OGPE</t>
  </si>
  <si>
    <t>SE + high flow + OGPE¹</t>
  </si>
  <si>
    <t>Stationary contents after cap</t>
  </si>
  <si>
    <t>Portable gaseous contents after cap</t>
  </si>
  <si>
    <t>Portable liquid contents after cap</t>
  </si>
  <si>
    <t>Portable liquid high flow contents after cap</t>
  </si>
  <si>
    <t>¹ statute only allows payment for higher of high flow add-on or portable equipment add-on</t>
  </si>
  <si>
    <t>transfill only</t>
  </si>
  <si>
    <t>portable gas or liquid only</t>
  </si>
  <si>
    <t>Step 3:  Calculate budget neutral rates for the year and compare and input budget neutrality factor to match step 1 total to step 3 total</t>
  </si>
  <si>
    <t>footnote 1 - pay higher of high flow add-on or portable equipment</t>
  </si>
  <si>
    <t>CBA Name</t>
  </si>
  <si>
    <t>HCPCS
Code</t>
  </si>
  <si>
    <t>HCPCS Code Description</t>
  </si>
  <si>
    <t>Modifier 1</t>
  </si>
  <si>
    <t>Modifier 2</t>
  </si>
  <si>
    <t>HCPCS/mods/region</t>
  </si>
  <si>
    <t>HCPCS/mods</t>
  </si>
  <si>
    <t>SPA</t>
  </si>
  <si>
    <t>Aiken &amp; Edgefield Counties, SC</t>
  </si>
  <si>
    <t>PORTABLE GASEOUS OXYGEN SYSTEM, RENTAL; INCLUDES PORTABLE CONTAINER, REGULATOR, FLOWMETER, HUMIDIFIER, CANNULA OR MASK, AND TUBING</t>
  </si>
  <si>
    <t>RR</t>
  </si>
  <si>
    <t>E0431RR</t>
  </si>
  <si>
    <t>STATIONARY OXYGEN CONTENTS, GASEOUS, 1 MONTH'S SUPPLY = 1 UNIT</t>
  </si>
  <si>
    <t>OXYGEN CONCENTRATOR, SINGLE DELIVERY PORT, CAPABLE OF DELIVERING 85 PERCENT OR GREATER OXYGEN CONCENTRATION AT THE PRESCRIBED FLOW RATE</t>
  </si>
  <si>
    <t>E1390RR</t>
  </si>
  <si>
    <t>PORTABLE OXYGEN CONCENTRATOR, RENTAL</t>
  </si>
  <si>
    <t>E1392RR</t>
  </si>
  <si>
    <t>Akron, OH</t>
  </si>
  <si>
    <t>Albany-Schenectady-Troy, NY</t>
  </si>
  <si>
    <t>Albuquerque, NM</t>
  </si>
  <si>
    <t>Allentown-Bethlehem-Easton, PA</t>
  </si>
  <si>
    <t>Arlington-Alexandria-Reston, VA</t>
  </si>
  <si>
    <t>Asheville, NC</t>
  </si>
  <si>
    <t>Atlanta-Sandy Springs-Roswell, GA</t>
  </si>
  <si>
    <t>Augusta-Richmond County, GA</t>
  </si>
  <si>
    <t>Aurora-Elgin-Joliet, IL</t>
  </si>
  <si>
    <t>Austin-Round Rock, TX</t>
  </si>
  <si>
    <t>Bakersfield, CA</t>
  </si>
  <si>
    <t>Baltimore-Columbia-Towson, MD</t>
  </si>
  <si>
    <t>Baton Rouge, LA</t>
  </si>
  <si>
    <t>Beaumont-Port Arthur, TX</t>
  </si>
  <si>
    <t>Birmingham-Hoover, AL</t>
  </si>
  <si>
    <t>Boise City, ID</t>
  </si>
  <si>
    <t>Boston-Cambridge-Quincy, MA</t>
  </si>
  <si>
    <t>Bridgeport-Stamford-Norwalk, CT</t>
  </si>
  <si>
    <t>Bristol County, MA</t>
  </si>
  <si>
    <t>Bronx-Manhattan, NY</t>
  </si>
  <si>
    <t>Buffalo-Cheektowaga-Niagara Falls, NY</t>
  </si>
  <si>
    <t>Calvert, Charles &amp; Prince George's Counties, MD</t>
  </si>
  <si>
    <t>Camden, NJ</t>
  </si>
  <si>
    <t>Cape Coral-Fort Myers, FL</t>
  </si>
  <si>
    <t>Catoosa, Dade &amp; Walker Counties, GA</t>
  </si>
  <si>
    <t>Charleston-North Charleston, SC</t>
  </si>
  <si>
    <t>Charlotte-Concord-Gastonia, NC</t>
  </si>
  <si>
    <t>Chattanooga, TN</t>
  </si>
  <si>
    <t>Chester, Lancaster &amp; York Counties, SC</t>
  </si>
  <si>
    <t>Chicago-Naperville-Arlington Heights, IL</t>
  </si>
  <si>
    <t>Cincinnati, OH</t>
  </si>
  <si>
    <t>Cleveland-Elyria, OH</t>
  </si>
  <si>
    <t>Colorado Springs, CO</t>
  </si>
  <si>
    <t>Columbia, SC</t>
  </si>
  <si>
    <t>Columbus, OH</t>
  </si>
  <si>
    <t>Council Bluffs, IA</t>
  </si>
  <si>
    <t>Covington-Florence-Newport, KY</t>
  </si>
  <si>
    <t>Dallas-Fort Worth-Arlington, TX</t>
  </si>
  <si>
    <t>Dayton, OH</t>
  </si>
  <si>
    <t>Dearborn, Franklin, Ohio &amp; Union Counties, IN</t>
  </si>
  <si>
    <t>Deltona-Daytona Beach-Ormond Beach, FL</t>
  </si>
  <si>
    <t>Denver-Aurora-Lakewood, CO</t>
  </si>
  <si>
    <t>Detroit-Warren-Dearborn, MI</t>
  </si>
  <si>
    <t>East St. Louis, IL</t>
  </si>
  <si>
    <t>El Paso, TX</t>
  </si>
  <si>
    <t>Elizabeth-Lakewood-New Brunswick, NJ</t>
  </si>
  <si>
    <t>Flint, MI</t>
  </si>
  <si>
    <t>Fresno, CA</t>
  </si>
  <si>
    <t>Gary, IN</t>
  </si>
  <si>
    <t>Grand Rapids-Wyoming, MI</t>
  </si>
  <si>
    <t>Greensboro-High Point, NC</t>
  </si>
  <si>
    <t>Greenville-Anderson-Mauldin, SC</t>
  </si>
  <si>
    <t>Hartford-West Hartford-East Hartford, CT</t>
  </si>
  <si>
    <t>Honolulu, HI</t>
  </si>
  <si>
    <t>Houston-The Woodlands-Sugar Land, TX</t>
  </si>
  <si>
    <t>Huntington, WV</t>
  </si>
  <si>
    <t>Indianapolis-Carmel-Anderson, IN</t>
  </si>
  <si>
    <t>Jackson, MS</t>
  </si>
  <si>
    <t>Jacksonville, FL</t>
  </si>
  <si>
    <t>Jeffersonville-New Albany, IN</t>
  </si>
  <si>
    <t>Jersey City-Newark, NJ</t>
  </si>
  <si>
    <t>Kansas City, MO</t>
  </si>
  <si>
    <t>Kansas City-Overland Park-Ottawa, KS</t>
  </si>
  <si>
    <t>Kenosha County, WI</t>
  </si>
  <si>
    <t>Knoxville, TN</t>
  </si>
  <si>
    <t>Lake &amp; McHenry Counties, IL</t>
  </si>
  <si>
    <t>Lakeland-Winter Haven, FL</t>
  </si>
  <si>
    <t>Las Vegas-Henderson-Paradise, NV</t>
  </si>
  <si>
    <t>Little Rock-North Little Rock-Conway, AR</t>
  </si>
  <si>
    <t>Los Angeles County, CA</t>
  </si>
  <si>
    <t>Louisville-Jefferson County, KY</t>
  </si>
  <si>
    <t>McAllen-Edinburg-Mission, TX</t>
  </si>
  <si>
    <t>Memphis, TN</t>
  </si>
  <si>
    <t>Mercer County, PA</t>
  </si>
  <si>
    <t>Miami-Fort Lauderdale-West Palm Beach, FL</t>
  </si>
  <si>
    <t>Milwaukee-Waukesha-West Allis, WI</t>
  </si>
  <si>
    <t>Minneapolis-St. Paul-Bloomington, MN</t>
  </si>
  <si>
    <t>Nashville-Davidson--Murfreesboro--Franklin, TN</t>
  </si>
  <si>
    <t>Nassau, Kings, Queens &amp; Richmond Counties, NY</t>
  </si>
  <si>
    <t>New Haven-Milford, CT</t>
  </si>
  <si>
    <t>New Orleans-Metairie, LA</t>
  </si>
  <si>
    <t>North Port-Sarasota-Bradenton, FL</t>
  </si>
  <si>
    <t>Ocala, FL</t>
  </si>
  <si>
    <t>Oklahoma City, OK</t>
  </si>
  <si>
    <t>Omaha, NE</t>
  </si>
  <si>
    <t>Orange County, CA</t>
  </si>
  <si>
    <t>Orlando-Kissimmee-Sanford, FL</t>
  </si>
  <si>
    <t>Oxnard-Thousand Oaks-Ventura, CA</t>
  </si>
  <si>
    <t>Palm Bay-Melbourne-Titusville, FL</t>
  </si>
  <si>
    <t>Philadelphia, PA</t>
  </si>
  <si>
    <t>Phoenix-Mesa-Scottsdale, AZ</t>
  </si>
  <si>
    <t>Pierce &amp; St. Croix Counties, WI</t>
  </si>
  <si>
    <t>Pittsburgh, PA</t>
  </si>
  <si>
    <t>Port Chester-White Plains-Yonkers, NY</t>
  </si>
  <si>
    <t>Portland-Hillsboro-Beaverton, OR</t>
  </si>
  <si>
    <t>Poughkeepsie-Newburgh-Middletown, NY</t>
  </si>
  <si>
    <t>Providence, RI</t>
  </si>
  <si>
    <t>Raleigh, NC</t>
  </si>
  <si>
    <t>Richmond, VA</t>
  </si>
  <si>
    <t>Riverside-San Bernardino-Ontario, CA</t>
  </si>
  <si>
    <t>Rochester, NY</t>
  </si>
  <si>
    <t>Rockingham &amp; Strafford Counties, NH</t>
  </si>
  <si>
    <t>Sacramento--Roseville--Arden-Arcade, CA</t>
  </si>
  <si>
    <t>Salt Lake City, UT</t>
  </si>
  <si>
    <t>San Antonio-New Braunfels, TX</t>
  </si>
  <si>
    <t>San Diego-Carlsbad, CA</t>
  </si>
  <si>
    <t>San Francisco-Oakland-Hayward, CA</t>
  </si>
  <si>
    <t>San Jose-Sunnyvale-Santa Clara, CA</t>
  </si>
  <si>
    <t>Scranton--Wilkes-Barre--Hazleton, PA</t>
  </si>
  <si>
    <t>Seattle-Tacoma-Bellevue, WA</t>
  </si>
  <si>
    <t>Silver Spring-Rockville-Bethesda, MD</t>
  </si>
  <si>
    <t>South Haven-Olive Branch, MS</t>
  </si>
  <si>
    <t>Springfield, MA</t>
  </si>
  <si>
    <t>St. Louis, MO</t>
  </si>
  <si>
    <t>Stockton-Lodi, CA</t>
  </si>
  <si>
    <t>Suffolk County, NY</t>
  </si>
  <si>
    <t>Syracuse, NY</t>
  </si>
  <si>
    <t>Tampa-St. Petersburg-Clearwater, FL</t>
  </si>
  <si>
    <t>Toledo, OH</t>
  </si>
  <si>
    <t>Tucson, AZ</t>
  </si>
  <si>
    <t>Tulsa, OK</t>
  </si>
  <si>
    <t>Vancouver, WA</t>
  </si>
  <si>
    <t>Virginia Beach-Norfolk-Newport News, VA</t>
  </si>
  <si>
    <t>Visalia-Porterville, CA</t>
  </si>
  <si>
    <t>Washington, DC</t>
  </si>
  <si>
    <t>Wichita, KS</t>
  </si>
  <si>
    <t>Wilmington, DE</t>
  </si>
  <si>
    <t>Worcester, MA</t>
  </si>
  <si>
    <t>Youngstown-Warren-Boardman, OH</t>
  </si>
  <si>
    <t>CBA_____________________</t>
  </si>
  <si>
    <t>BN</t>
  </si>
  <si>
    <t>1-BN</t>
  </si>
  <si>
    <t>Tab Name</t>
  </si>
  <si>
    <t>Description</t>
  </si>
  <si>
    <t>cross tab july 2017</t>
  </si>
  <si>
    <t>cross tab types</t>
  </si>
  <si>
    <t>SPA inputs</t>
  </si>
  <si>
    <t>Aiken</t>
  </si>
  <si>
    <t>…</t>
  </si>
  <si>
    <t>Youngstown</t>
  </si>
  <si>
    <t>list of BNs</t>
  </si>
  <si>
    <t>This is a crosstabulation of new oxygen users of stationary oxygen HCPCS by portable oxygen HCPCS as of the July that is currently the most complete.  This information is provided by ad hoc request of the contractor which provides claims analysis (formerly PDAC)</t>
  </si>
  <si>
    <t>Delivery system</t>
  </si>
  <si>
    <t># of users</t>
  </si>
  <si>
    <t>share of total</t>
  </si>
  <si>
    <t>This entries of the crosstabulation is reorganized into one of ten delivery systems that is used in the budget neutrality worksheets</t>
  </si>
  <si>
    <t>The SPA inputs for the 130 CBA specific tabs are copy and pasted from tab "cba spa" of the file "G:\CCPG\DDP\Fee Adjustment -- Jan 2019/RSPA respiratory BN - Jan 2019.xlsx.</t>
  </si>
  <si>
    <t>This is the first of the CBA-specific tabs that generates a budget neutrality offset.  Inputs are from "SPA inputs" and "cross tab type" tabs</t>
  </si>
  <si>
    <t>This is the last of the CBA-specific tabs that generates a budget neutrality offset.  Inputs are from "SPA inputs" and "cross tab type" tabs</t>
  </si>
  <si>
    <t>This a list of all of the budget neutrality offsets from the 130 CBAs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</si>
</sst>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7" formatCode="&quot;$&quot;#,##0.00_);\(&quot;$&quot;#,##0.00\)"/>
    <numFmt numFmtId="8" formatCode="&quot;$&quot;#,##0.00_);[Red]\(&quot;$&quot;#,##0.00\)"/>
    <numFmt numFmtId="44" formatCode="_(&quot;$&quot;* #,##0.00_);_(&quot;$&quot;* \(#,##0.00\);_(&quot;$&quot;* &quot;-&quot;??_);_(@_)"/>
    <numFmt numFmtId="43" formatCode="_(* #,##0.00_);_(* \(#,##0.00\);_(* &quot;-&quot;??_);_(@_)"/>
    <numFmt numFmtId="164" formatCode="_(&quot;$&quot;* #,##0_);_(&quot;$&quot;* \(#,##0\);_(&quot;$&quot;* &quot;-&quot;??_);_(@_)"/>
    <numFmt numFmtId="165" formatCode="_(* #,##0_);_(* \(#,##0\);_(* &quot;-&quot;??_);_(@_)"/>
    <numFmt numFmtId="166" formatCode="0.000"/>
    <numFmt numFmtId="167" formatCode="#,##0.0000_);\(#,##0.0000\)"/>
    <numFmt numFmtId="168" formatCode="0.0000"/>
  </numFmts>
  <fonts count="34" x14ac:knownFonts="1">
    <font>
      <sz val="10"/>
      <name val="Arial"/>
    </font>
    <font>
      <sz val="10"/>
      <name val="Arial"/>
      <family val="2"/>
    </font>
    <font>
      <u/>
      <sz val="10"/>
      <name val="Arial"/>
      <family val="2"/>
    </font>
    <font>
      <b/>
      <sz val="10"/>
      <name val="Arial"/>
      <family val="2"/>
    </font>
    <font>
      <sz val="10"/>
      <color indexed="12"/>
      <name val="Arial"/>
      <family val="2"/>
    </font>
    <font>
      <b/>
      <sz val="8"/>
      <color indexed="81"/>
      <name val="Tahoma"/>
      <family val="2"/>
    </font>
    <font>
      <sz val="10"/>
      <name val="Arial"/>
      <family val="2"/>
    </font>
    <font>
      <b/>
      <sz val="10"/>
      <name val="Arial"/>
      <family val="2"/>
    </font>
    <font>
      <sz val="18"/>
      <name val="Arial"/>
      <family val="2"/>
    </font>
    <font>
      <sz val="10"/>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1"/>
      <name val="Calibri"/>
      <family val="2"/>
    </font>
    <font>
      <sz val="10"/>
      <color rgb="FF000000"/>
      <name val="Arial"/>
    </font>
    <font>
      <b/>
      <sz val="10"/>
      <color rgb="FF000000"/>
      <name val="Arial"/>
    </font>
    <font>
      <u/>
      <sz val="10"/>
      <color theme="10"/>
      <name val="Arial"/>
    </font>
    <font>
      <sz val="8"/>
      <name val="Arial"/>
      <family val="2"/>
    </font>
    <font>
      <b/>
      <sz val="10"/>
      <color theme="0"/>
      <name val="Arial"/>
    </font>
    <font>
      <sz val="10"/>
      <color theme="1"/>
      <name val="Arial"/>
    </font>
  </fonts>
  <fills count="41">
    <fill>
      <patternFill patternType="none"/>
    </fill>
    <fill>
      <patternFill patternType="gray125"/>
    </fill>
    <fill>
      <patternFill patternType="solid">
        <fgColor indexed="6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FF"/>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theme="4"/>
        <bgColor theme="4"/>
      </patternFill>
    </fill>
    <fill>
      <patternFill patternType="solid">
        <fgColor theme="4" tint="0.59999389629810485"/>
        <bgColor theme="4" tint="0.59999389629810485"/>
      </patternFill>
    </fill>
  </fills>
  <borders count="35">
    <border>
      <left/>
      <right/>
      <top/>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theme="4" tint="0.39997558519241921"/>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thin">
        <color theme="0"/>
      </left>
      <right/>
      <top/>
      <bottom/>
      <diagonal/>
    </border>
    <border>
      <left/>
      <right/>
      <top style="thick">
        <color theme="0"/>
      </top>
      <bottom/>
      <diagonal/>
    </border>
    <border>
      <left style="thin">
        <color theme="0"/>
      </left>
      <right/>
      <top style="thick">
        <color theme="0"/>
      </top>
      <bottom/>
      <diagonal/>
    </border>
    <border>
      <left/>
      <right/>
      <top style="thin">
        <color theme="0"/>
      </top>
      <bottom/>
      <diagonal/>
    </border>
    <border>
      <left style="thin">
        <color theme="0"/>
      </left>
      <right/>
      <top style="thin">
        <color theme="0"/>
      </top>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s>
  <cellStyleXfs count="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2" fillId="27" borderId="0" applyNumberFormat="0" applyBorder="0" applyAlignment="0" applyProtection="0"/>
    <xf numFmtId="0" fontId="13" fillId="28" borderId="8" applyNumberFormat="0" applyAlignment="0" applyProtection="0"/>
    <xf numFmtId="0" fontId="14" fillId="29" borderId="9"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0" fontId="15" fillId="0" borderId="0" applyNumberFormat="0" applyFill="0" applyBorder="0" applyAlignment="0" applyProtection="0"/>
    <xf numFmtId="0" fontId="16" fillId="30" borderId="0" applyNumberFormat="0" applyBorder="0" applyAlignment="0" applyProtection="0"/>
    <xf numFmtId="0" fontId="17" fillId="0" borderId="10" applyNumberFormat="0" applyFill="0" applyAlignment="0" applyProtection="0"/>
    <xf numFmtId="0" fontId="18" fillId="0" borderId="11" applyNumberFormat="0" applyFill="0" applyAlignment="0" applyProtection="0"/>
    <xf numFmtId="0" fontId="19" fillId="0" borderId="12" applyNumberFormat="0" applyFill="0" applyAlignment="0" applyProtection="0"/>
    <xf numFmtId="0" fontId="19" fillId="0" borderId="0" applyNumberFormat="0" applyFill="0" applyBorder="0" applyAlignment="0" applyProtection="0"/>
    <xf numFmtId="0" fontId="20" fillId="31" borderId="8" applyNumberFormat="0" applyAlignment="0" applyProtection="0"/>
    <xf numFmtId="0" fontId="21" fillId="0" borderId="13" applyNumberFormat="0" applyFill="0" applyAlignment="0" applyProtection="0"/>
    <xf numFmtId="0" fontId="22" fillId="32" borderId="0" applyNumberFormat="0" applyBorder="0" applyAlignment="0" applyProtection="0"/>
    <xf numFmtId="0" fontId="10" fillId="0" borderId="0"/>
    <xf numFmtId="0" fontId="10" fillId="33" borderId="14" applyNumberFormat="0" applyFont="0" applyAlignment="0" applyProtection="0"/>
    <xf numFmtId="0" fontId="23" fillId="28" borderId="15" applyNumberFormat="0" applyAlignment="0" applyProtection="0"/>
    <xf numFmtId="9" fontId="1" fillId="0" borderId="0" applyFont="0" applyFill="0" applyBorder="0" applyAlignment="0" applyProtection="0"/>
    <xf numFmtId="9" fontId="10" fillId="0" borderId="0" applyFont="0" applyFill="0" applyBorder="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0" borderId="0" applyNumberFormat="0" applyFill="0" applyBorder="0" applyAlignment="0" applyProtection="0"/>
    <xf numFmtId="0" fontId="28" fillId="0" borderId="0"/>
    <xf numFmtId="0" fontId="30" fillId="0" borderId="0" applyNumberFormat="0" applyFill="0" applyBorder="0" applyAlignment="0" applyProtection="0"/>
  </cellStyleXfs>
  <cellXfs count="109">
    <xf numFmtId="0" fontId="0" fillId="0" borderId="0" xfId="0"/>
    <xf numFmtId="0" fontId="2" fillId="0" borderId="0" xfId="0" applyFont="1"/>
    <xf numFmtId="0" fontId="2" fillId="0" borderId="0" xfId="0" applyFont="1" applyAlignment="1">
      <alignment horizontal="center"/>
    </xf>
    <xf numFmtId="0" fontId="3" fillId="0" borderId="0" xfId="0" applyFont="1"/>
    <xf numFmtId="164" fontId="0" fillId="0" borderId="0" xfId="0" applyNumberFormat="1"/>
    <xf numFmtId="0" fontId="1" fillId="0" borderId="0" xfId="0" applyFont="1" applyAlignment="1">
      <alignment horizontal="center"/>
    </xf>
    <xf numFmtId="165" fontId="0" fillId="0" borderId="0" xfId="0" applyNumberFormat="1"/>
    <xf numFmtId="9" fontId="4" fillId="0" borderId="0" xfId="42" applyFont="1"/>
    <xf numFmtId="0" fontId="0" fillId="0" borderId="0" xfId="0" applyAlignment="1">
      <alignment horizontal="center"/>
    </xf>
    <xf numFmtId="164" fontId="1" fillId="0" borderId="0" xfId="29" applyNumberFormat="1"/>
    <xf numFmtId="165" fontId="1" fillId="0" borderId="0" xfId="28" applyNumberFormat="1"/>
    <xf numFmtId="0" fontId="0" fillId="0" borderId="0" xfId="0" applyAlignment="1">
      <alignment horizontal="centerContinuous"/>
    </xf>
    <xf numFmtId="0" fontId="0" fillId="0" borderId="0" xfId="0" applyAlignment="1">
      <alignment horizontal="left"/>
    </xf>
    <xf numFmtId="0" fontId="0" fillId="0" borderId="0" xfId="0" applyBorder="1"/>
    <xf numFmtId="166" fontId="0" fillId="0" borderId="0" xfId="0" applyNumberFormat="1"/>
    <xf numFmtId="10" fontId="0" fillId="0" borderId="0" xfId="0" applyNumberFormat="1"/>
    <xf numFmtId="4" fontId="4" fillId="0" borderId="0" xfId="29" applyNumberFormat="1" applyFont="1"/>
    <xf numFmtId="4" fontId="0" fillId="0" borderId="0" xfId="0" applyNumberFormat="1"/>
    <xf numFmtId="4" fontId="2" fillId="0" borderId="0" xfId="0" applyNumberFormat="1" applyFont="1" applyAlignment="1">
      <alignment horizontal="center"/>
    </xf>
    <xf numFmtId="4" fontId="6" fillId="0" borderId="0" xfId="29" applyNumberFormat="1" applyFont="1"/>
    <xf numFmtId="0" fontId="0" fillId="0" borderId="0" xfId="0" applyAlignment="1">
      <alignment horizontal="justify" vertical="distributed"/>
    </xf>
    <xf numFmtId="0" fontId="0" fillId="0" borderId="0" xfId="0" applyAlignment="1">
      <alignment horizontal="center" vertical="justify" wrapText="1"/>
    </xf>
    <xf numFmtId="2" fontId="0" fillId="0" borderId="0" xfId="0" applyNumberFormat="1"/>
    <xf numFmtId="2" fontId="0" fillId="0" borderId="0" xfId="0" applyNumberFormat="1" applyBorder="1"/>
    <xf numFmtId="0" fontId="7" fillId="0" borderId="0" xfId="0" applyFont="1" applyAlignment="1">
      <alignment horizontal="centerContinuous" vertical="justify"/>
    </xf>
    <xf numFmtId="0" fontId="7" fillId="0" borderId="0" xfId="0" applyFont="1"/>
    <xf numFmtId="10" fontId="1" fillId="0" borderId="0" xfId="29" applyNumberFormat="1" applyBorder="1"/>
    <xf numFmtId="167" fontId="0" fillId="0" borderId="0" xfId="0" applyNumberFormat="1"/>
    <xf numFmtId="0" fontId="0" fillId="0" borderId="0" xfId="0" applyBorder="1" applyAlignment="1">
      <alignment horizontal="center"/>
    </xf>
    <xf numFmtId="0" fontId="2" fillId="0" borderId="0" xfId="0" applyFont="1" applyBorder="1" applyAlignment="1">
      <alignment horizontal="center"/>
    </xf>
    <xf numFmtId="4" fontId="1" fillId="0" borderId="0" xfId="29" applyNumberFormat="1" applyBorder="1"/>
    <xf numFmtId="0" fontId="2" fillId="0" borderId="0" xfId="0" applyFont="1" applyAlignment="1">
      <alignment wrapText="1"/>
    </xf>
    <xf numFmtId="3" fontId="0" fillId="2" borderId="0" xfId="0" applyNumberFormat="1" applyFont="1" applyFill="1" applyBorder="1" applyAlignment="1" applyProtection="1"/>
    <xf numFmtId="0" fontId="0" fillId="2" borderId="4" xfId="0" applyNumberFormat="1" applyFont="1" applyFill="1" applyBorder="1" applyAlignment="1" applyProtection="1"/>
    <xf numFmtId="3" fontId="0" fillId="2" borderId="5" xfId="0" applyNumberFormat="1" applyFont="1" applyFill="1" applyBorder="1" applyAlignment="1" applyProtection="1"/>
    <xf numFmtId="0" fontId="0" fillId="2" borderId="5" xfId="0" applyNumberFormat="1" applyFont="1" applyFill="1" applyBorder="1" applyAlignment="1" applyProtection="1"/>
    <xf numFmtId="0" fontId="0" fillId="2" borderId="6" xfId="0" applyNumberFormat="1" applyFont="1" applyFill="1" applyBorder="1" applyAlignment="1" applyProtection="1"/>
    <xf numFmtId="0" fontId="0" fillId="2" borderId="7" xfId="0" applyNumberFormat="1" applyFill="1" applyBorder="1" applyAlignment="1" applyProtection="1"/>
    <xf numFmtId="0" fontId="0" fillId="2" borderId="0" xfId="0" applyNumberFormat="1" applyFont="1" applyFill="1" applyBorder="1" applyAlignment="1" applyProtection="1"/>
    <xf numFmtId="0" fontId="9" fillId="34" borderId="0" xfId="0" applyNumberFormat="1" applyFont="1" applyFill="1" applyBorder="1" applyAlignment="1" applyProtection="1"/>
    <xf numFmtId="0" fontId="1" fillId="0" borderId="0" xfId="0" applyFont="1"/>
    <xf numFmtId="0" fontId="0" fillId="35" borderId="1" xfId="0" applyFill="1" applyBorder="1" applyAlignment="1">
      <alignment horizontal="centerContinuous"/>
    </xf>
    <xf numFmtId="0" fontId="0" fillId="35" borderId="2" xfId="0" applyFill="1" applyBorder="1" applyAlignment="1">
      <alignment horizontal="centerContinuous"/>
    </xf>
    <xf numFmtId="0" fontId="3" fillId="0" borderId="0" xfId="0" applyFont="1" applyAlignment="1">
      <alignment horizontal="centerContinuous" vertical="justify"/>
    </xf>
    <xf numFmtId="0" fontId="3" fillId="0" borderId="0" xfId="0" applyFont="1" applyAlignment="1">
      <alignment horizontal="left" vertical="justify"/>
    </xf>
    <xf numFmtId="0" fontId="7" fillId="0" borderId="0" xfId="0" applyFont="1" applyAlignment="1">
      <alignment horizontal="left" vertical="justify"/>
    </xf>
    <xf numFmtId="0" fontId="0" fillId="0" borderId="0" xfId="0" applyAlignment="1">
      <alignment horizontal="center" vertical="justify"/>
    </xf>
    <xf numFmtId="0" fontId="27" fillId="0" borderId="0" xfId="0" applyFont="1" applyAlignment="1">
      <alignment vertical="center"/>
    </xf>
    <xf numFmtId="166" fontId="0" fillId="2" borderId="0" xfId="0" applyNumberFormat="1" applyFont="1" applyFill="1" applyBorder="1" applyAlignment="1" applyProtection="1"/>
    <xf numFmtId="2" fontId="0" fillId="35" borderId="0" xfId="0" applyNumberFormat="1" applyFill="1"/>
    <xf numFmtId="3" fontId="0" fillId="36" borderId="0" xfId="0" applyNumberFormat="1" applyFont="1" applyFill="1" applyBorder="1" applyAlignment="1" applyProtection="1"/>
    <xf numFmtId="2" fontId="6" fillId="0" borderId="0" xfId="29" applyNumberFormat="1" applyFont="1"/>
    <xf numFmtId="10" fontId="1" fillId="35" borderId="3" xfId="0" applyNumberFormat="1" applyFont="1" applyFill="1" applyBorder="1"/>
    <xf numFmtId="0" fontId="1" fillId="2" borderId="7" xfId="0" applyNumberFormat="1" applyFont="1" applyFill="1" applyBorder="1" applyAlignment="1" applyProtection="1"/>
    <xf numFmtId="0" fontId="0" fillId="0" borderId="17" xfId="0" applyBorder="1"/>
    <xf numFmtId="0" fontId="0" fillId="0" borderId="18" xfId="0" applyBorder="1" applyAlignment="1">
      <alignment horizontal="center" vertical="justify" wrapText="1"/>
    </xf>
    <xf numFmtId="0" fontId="0" fillId="0" borderId="4" xfId="0" applyBorder="1" applyAlignment="1">
      <alignment horizontal="center" vertical="justify" wrapText="1"/>
    </xf>
    <xf numFmtId="7" fontId="6" fillId="0" borderId="0" xfId="29" applyNumberFormat="1" applyFont="1"/>
    <xf numFmtId="0" fontId="1" fillId="0" borderId="0" xfId="0" applyFont="1" applyAlignment="1">
      <alignment horizontal="center"/>
    </xf>
    <xf numFmtId="0" fontId="0" fillId="0" borderId="0" xfId="0" applyAlignment="1">
      <alignment horizontal="center"/>
    </xf>
    <xf numFmtId="0" fontId="0" fillId="34" borderId="0" xfId="0" applyFont="1" applyFill="1" applyBorder="1" applyAlignment="1">
      <alignment horizontal="left"/>
    </xf>
    <xf numFmtId="0" fontId="29" fillId="34" borderId="17" xfId="0" applyFont="1" applyFill="1" applyBorder="1" applyAlignment="1">
      <alignment horizontal="left"/>
    </xf>
    <xf numFmtId="0" fontId="29" fillId="34" borderId="17" xfId="0" applyFont="1" applyFill="1" applyBorder="1" applyAlignment="1">
      <alignment horizontal="left" wrapText="1"/>
    </xf>
    <xf numFmtId="0" fontId="0" fillId="34" borderId="17" xfId="0" applyFont="1" applyFill="1" applyBorder="1" applyAlignment="1">
      <alignment horizontal="left"/>
    </xf>
    <xf numFmtId="3" fontId="0" fillId="34" borderId="17" xfId="0" applyNumberFormat="1" applyFont="1" applyFill="1" applyBorder="1" applyAlignment="1">
      <alignment horizontal="right"/>
    </xf>
    <xf numFmtId="3" fontId="30" fillId="34" borderId="0" xfId="48" applyNumberFormat="1" applyFill="1" applyBorder="1" applyAlignment="1">
      <alignment horizontal="left"/>
    </xf>
    <xf numFmtId="0" fontId="0" fillId="34" borderId="0" xfId="0" applyFont="1" applyFill="1" applyBorder="1" applyAlignment="1">
      <alignment horizontal="left" wrapText="1"/>
    </xf>
    <xf numFmtId="0" fontId="29" fillId="34" borderId="22" xfId="0" applyFont="1" applyFill="1" applyBorder="1" applyAlignment="1">
      <alignment horizontal="left"/>
    </xf>
    <xf numFmtId="3" fontId="0" fillId="34" borderId="23" xfId="0" applyNumberFormat="1" applyFont="1" applyFill="1" applyBorder="1" applyAlignment="1">
      <alignment horizontal="right"/>
    </xf>
    <xf numFmtId="8" fontId="0" fillId="2" borderId="0" xfId="0" applyNumberFormat="1" applyFont="1" applyFill="1" applyBorder="1" applyAlignment="1" applyProtection="1"/>
    <xf numFmtId="0" fontId="31" fillId="2" borderId="0" xfId="0" applyNumberFormat="1" applyFont="1" applyFill="1" applyBorder="1" applyAlignment="1" applyProtection="1"/>
    <xf numFmtId="0" fontId="3" fillId="36" borderId="0" xfId="0" applyFont="1" applyFill="1" applyAlignment="1">
      <alignment vertical="justify"/>
    </xf>
    <xf numFmtId="8" fontId="0" fillId="37" borderId="24" xfId="0" applyNumberFormat="1" applyFont="1" applyFill="1" applyBorder="1"/>
    <xf numFmtId="8" fontId="0" fillId="38" borderId="24" xfId="0" applyNumberFormat="1" applyFont="1" applyFill="1" applyBorder="1"/>
    <xf numFmtId="0" fontId="0" fillId="0" borderId="0" xfId="0" applyAlignment="1">
      <alignment wrapText="1"/>
    </xf>
    <xf numFmtId="0" fontId="0" fillId="34" borderId="0" xfId="0" applyFont="1" applyFill="1" applyBorder="1" applyAlignment="1">
      <alignment horizontal="left" wrapText="1"/>
    </xf>
    <xf numFmtId="0" fontId="0" fillId="34" borderId="0" xfId="0" applyFont="1" applyFill="1" applyBorder="1" applyAlignment="1">
      <alignment horizontal="left"/>
    </xf>
    <xf numFmtId="0" fontId="29" fillId="34" borderId="0" xfId="0" applyFont="1" applyFill="1" applyBorder="1" applyAlignment="1">
      <alignment horizontal="left" wrapText="1"/>
    </xf>
    <xf numFmtId="0" fontId="29" fillId="34" borderId="17" xfId="0" applyFont="1" applyFill="1" applyBorder="1" applyAlignment="1">
      <alignment horizontal="left"/>
    </xf>
    <xf numFmtId="0" fontId="9" fillId="34" borderId="0" xfId="0" applyNumberFormat="1" applyFont="1" applyFill="1" applyBorder="1" applyAlignment="1" applyProtection="1">
      <alignment horizontal="left" wrapText="1"/>
    </xf>
    <xf numFmtId="0" fontId="8" fillId="0" borderId="0" xfId="0" applyFont="1" applyAlignment="1">
      <alignment horizontal="center" vertical="center" wrapText="1"/>
    </xf>
    <xf numFmtId="0" fontId="0" fillId="0" borderId="0" xfId="0" applyAlignment="1">
      <alignment horizontal="center" vertical="center" wrapText="1"/>
    </xf>
    <xf numFmtId="0" fontId="0" fillId="0" borderId="19" xfId="0" applyBorder="1" applyAlignment="1">
      <alignment horizontal="center" vertical="justify" wrapText="1"/>
    </xf>
    <xf numFmtId="0" fontId="0" fillId="0" borderId="20" xfId="0" applyBorder="1" applyAlignment="1">
      <alignment horizontal="center" vertical="justify" wrapText="1"/>
    </xf>
    <xf numFmtId="0" fontId="0" fillId="0" borderId="21" xfId="0" applyBorder="1" applyAlignment="1">
      <alignment horizontal="center" vertical="justify" wrapText="1"/>
    </xf>
    <xf numFmtId="0" fontId="0" fillId="0" borderId="7" xfId="0" applyBorder="1" applyAlignment="1">
      <alignment horizontal="center" vertical="justify" wrapText="1"/>
    </xf>
    <xf numFmtId="0" fontId="0" fillId="0" borderId="0" xfId="0" applyBorder="1" applyAlignment="1">
      <alignment horizontal="center" vertical="justify" wrapText="1"/>
    </xf>
    <xf numFmtId="0" fontId="0" fillId="0" borderId="6" xfId="0" applyBorder="1" applyAlignment="1">
      <alignment horizontal="center" vertical="justify" wrapText="1"/>
    </xf>
    <xf numFmtId="0" fontId="0" fillId="0" borderId="5" xfId="0" applyBorder="1" applyAlignment="1">
      <alignment horizontal="center" vertical="justify" wrapText="1"/>
    </xf>
    <xf numFmtId="0" fontId="32" fillId="39" borderId="0" xfId="0" applyFont="1" applyFill="1" applyBorder="1"/>
    <xf numFmtId="0" fontId="32" fillId="39" borderId="26" xfId="0" applyFont="1" applyFill="1" applyBorder="1"/>
    <xf numFmtId="0" fontId="33" fillId="40" borderId="27" xfId="0" applyFont="1" applyFill="1" applyBorder="1"/>
    <xf numFmtId="0" fontId="33" fillId="40" borderId="28" xfId="0" applyFont="1" applyFill="1" applyBorder="1"/>
    <xf numFmtId="0" fontId="33" fillId="37" borderId="29" xfId="0" applyFont="1" applyFill="1" applyBorder="1"/>
    <xf numFmtId="0" fontId="33" fillId="37" borderId="30" xfId="0" applyFont="1" applyFill="1" applyBorder="1"/>
    <xf numFmtId="0" fontId="33" fillId="40" borderId="29" xfId="0" applyFont="1" applyFill="1" applyBorder="1"/>
    <xf numFmtId="0" fontId="33" fillId="40" borderId="30" xfId="0" applyFont="1" applyFill="1" applyBorder="1"/>
    <xf numFmtId="0" fontId="33" fillId="0" borderId="31" xfId="0" applyFont="1" applyBorder="1"/>
    <xf numFmtId="168" fontId="33" fillId="0" borderId="25" xfId="0" applyNumberFormat="1" applyFont="1" applyBorder="1"/>
    <xf numFmtId="168" fontId="33" fillId="0" borderId="24" xfId="0" applyNumberFormat="1" applyFont="1" applyBorder="1"/>
    <xf numFmtId="0" fontId="14" fillId="39" borderId="32" xfId="0" applyFont="1" applyFill="1" applyBorder="1"/>
    <xf numFmtId="168" fontId="32" fillId="39" borderId="33" xfId="0" applyNumberFormat="1" applyFont="1" applyFill="1" applyBorder="1"/>
    <xf numFmtId="168" fontId="32" fillId="39" borderId="34" xfId="0" applyNumberFormat="1" applyFont="1" applyFill="1" applyBorder="1"/>
    <xf numFmtId="0" fontId="33" fillId="37" borderId="32" xfId="0" applyFont="1" applyFill="1" applyBorder="1"/>
    <xf numFmtId="168" fontId="33" fillId="37" borderId="33" xfId="0" applyNumberFormat="1" applyFont="1" applyFill="1" applyBorder="1"/>
    <xf numFmtId="168" fontId="33" fillId="37" borderId="34" xfId="0" applyNumberFormat="1" applyFont="1" applyFill="1" applyBorder="1"/>
    <xf numFmtId="0" fontId="33" fillId="0" borderId="32" xfId="0" applyFont="1" applyBorder="1"/>
    <xf numFmtId="168" fontId="33" fillId="0" borderId="33" xfId="0" applyNumberFormat="1" applyFont="1" applyBorder="1"/>
    <xf numFmtId="168" fontId="33" fillId="0" borderId="34" xfId="0" applyNumberFormat="1" applyFont="1" applyBorder="1"/>
  </cellXfs>
  <cellStyles count="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urrency" xfId="29" builtinId="4"/>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48" builtinId="8"/>
    <cellStyle name="Input" xfId="36" builtinId="20" customBuiltin="1"/>
    <cellStyle name="Linked Cell" xfId="37" builtinId="24" customBuiltin="1"/>
    <cellStyle name="Neutral" xfId="38" builtinId="28" customBuiltin="1"/>
    <cellStyle name="Normal" xfId="0" builtinId="0"/>
    <cellStyle name="Normal 2" xfId="39"/>
    <cellStyle name="Normal 3" xfId="47"/>
    <cellStyle name="Note 2" xfId="40"/>
    <cellStyle name="Output" xfId="41" builtinId="21" customBuiltin="1"/>
    <cellStyle name="Percent" xfId="42" builtinId="5"/>
    <cellStyle name="Percent 2" xfId="43"/>
    <cellStyle name="Title 2" xfId="44"/>
    <cellStyle name="Total" xfId="45" builtinId="25" customBuiltin="1"/>
    <cellStyle name="Warning Text" xfId="46"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hyperlink" Target="mailto:+@sum(b11:f16)"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31.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2.xml.rels><?xml version="1.0" encoding="UTF-8" standalone="yes"?>
<Relationships xmlns="http://schemas.openxmlformats.org/package/2006/relationships"><Relationship Id="rId2" Type="http://schemas.openxmlformats.org/officeDocument/2006/relationships/comments" Target="../comments28.xml"/><Relationship Id="rId1" Type="http://schemas.openxmlformats.org/officeDocument/2006/relationships/vmlDrawing" Target="../drawings/vmlDrawing28.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29.xml"/><Relationship Id="rId1" Type="http://schemas.openxmlformats.org/officeDocument/2006/relationships/vmlDrawing" Target="../drawings/vmlDrawing29.vml"/></Relationships>
</file>

<file path=xl/worksheets/_rels/sheet34.xml.rels><?xml version="1.0" encoding="UTF-8" standalone="yes"?>
<Relationships xmlns="http://schemas.openxmlformats.org/package/2006/relationships"><Relationship Id="rId2" Type="http://schemas.openxmlformats.org/officeDocument/2006/relationships/comments" Target="../comments30.xml"/><Relationship Id="rId1" Type="http://schemas.openxmlformats.org/officeDocument/2006/relationships/vmlDrawing" Target="../drawings/vmlDrawing30.vml"/></Relationships>
</file>

<file path=xl/worksheets/_rels/sheet35.xml.rels><?xml version="1.0" encoding="UTF-8" standalone="yes"?>
<Relationships xmlns="http://schemas.openxmlformats.org/package/2006/relationships"><Relationship Id="rId2" Type="http://schemas.openxmlformats.org/officeDocument/2006/relationships/comments" Target="../comments31.xml"/><Relationship Id="rId1" Type="http://schemas.openxmlformats.org/officeDocument/2006/relationships/vmlDrawing" Target="../drawings/vmlDrawing31.vml"/></Relationships>
</file>

<file path=xl/worksheets/_rels/sheet36.xml.rels><?xml version="1.0" encoding="UTF-8" standalone="yes"?>
<Relationships xmlns="http://schemas.openxmlformats.org/package/2006/relationships"><Relationship Id="rId2" Type="http://schemas.openxmlformats.org/officeDocument/2006/relationships/comments" Target="../comments32.xml"/><Relationship Id="rId1" Type="http://schemas.openxmlformats.org/officeDocument/2006/relationships/vmlDrawing" Target="../drawings/vmlDrawing32.vml"/></Relationships>
</file>

<file path=xl/worksheets/_rels/sheet37.xml.rels><?xml version="1.0" encoding="UTF-8" standalone="yes"?>
<Relationships xmlns="http://schemas.openxmlformats.org/package/2006/relationships"><Relationship Id="rId2" Type="http://schemas.openxmlformats.org/officeDocument/2006/relationships/comments" Target="../comments33.xml"/><Relationship Id="rId1" Type="http://schemas.openxmlformats.org/officeDocument/2006/relationships/vmlDrawing" Target="../drawings/vmlDrawing33.vml"/></Relationships>
</file>

<file path=xl/worksheets/_rels/sheet38.xml.rels><?xml version="1.0" encoding="UTF-8" standalone="yes"?>
<Relationships xmlns="http://schemas.openxmlformats.org/package/2006/relationships"><Relationship Id="rId2" Type="http://schemas.openxmlformats.org/officeDocument/2006/relationships/comments" Target="../comments34.xml"/><Relationship Id="rId1" Type="http://schemas.openxmlformats.org/officeDocument/2006/relationships/vmlDrawing" Target="../drawings/vmlDrawing34.vml"/></Relationships>
</file>

<file path=xl/worksheets/_rels/sheet39.xml.rels><?xml version="1.0" encoding="UTF-8" standalone="yes"?>
<Relationships xmlns="http://schemas.openxmlformats.org/package/2006/relationships"><Relationship Id="rId2" Type="http://schemas.openxmlformats.org/officeDocument/2006/relationships/comments" Target="../comments35.xml"/><Relationship Id="rId1" Type="http://schemas.openxmlformats.org/officeDocument/2006/relationships/vmlDrawing" Target="../drawings/vmlDrawing35.vml"/></Relationships>
</file>

<file path=xl/worksheets/_rels/sheet40.xml.rels><?xml version="1.0" encoding="UTF-8" standalone="yes"?>
<Relationships xmlns="http://schemas.openxmlformats.org/package/2006/relationships"><Relationship Id="rId2" Type="http://schemas.openxmlformats.org/officeDocument/2006/relationships/comments" Target="../comments36.xml"/><Relationship Id="rId1" Type="http://schemas.openxmlformats.org/officeDocument/2006/relationships/vmlDrawing" Target="../drawings/vmlDrawing36.vml"/></Relationships>
</file>

<file path=xl/worksheets/_rels/sheet41.xml.rels><?xml version="1.0" encoding="UTF-8" standalone="yes"?>
<Relationships xmlns="http://schemas.openxmlformats.org/package/2006/relationships"><Relationship Id="rId2" Type="http://schemas.openxmlformats.org/officeDocument/2006/relationships/comments" Target="../comments37.xml"/><Relationship Id="rId1" Type="http://schemas.openxmlformats.org/officeDocument/2006/relationships/vmlDrawing" Target="../drawings/vmlDrawing37.vml"/></Relationships>
</file>

<file path=xl/worksheets/_rels/sheet42.xml.rels><?xml version="1.0" encoding="UTF-8" standalone="yes"?>
<Relationships xmlns="http://schemas.openxmlformats.org/package/2006/relationships"><Relationship Id="rId2" Type="http://schemas.openxmlformats.org/officeDocument/2006/relationships/comments" Target="../comments38.xml"/><Relationship Id="rId1" Type="http://schemas.openxmlformats.org/officeDocument/2006/relationships/vmlDrawing" Target="../drawings/vmlDrawing38.vml"/></Relationships>
</file>

<file path=xl/worksheets/_rels/sheet43.xml.rels><?xml version="1.0" encoding="UTF-8" standalone="yes"?>
<Relationships xmlns="http://schemas.openxmlformats.org/package/2006/relationships"><Relationship Id="rId2" Type="http://schemas.openxmlformats.org/officeDocument/2006/relationships/comments" Target="../comments39.xml"/><Relationship Id="rId1" Type="http://schemas.openxmlformats.org/officeDocument/2006/relationships/vmlDrawing" Target="../drawings/vmlDrawing39.vml"/></Relationships>
</file>

<file path=xl/worksheets/_rels/sheet44.xml.rels><?xml version="1.0" encoding="UTF-8" standalone="yes"?>
<Relationships xmlns="http://schemas.openxmlformats.org/package/2006/relationships"><Relationship Id="rId2" Type="http://schemas.openxmlformats.org/officeDocument/2006/relationships/comments" Target="../comments40.xml"/><Relationship Id="rId1" Type="http://schemas.openxmlformats.org/officeDocument/2006/relationships/vmlDrawing" Target="../drawings/vmlDrawing40.vml"/></Relationships>
</file>

<file path=xl/worksheets/_rels/sheet45.xml.rels><?xml version="1.0" encoding="UTF-8" standalone="yes"?>
<Relationships xmlns="http://schemas.openxmlformats.org/package/2006/relationships"><Relationship Id="rId2" Type="http://schemas.openxmlformats.org/officeDocument/2006/relationships/comments" Target="../comments41.xml"/><Relationship Id="rId1" Type="http://schemas.openxmlformats.org/officeDocument/2006/relationships/vmlDrawing" Target="../drawings/vmlDrawing41.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42.xml"/><Relationship Id="rId1" Type="http://schemas.openxmlformats.org/officeDocument/2006/relationships/vmlDrawing" Target="../drawings/vmlDrawing42.vml"/></Relationships>
</file>

<file path=xl/worksheets/_rels/sheet47.xml.rels><?xml version="1.0" encoding="UTF-8" standalone="yes"?>
<Relationships xmlns="http://schemas.openxmlformats.org/package/2006/relationships"><Relationship Id="rId2" Type="http://schemas.openxmlformats.org/officeDocument/2006/relationships/comments" Target="../comments43.xml"/><Relationship Id="rId1" Type="http://schemas.openxmlformats.org/officeDocument/2006/relationships/vmlDrawing" Target="../drawings/vmlDrawing43.vml"/></Relationships>
</file>

<file path=xl/worksheets/_rels/sheet48.xml.rels><?xml version="1.0" encoding="UTF-8" standalone="yes"?>
<Relationships xmlns="http://schemas.openxmlformats.org/package/2006/relationships"><Relationship Id="rId2" Type="http://schemas.openxmlformats.org/officeDocument/2006/relationships/comments" Target="../comments44.xml"/><Relationship Id="rId1" Type="http://schemas.openxmlformats.org/officeDocument/2006/relationships/vmlDrawing" Target="../drawings/vmlDrawing44.vml"/></Relationships>
</file>

<file path=xl/worksheets/_rels/sheet49.xml.rels><?xml version="1.0" encoding="UTF-8" standalone="yes"?>
<Relationships xmlns="http://schemas.openxmlformats.org/package/2006/relationships"><Relationship Id="rId2" Type="http://schemas.openxmlformats.org/officeDocument/2006/relationships/comments" Target="../comments45.xml"/><Relationship Id="rId1" Type="http://schemas.openxmlformats.org/officeDocument/2006/relationships/vmlDrawing" Target="../drawings/vmlDrawing45.vml"/></Relationships>
</file>

<file path=xl/worksheets/_rels/sheet50.xml.rels><?xml version="1.0" encoding="UTF-8" standalone="yes"?>
<Relationships xmlns="http://schemas.openxmlformats.org/package/2006/relationships"><Relationship Id="rId2" Type="http://schemas.openxmlformats.org/officeDocument/2006/relationships/comments" Target="../comments46.xml"/><Relationship Id="rId1" Type="http://schemas.openxmlformats.org/officeDocument/2006/relationships/vmlDrawing" Target="../drawings/vmlDrawing46.vml"/></Relationships>
</file>

<file path=xl/worksheets/_rels/sheet51.xml.rels><?xml version="1.0" encoding="UTF-8" standalone="yes"?>
<Relationships xmlns="http://schemas.openxmlformats.org/package/2006/relationships"><Relationship Id="rId2" Type="http://schemas.openxmlformats.org/officeDocument/2006/relationships/comments" Target="../comments47.xml"/><Relationship Id="rId1" Type="http://schemas.openxmlformats.org/officeDocument/2006/relationships/vmlDrawing" Target="../drawings/vmlDrawing47.vml"/></Relationships>
</file>

<file path=xl/worksheets/_rels/sheet52.xml.rels><?xml version="1.0" encoding="UTF-8" standalone="yes"?>
<Relationships xmlns="http://schemas.openxmlformats.org/package/2006/relationships"><Relationship Id="rId2" Type="http://schemas.openxmlformats.org/officeDocument/2006/relationships/comments" Target="../comments48.xml"/><Relationship Id="rId1" Type="http://schemas.openxmlformats.org/officeDocument/2006/relationships/vmlDrawing" Target="../drawings/vmlDrawing48.vml"/></Relationships>
</file>

<file path=xl/worksheets/_rels/sheet53.xml.rels><?xml version="1.0" encoding="UTF-8" standalone="yes"?>
<Relationships xmlns="http://schemas.openxmlformats.org/package/2006/relationships"><Relationship Id="rId2" Type="http://schemas.openxmlformats.org/officeDocument/2006/relationships/comments" Target="../comments49.xml"/><Relationship Id="rId1" Type="http://schemas.openxmlformats.org/officeDocument/2006/relationships/vmlDrawing" Target="../drawings/vmlDrawing49.vml"/></Relationships>
</file>

<file path=xl/worksheets/_rels/sheet54.xml.rels><?xml version="1.0" encoding="UTF-8" standalone="yes"?>
<Relationships xmlns="http://schemas.openxmlformats.org/package/2006/relationships"><Relationship Id="rId2" Type="http://schemas.openxmlformats.org/officeDocument/2006/relationships/comments" Target="../comments50.xml"/><Relationship Id="rId1" Type="http://schemas.openxmlformats.org/officeDocument/2006/relationships/vmlDrawing" Target="../drawings/vmlDrawing50.vml"/></Relationships>
</file>

<file path=xl/worksheets/_rels/sheet55.xml.rels><?xml version="1.0" encoding="UTF-8" standalone="yes"?>
<Relationships xmlns="http://schemas.openxmlformats.org/package/2006/relationships"><Relationship Id="rId2" Type="http://schemas.openxmlformats.org/officeDocument/2006/relationships/comments" Target="../comments51.xml"/><Relationship Id="rId1" Type="http://schemas.openxmlformats.org/officeDocument/2006/relationships/vmlDrawing" Target="../drawings/vmlDrawing51.vml"/></Relationships>
</file>

<file path=xl/worksheets/_rels/sheet56.xml.rels><?xml version="1.0" encoding="UTF-8" standalone="yes"?>
<Relationships xmlns="http://schemas.openxmlformats.org/package/2006/relationships"><Relationship Id="rId2" Type="http://schemas.openxmlformats.org/officeDocument/2006/relationships/comments" Target="../comments52.xml"/><Relationship Id="rId1" Type="http://schemas.openxmlformats.org/officeDocument/2006/relationships/vmlDrawing" Target="../drawings/vmlDrawing52.vml"/></Relationships>
</file>

<file path=xl/worksheets/_rels/sheet57.xml.rels><?xml version="1.0" encoding="UTF-8" standalone="yes"?>
<Relationships xmlns="http://schemas.openxmlformats.org/package/2006/relationships"><Relationship Id="rId2" Type="http://schemas.openxmlformats.org/officeDocument/2006/relationships/comments" Target="../comments53.xml"/><Relationship Id="rId1" Type="http://schemas.openxmlformats.org/officeDocument/2006/relationships/vmlDrawing" Target="../drawings/vmlDrawing53.vml"/></Relationships>
</file>

<file path=xl/worksheets/_rels/sheet58.xml.rels><?xml version="1.0" encoding="UTF-8" standalone="yes"?>
<Relationships xmlns="http://schemas.openxmlformats.org/package/2006/relationships"><Relationship Id="rId2" Type="http://schemas.openxmlformats.org/officeDocument/2006/relationships/comments" Target="../comments54.xml"/><Relationship Id="rId1" Type="http://schemas.openxmlformats.org/officeDocument/2006/relationships/vmlDrawing" Target="../drawings/vmlDrawing54.vml"/></Relationships>
</file>

<file path=xl/worksheets/_rels/sheet59.xml.rels><?xml version="1.0" encoding="UTF-8" standalone="yes"?>
<Relationships xmlns="http://schemas.openxmlformats.org/package/2006/relationships"><Relationship Id="rId2" Type="http://schemas.openxmlformats.org/officeDocument/2006/relationships/comments" Target="../comments55.xml"/><Relationship Id="rId1" Type="http://schemas.openxmlformats.org/officeDocument/2006/relationships/vmlDrawing" Target="../drawings/vmlDrawing55.vml"/></Relationships>
</file>

<file path=xl/worksheets/_rels/sheet60.xml.rels><?xml version="1.0" encoding="UTF-8" standalone="yes"?>
<Relationships xmlns="http://schemas.openxmlformats.org/package/2006/relationships"><Relationship Id="rId2" Type="http://schemas.openxmlformats.org/officeDocument/2006/relationships/comments" Target="../comments56.xml"/><Relationship Id="rId1" Type="http://schemas.openxmlformats.org/officeDocument/2006/relationships/vmlDrawing" Target="../drawings/vmlDrawing56.vml"/></Relationships>
</file>

<file path=xl/worksheets/_rels/sheet61.xml.rels><?xml version="1.0" encoding="UTF-8" standalone="yes"?>
<Relationships xmlns="http://schemas.openxmlformats.org/package/2006/relationships"><Relationship Id="rId2" Type="http://schemas.openxmlformats.org/officeDocument/2006/relationships/comments" Target="../comments57.xml"/><Relationship Id="rId1" Type="http://schemas.openxmlformats.org/officeDocument/2006/relationships/vmlDrawing" Target="../drawings/vmlDrawing57.vml"/></Relationships>
</file>

<file path=xl/worksheets/_rels/sheet62.xml.rels><?xml version="1.0" encoding="UTF-8" standalone="yes"?>
<Relationships xmlns="http://schemas.openxmlformats.org/package/2006/relationships"><Relationship Id="rId2" Type="http://schemas.openxmlformats.org/officeDocument/2006/relationships/comments" Target="../comments58.xml"/><Relationship Id="rId1" Type="http://schemas.openxmlformats.org/officeDocument/2006/relationships/vmlDrawing" Target="../drawings/vmlDrawing58.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59.xml"/><Relationship Id="rId1" Type="http://schemas.openxmlformats.org/officeDocument/2006/relationships/vmlDrawing" Target="../drawings/vmlDrawing59.vml"/></Relationships>
</file>

<file path=xl/worksheets/_rels/sheet64.xml.rels><?xml version="1.0" encoding="UTF-8" standalone="yes"?>
<Relationships xmlns="http://schemas.openxmlformats.org/package/2006/relationships"><Relationship Id="rId2" Type="http://schemas.openxmlformats.org/officeDocument/2006/relationships/comments" Target="../comments60.xml"/><Relationship Id="rId1" Type="http://schemas.openxmlformats.org/officeDocument/2006/relationships/vmlDrawing" Target="../drawings/vmlDrawing60.vml"/></Relationships>
</file>

<file path=xl/worksheets/_rels/sheet65.xml.rels><?xml version="1.0" encoding="UTF-8" standalone="yes"?>
<Relationships xmlns="http://schemas.openxmlformats.org/package/2006/relationships"><Relationship Id="rId2" Type="http://schemas.openxmlformats.org/officeDocument/2006/relationships/comments" Target="../comments61.xml"/><Relationship Id="rId1" Type="http://schemas.openxmlformats.org/officeDocument/2006/relationships/vmlDrawing" Target="../drawings/vmlDrawing61.vml"/></Relationships>
</file>

<file path=xl/worksheets/_rels/sheet66.xml.rels><?xml version="1.0" encoding="UTF-8" standalone="yes"?>
<Relationships xmlns="http://schemas.openxmlformats.org/package/2006/relationships"><Relationship Id="rId2" Type="http://schemas.openxmlformats.org/officeDocument/2006/relationships/comments" Target="../comments62.xml"/><Relationship Id="rId1" Type="http://schemas.openxmlformats.org/officeDocument/2006/relationships/vmlDrawing" Target="../drawings/vmlDrawing62.vml"/></Relationships>
</file>

<file path=xl/worksheets/_rels/sheet67.xml.rels><?xml version="1.0" encoding="UTF-8" standalone="yes"?>
<Relationships xmlns="http://schemas.openxmlformats.org/package/2006/relationships"><Relationship Id="rId2" Type="http://schemas.openxmlformats.org/officeDocument/2006/relationships/comments" Target="../comments63.xml"/><Relationship Id="rId1" Type="http://schemas.openxmlformats.org/officeDocument/2006/relationships/vmlDrawing" Target="../drawings/vmlDrawing63.vml"/></Relationships>
</file>

<file path=xl/worksheets/_rels/sheet68.xml.rels><?xml version="1.0" encoding="UTF-8" standalone="yes"?>
<Relationships xmlns="http://schemas.openxmlformats.org/package/2006/relationships"><Relationship Id="rId2" Type="http://schemas.openxmlformats.org/officeDocument/2006/relationships/comments" Target="../comments64.xml"/><Relationship Id="rId1" Type="http://schemas.openxmlformats.org/officeDocument/2006/relationships/vmlDrawing" Target="../drawings/vmlDrawing64.vml"/></Relationships>
</file>

<file path=xl/worksheets/_rels/sheet69.xml.rels><?xml version="1.0" encoding="UTF-8" standalone="yes"?>
<Relationships xmlns="http://schemas.openxmlformats.org/package/2006/relationships"><Relationship Id="rId2" Type="http://schemas.openxmlformats.org/officeDocument/2006/relationships/comments" Target="../comments65.xml"/><Relationship Id="rId1" Type="http://schemas.openxmlformats.org/officeDocument/2006/relationships/vmlDrawing" Target="../drawings/vmlDrawing65.vml"/></Relationships>
</file>

<file path=xl/worksheets/_rels/sheet70.xml.rels><?xml version="1.0" encoding="UTF-8" standalone="yes"?>
<Relationships xmlns="http://schemas.openxmlformats.org/package/2006/relationships"><Relationship Id="rId2" Type="http://schemas.openxmlformats.org/officeDocument/2006/relationships/comments" Target="../comments66.xml"/><Relationship Id="rId1" Type="http://schemas.openxmlformats.org/officeDocument/2006/relationships/vmlDrawing" Target="../drawings/vmlDrawing66.vml"/></Relationships>
</file>

<file path=xl/worksheets/_rels/sheet71.xml.rels><?xml version="1.0" encoding="UTF-8" standalone="yes"?>
<Relationships xmlns="http://schemas.openxmlformats.org/package/2006/relationships"><Relationship Id="rId2" Type="http://schemas.openxmlformats.org/officeDocument/2006/relationships/comments" Target="../comments67.xml"/><Relationship Id="rId1" Type="http://schemas.openxmlformats.org/officeDocument/2006/relationships/vmlDrawing" Target="../drawings/vmlDrawing67.vml"/></Relationships>
</file>

<file path=xl/worksheets/_rels/sheet72.xml.rels><?xml version="1.0" encoding="UTF-8" standalone="yes"?>
<Relationships xmlns="http://schemas.openxmlformats.org/package/2006/relationships"><Relationship Id="rId2" Type="http://schemas.openxmlformats.org/officeDocument/2006/relationships/comments" Target="../comments68.xml"/><Relationship Id="rId1" Type="http://schemas.openxmlformats.org/officeDocument/2006/relationships/vmlDrawing" Target="../drawings/vmlDrawing68.vml"/></Relationships>
</file>

<file path=xl/worksheets/_rels/sheet73.xml.rels><?xml version="1.0" encoding="UTF-8" standalone="yes"?>
<Relationships xmlns="http://schemas.openxmlformats.org/package/2006/relationships"><Relationship Id="rId2" Type="http://schemas.openxmlformats.org/officeDocument/2006/relationships/comments" Target="../comments69.xml"/><Relationship Id="rId1" Type="http://schemas.openxmlformats.org/officeDocument/2006/relationships/vmlDrawing" Target="../drawings/vmlDrawing69.vml"/></Relationships>
</file>

<file path=xl/worksheets/_rels/sheet74.xml.rels><?xml version="1.0" encoding="UTF-8" standalone="yes"?>
<Relationships xmlns="http://schemas.openxmlformats.org/package/2006/relationships"><Relationship Id="rId2" Type="http://schemas.openxmlformats.org/officeDocument/2006/relationships/comments" Target="../comments70.xml"/><Relationship Id="rId1" Type="http://schemas.openxmlformats.org/officeDocument/2006/relationships/vmlDrawing" Target="../drawings/vmlDrawing70.vml"/></Relationships>
</file>

<file path=xl/worksheets/_rels/sheet75.xml.rels><?xml version="1.0" encoding="UTF-8" standalone="yes"?>
<Relationships xmlns="http://schemas.openxmlformats.org/package/2006/relationships"><Relationship Id="rId2" Type="http://schemas.openxmlformats.org/officeDocument/2006/relationships/comments" Target="../comments71.xml"/><Relationship Id="rId1" Type="http://schemas.openxmlformats.org/officeDocument/2006/relationships/vmlDrawing" Target="../drawings/vmlDrawing71.vml"/></Relationships>
</file>

<file path=xl/worksheets/_rels/sheet76.xml.rels><?xml version="1.0" encoding="UTF-8" standalone="yes"?>
<Relationships xmlns="http://schemas.openxmlformats.org/package/2006/relationships"><Relationship Id="rId2" Type="http://schemas.openxmlformats.org/officeDocument/2006/relationships/comments" Target="../comments72.xml"/><Relationship Id="rId1" Type="http://schemas.openxmlformats.org/officeDocument/2006/relationships/vmlDrawing" Target="../drawings/vmlDrawing72.vml"/></Relationships>
</file>

<file path=xl/worksheets/_rels/sheet77.xml.rels><?xml version="1.0" encoding="UTF-8" standalone="yes"?>
<Relationships xmlns="http://schemas.openxmlformats.org/package/2006/relationships"><Relationship Id="rId2" Type="http://schemas.openxmlformats.org/officeDocument/2006/relationships/comments" Target="../comments73.xml"/><Relationship Id="rId1" Type="http://schemas.openxmlformats.org/officeDocument/2006/relationships/vmlDrawing" Target="../drawings/vmlDrawing73.vml"/></Relationships>
</file>

<file path=xl/worksheets/_rels/sheet78.xml.rels><?xml version="1.0" encoding="UTF-8" standalone="yes"?>
<Relationships xmlns="http://schemas.openxmlformats.org/package/2006/relationships"><Relationship Id="rId2" Type="http://schemas.openxmlformats.org/officeDocument/2006/relationships/comments" Target="../comments74.xml"/><Relationship Id="rId1" Type="http://schemas.openxmlformats.org/officeDocument/2006/relationships/vmlDrawing" Target="../drawings/vmlDrawing74.vml"/></Relationships>
</file>

<file path=xl/worksheets/_rels/sheet79.xml.rels><?xml version="1.0" encoding="UTF-8" standalone="yes"?>
<Relationships xmlns="http://schemas.openxmlformats.org/package/2006/relationships"><Relationship Id="rId2" Type="http://schemas.openxmlformats.org/officeDocument/2006/relationships/comments" Target="../comments75.xml"/><Relationship Id="rId1" Type="http://schemas.openxmlformats.org/officeDocument/2006/relationships/vmlDrawing" Target="../drawings/vmlDrawing75.vml"/></Relationships>
</file>

<file path=xl/worksheets/_rels/sheet80.xml.rels><?xml version="1.0" encoding="UTF-8" standalone="yes"?>
<Relationships xmlns="http://schemas.openxmlformats.org/package/2006/relationships"><Relationship Id="rId2" Type="http://schemas.openxmlformats.org/officeDocument/2006/relationships/comments" Target="../comments76.xml"/><Relationship Id="rId1" Type="http://schemas.openxmlformats.org/officeDocument/2006/relationships/vmlDrawing" Target="../drawings/vmlDrawing76.vml"/></Relationships>
</file>

<file path=xl/worksheets/_rels/sheet81.xml.rels><?xml version="1.0" encoding="UTF-8" standalone="yes"?>
<Relationships xmlns="http://schemas.openxmlformats.org/package/2006/relationships"><Relationship Id="rId2" Type="http://schemas.openxmlformats.org/officeDocument/2006/relationships/comments" Target="../comments77.xml"/><Relationship Id="rId1" Type="http://schemas.openxmlformats.org/officeDocument/2006/relationships/vmlDrawing" Target="../drawings/vmlDrawing77.vml"/></Relationships>
</file>

<file path=xl/worksheets/_rels/sheet82.xml.rels><?xml version="1.0" encoding="UTF-8" standalone="yes"?>
<Relationships xmlns="http://schemas.openxmlformats.org/package/2006/relationships"><Relationship Id="rId2" Type="http://schemas.openxmlformats.org/officeDocument/2006/relationships/comments" Target="../comments78.xml"/><Relationship Id="rId1" Type="http://schemas.openxmlformats.org/officeDocument/2006/relationships/vmlDrawing" Target="../drawings/vmlDrawing78.vml"/></Relationships>
</file>

<file path=xl/worksheets/_rels/sheet83.xml.rels><?xml version="1.0" encoding="UTF-8" standalone="yes"?>
<Relationships xmlns="http://schemas.openxmlformats.org/package/2006/relationships"><Relationship Id="rId2" Type="http://schemas.openxmlformats.org/officeDocument/2006/relationships/comments" Target="../comments79.xml"/><Relationship Id="rId1" Type="http://schemas.openxmlformats.org/officeDocument/2006/relationships/vmlDrawing" Target="../drawings/vmlDrawing79.vml"/></Relationships>
</file>

<file path=xl/worksheets/_rels/sheet84.xml.rels><?xml version="1.0" encoding="UTF-8" standalone="yes"?>
<Relationships xmlns="http://schemas.openxmlformats.org/package/2006/relationships"><Relationship Id="rId2" Type="http://schemas.openxmlformats.org/officeDocument/2006/relationships/comments" Target="../comments80.xml"/><Relationship Id="rId1" Type="http://schemas.openxmlformats.org/officeDocument/2006/relationships/vmlDrawing" Target="../drawings/vmlDrawing80.vml"/></Relationships>
</file>

<file path=xl/worksheets/_rels/sheet85.xml.rels><?xml version="1.0" encoding="UTF-8" standalone="yes"?>
<Relationships xmlns="http://schemas.openxmlformats.org/package/2006/relationships"><Relationship Id="rId2" Type="http://schemas.openxmlformats.org/officeDocument/2006/relationships/comments" Target="../comments81.xml"/><Relationship Id="rId1" Type="http://schemas.openxmlformats.org/officeDocument/2006/relationships/vmlDrawing" Target="../drawings/vmlDrawing81.vml"/></Relationships>
</file>

<file path=xl/worksheets/_rels/sheet86.xml.rels><?xml version="1.0" encoding="UTF-8" standalone="yes"?>
<Relationships xmlns="http://schemas.openxmlformats.org/package/2006/relationships"><Relationship Id="rId2" Type="http://schemas.openxmlformats.org/officeDocument/2006/relationships/comments" Target="../comments82.xml"/><Relationship Id="rId1" Type="http://schemas.openxmlformats.org/officeDocument/2006/relationships/vmlDrawing" Target="../drawings/vmlDrawing82.vml"/></Relationships>
</file>

<file path=xl/worksheets/_rels/sheet87.xml.rels><?xml version="1.0" encoding="UTF-8" standalone="yes"?>
<Relationships xmlns="http://schemas.openxmlformats.org/package/2006/relationships"><Relationship Id="rId2" Type="http://schemas.openxmlformats.org/officeDocument/2006/relationships/comments" Target="../comments83.xml"/><Relationship Id="rId1" Type="http://schemas.openxmlformats.org/officeDocument/2006/relationships/vmlDrawing" Target="../drawings/vmlDrawing83.vml"/></Relationships>
</file>

<file path=xl/worksheets/_rels/sheet88.xml.rels><?xml version="1.0" encoding="UTF-8" standalone="yes"?>
<Relationships xmlns="http://schemas.openxmlformats.org/package/2006/relationships"><Relationship Id="rId2" Type="http://schemas.openxmlformats.org/officeDocument/2006/relationships/comments" Target="../comments84.xml"/><Relationship Id="rId1" Type="http://schemas.openxmlformats.org/officeDocument/2006/relationships/vmlDrawing" Target="../drawings/vmlDrawing84.vml"/></Relationships>
</file>

<file path=xl/worksheets/_rels/sheet89.xml.rels><?xml version="1.0" encoding="UTF-8" standalone="yes"?>
<Relationships xmlns="http://schemas.openxmlformats.org/package/2006/relationships"><Relationship Id="rId2" Type="http://schemas.openxmlformats.org/officeDocument/2006/relationships/comments" Target="../comments85.xml"/><Relationship Id="rId1" Type="http://schemas.openxmlformats.org/officeDocument/2006/relationships/vmlDrawing" Target="../drawings/vmlDrawing85.vml"/></Relationships>
</file>

<file path=xl/worksheets/_rels/sheet90.xml.rels><?xml version="1.0" encoding="UTF-8" standalone="yes"?>
<Relationships xmlns="http://schemas.openxmlformats.org/package/2006/relationships"><Relationship Id="rId2" Type="http://schemas.openxmlformats.org/officeDocument/2006/relationships/comments" Target="../comments86.xml"/><Relationship Id="rId1" Type="http://schemas.openxmlformats.org/officeDocument/2006/relationships/vmlDrawing" Target="../drawings/vmlDrawing86.vml"/></Relationships>
</file>

<file path=xl/worksheets/_rels/sheet91.xml.rels><?xml version="1.0" encoding="UTF-8" standalone="yes"?>
<Relationships xmlns="http://schemas.openxmlformats.org/package/2006/relationships"><Relationship Id="rId2" Type="http://schemas.openxmlformats.org/officeDocument/2006/relationships/comments" Target="../comments87.xml"/><Relationship Id="rId1" Type="http://schemas.openxmlformats.org/officeDocument/2006/relationships/vmlDrawing" Target="../drawings/vmlDrawing87.vml"/></Relationships>
</file>

<file path=xl/worksheets/_rels/sheet92.xml.rels><?xml version="1.0" encoding="UTF-8" standalone="yes"?>
<Relationships xmlns="http://schemas.openxmlformats.org/package/2006/relationships"><Relationship Id="rId2" Type="http://schemas.openxmlformats.org/officeDocument/2006/relationships/comments" Target="../comments88.xml"/><Relationship Id="rId1" Type="http://schemas.openxmlformats.org/officeDocument/2006/relationships/vmlDrawing" Target="../drawings/vmlDrawing88.vml"/></Relationships>
</file>

<file path=xl/worksheets/_rels/sheet93.xml.rels><?xml version="1.0" encoding="UTF-8" standalone="yes"?>
<Relationships xmlns="http://schemas.openxmlformats.org/package/2006/relationships"><Relationship Id="rId2" Type="http://schemas.openxmlformats.org/officeDocument/2006/relationships/comments" Target="../comments89.xml"/><Relationship Id="rId1" Type="http://schemas.openxmlformats.org/officeDocument/2006/relationships/vmlDrawing" Target="../drawings/vmlDrawing89.vml"/></Relationships>
</file>

<file path=xl/worksheets/_rels/sheet94.xml.rels><?xml version="1.0" encoding="UTF-8" standalone="yes"?>
<Relationships xmlns="http://schemas.openxmlformats.org/package/2006/relationships"><Relationship Id="rId2" Type="http://schemas.openxmlformats.org/officeDocument/2006/relationships/comments" Target="../comments90.xml"/><Relationship Id="rId1" Type="http://schemas.openxmlformats.org/officeDocument/2006/relationships/vmlDrawing" Target="../drawings/vmlDrawing90.vml"/></Relationships>
</file>

<file path=xl/worksheets/_rels/sheet95.xml.rels><?xml version="1.0" encoding="UTF-8" standalone="yes"?>
<Relationships xmlns="http://schemas.openxmlformats.org/package/2006/relationships"><Relationship Id="rId2" Type="http://schemas.openxmlformats.org/officeDocument/2006/relationships/comments" Target="../comments91.xml"/><Relationship Id="rId1" Type="http://schemas.openxmlformats.org/officeDocument/2006/relationships/vmlDrawing" Target="../drawings/vmlDrawing91.vml"/></Relationships>
</file>

<file path=xl/worksheets/_rels/sheet96.xml.rels><?xml version="1.0" encoding="UTF-8" standalone="yes"?>
<Relationships xmlns="http://schemas.openxmlformats.org/package/2006/relationships"><Relationship Id="rId2" Type="http://schemas.openxmlformats.org/officeDocument/2006/relationships/comments" Target="../comments92.xml"/><Relationship Id="rId1" Type="http://schemas.openxmlformats.org/officeDocument/2006/relationships/vmlDrawing" Target="../drawings/vmlDrawing92.vml"/></Relationships>
</file>

<file path=xl/worksheets/_rels/sheet97.xml.rels><?xml version="1.0" encoding="UTF-8" standalone="yes"?>
<Relationships xmlns="http://schemas.openxmlformats.org/package/2006/relationships"><Relationship Id="rId2" Type="http://schemas.openxmlformats.org/officeDocument/2006/relationships/comments" Target="../comments93.xml"/><Relationship Id="rId1" Type="http://schemas.openxmlformats.org/officeDocument/2006/relationships/vmlDrawing" Target="../drawings/vmlDrawing93.vml"/></Relationships>
</file>

<file path=xl/worksheets/_rels/sheet98.xml.rels><?xml version="1.0" encoding="UTF-8" standalone="yes"?>
<Relationships xmlns="http://schemas.openxmlformats.org/package/2006/relationships"><Relationship Id="rId2" Type="http://schemas.openxmlformats.org/officeDocument/2006/relationships/comments" Target="../comments94.xml"/><Relationship Id="rId1" Type="http://schemas.openxmlformats.org/officeDocument/2006/relationships/vmlDrawing" Target="../drawings/vmlDrawing94.vml"/></Relationships>
</file>

<file path=xl/worksheets/_rels/sheet99.xml.rels><?xml version="1.0" encoding="UTF-8" standalone="yes"?>
<Relationships xmlns="http://schemas.openxmlformats.org/package/2006/relationships"><Relationship Id="rId2" Type="http://schemas.openxmlformats.org/officeDocument/2006/relationships/comments" Target="../comments95.xml"/><Relationship Id="rId1" Type="http://schemas.openxmlformats.org/officeDocument/2006/relationships/vmlDrawing" Target="../drawings/vmlDrawing95.vml"/></Relationships>
</file>

<file path=xl/worksheets/_rels/sheet100.xml.rels><?xml version="1.0" encoding="UTF-8" standalone="yes"?>
<Relationships xmlns="http://schemas.openxmlformats.org/package/2006/relationships"><Relationship Id="rId2" Type="http://schemas.openxmlformats.org/officeDocument/2006/relationships/comments" Target="../comments96.xml"/><Relationship Id="rId1" Type="http://schemas.openxmlformats.org/officeDocument/2006/relationships/vmlDrawing" Target="../drawings/vmlDrawing96.vml"/></Relationships>
</file>

<file path=xl/worksheets/_rels/sheet101.xml.rels><?xml version="1.0" encoding="UTF-8" standalone="yes"?>
<Relationships xmlns="http://schemas.openxmlformats.org/package/2006/relationships"><Relationship Id="rId2" Type="http://schemas.openxmlformats.org/officeDocument/2006/relationships/comments" Target="../comments97.xml"/><Relationship Id="rId1" Type="http://schemas.openxmlformats.org/officeDocument/2006/relationships/vmlDrawing" Target="../drawings/vmlDrawing97.vml"/></Relationships>
</file>

<file path=xl/worksheets/_rels/sheet102.xml.rels><?xml version="1.0" encoding="UTF-8" standalone="yes"?>
<Relationships xmlns="http://schemas.openxmlformats.org/package/2006/relationships"><Relationship Id="rId2" Type="http://schemas.openxmlformats.org/officeDocument/2006/relationships/comments" Target="../comments98.xml"/><Relationship Id="rId1" Type="http://schemas.openxmlformats.org/officeDocument/2006/relationships/vmlDrawing" Target="../drawings/vmlDrawing98.vml"/></Relationships>
</file>

<file path=xl/worksheets/_rels/sheet103.xml.rels><?xml version="1.0" encoding="UTF-8" standalone="yes"?>
<Relationships xmlns="http://schemas.openxmlformats.org/package/2006/relationships"><Relationship Id="rId2" Type="http://schemas.openxmlformats.org/officeDocument/2006/relationships/comments" Target="../comments99.xml"/><Relationship Id="rId1" Type="http://schemas.openxmlformats.org/officeDocument/2006/relationships/vmlDrawing" Target="../drawings/vmlDrawing99.vml"/></Relationships>
</file>

<file path=xl/worksheets/_rels/sheet104.xml.rels><?xml version="1.0" encoding="UTF-8" standalone="yes"?>
<Relationships xmlns="http://schemas.openxmlformats.org/package/2006/relationships"><Relationship Id="rId2" Type="http://schemas.openxmlformats.org/officeDocument/2006/relationships/comments" Target="../comments100.xml"/><Relationship Id="rId1" Type="http://schemas.openxmlformats.org/officeDocument/2006/relationships/vmlDrawing" Target="../drawings/vmlDrawing100.vml"/></Relationships>
</file>

<file path=xl/worksheets/_rels/sheet105.xml.rels><?xml version="1.0" encoding="UTF-8" standalone="yes"?>
<Relationships xmlns="http://schemas.openxmlformats.org/package/2006/relationships"><Relationship Id="rId2" Type="http://schemas.openxmlformats.org/officeDocument/2006/relationships/comments" Target="../comments101.xml"/><Relationship Id="rId1" Type="http://schemas.openxmlformats.org/officeDocument/2006/relationships/vmlDrawing" Target="../drawings/vmlDrawing101.vml"/></Relationships>
</file>

<file path=xl/worksheets/_rels/sheet106.xml.rels><?xml version="1.0" encoding="UTF-8" standalone="yes"?>
<Relationships xmlns="http://schemas.openxmlformats.org/package/2006/relationships"><Relationship Id="rId2" Type="http://schemas.openxmlformats.org/officeDocument/2006/relationships/comments" Target="../comments102.xml"/><Relationship Id="rId1" Type="http://schemas.openxmlformats.org/officeDocument/2006/relationships/vmlDrawing" Target="../drawings/vmlDrawing102.vml"/></Relationships>
</file>

<file path=xl/worksheets/_rels/sheet107.xml.rels><?xml version="1.0" encoding="UTF-8" standalone="yes"?>
<Relationships xmlns="http://schemas.openxmlformats.org/package/2006/relationships"><Relationship Id="rId2" Type="http://schemas.openxmlformats.org/officeDocument/2006/relationships/comments" Target="../comments103.xml"/><Relationship Id="rId1" Type="http://schemas.openxmlformats.org/officeDocument/2006/relationships/vmlDrawing" Target="../drawings/vmlDrawing103.vml"/></Relationships>
</file>

<file path=xl/worksheets/_rels/sheet108.xml.rels><?xml version="1.0" encoding="UTF-8" standalone="yes"?>
<Relationships xmlns="http://schemas.openxmlformats.org/package/2006/relationships"><Relationship Id="rId2" Type="http://schemas.openxmlformats.org/officeDocument/2006/relationships/comments" Target="../comments104.xml"/><Relationship Id="rId1" Type="http://schemas.openxmlformats.org/officeDocument/2006/relationships/vmlDrawing" Target="../drawings/vmlDrawing104.vml"/></Relationships>
</file>

<file path=xl/worksheets/_rels/sheet109.xml.rels><?xml version="1.0" encoding="UTF-8" standalone="yes"?>
<Relationships xmlns="http://schemas.openxmlformats.org/package/2006/relationships"><Relationship Id="rId2" Type="http://schemas.openxmlformats.org/officeDocument/2006/relationships/comments" Target="../comments105.xml"/><Relationship Id="rId1" Type="http://schemas.openxmlformats.org/officeDocument/2006/relationships/vmlDrawing" Target="../drawings/vmlDrawing105.vml"/></Relationships>
</file>

<file path=xl/worksheets/_rels/sheet110.xml.rels><?xml version="1.0" encoding="UTF-8" standalone="yes"?>
<Relationships xmlns="http://schemas.openxmlformats.org/package/2006/relationships"><Relationship Id="rId2" Type="http://schemas.openxmlformats.org/officeDocument/2006/relationships/comments" Target="../comments106.xml"/><Relationship Id="rId1" Type="http://schemas.openxmlformats.org/officeDocument/2006/relationships/vmlDrawing" Target="../drawings/vmlDrawing106.vml"/></Relationships>
</file>

<file path=xl/worksheets/_rels/sheet111.xml.rels><?xml version="1.0" encoding="UTF-8" standalone="yes"?>
<Relationships xmlns="http://schemas.openxmlformats.org/package/2006/relationships"><Relationship Id="rId2" Type="http://schemas.openxmlformats.org/officeDocument/2006/relationships/comments" Target="../comments107.xml"/><Relationship Id="rId1" Type="http://schemas.openxmlformats.org/officeDocument/2006/relationships/vmlDrawing" Target="../drawings/vmlDrawing107.vml"/></Relationships>
</file>

<file path=xl/worksheets/_rels/sheet112.xml.rels><?xml version="1.0" encoding="UTF-8" standalone="yes"?>
<Relationships xmlns="http://schemas.openxmlformats.org/package/2006/relationships"><Relationship Id="rId2" Type="http://schemas.openxmlformats.org/officeDocument/2006/relationships/comments" Target="../comments108.xml"/><Relationship Id="rId1" Type="http://schemas.openxmlformats.org/officeDocument/2006/relationships/vmlDrawing" Target="../drawings/vmlDrawing108.vml"/></Relationships>
</file>

<file path=xl/worksheets/_rels/sheet113.xml.rels><?xml version="1.0" encoding="UTF-8" standalone="yes"?>
<Relationships xmlns="http://schemas.openxmlformats.org/package/2006/relationships"><Relationship Id="rId2" Type="http://schemas.openxmlformats.org/officeDocument/2006/relationships/comments" Target="../comments109.xml"/><Relationship Id="rId1" Type="http://schemas.openxmlformats.org/officeDocument/2006/relationships/vmlDrawing" Target="../drawings/vmlDrawing109.vml"/></Relationships>
</file>

<file path=xl/worksheets/_rels/sheet114.xml.rels><?xml version="1.0" encoding="UTF-8" standalone="yes"?>
<Relationships xmlns="http://schemas.openxmlformats.org/package/2006/relationships"><Relationship Id="rId2" Type="http://schemas.openxmlformats.org/officeDocument/2006/relationships/comments" Target="../comments110.xml"/><Relationship Id="rId1" Type="http://schemas.openxmlformats.org/officeDocument/2006/relationships/vmlDrawing" Target="../drawings/vmlDrawing110.vml"/></Relationships>
</file>

<file path=xl/worksheets/_rels/sheet115.xml.rels><?xml version="1.0" encoding="UTF-8" standalone="yes"?>
<Relationships xmlns="http://schemas.openxmlformats.org/package/2006/relationships"><Relationship Id="rId2" Type="http://schemas.openxmlformats.org/officeDocument/2006/relationships/comments" Target="../comments111.xml"/><Relationship Id="rId1" Type="http://schemas.openxmlformats.org/officeDocument/2006/relationships/vmlDrawing" Target="../drawings/vmlDrawing111.vml"/></Relationships>
</file>

<file path=xl/worksheets/_rels/sheet116.xml.rels><?xml version="1.0" encoding="UTF-8" standalone="yes"?>
<Relationships xmlns="http://schemas.openxmlformats.org/package/2006/relationships"><Relationship Id="rId2" Type="http://schemas.openxmlformats.org/officeDocument/2006/relationships/comments" Target="../comments112.xml"/><Relationship Id="rId1" Type="http://schemas.openxmlformats.org/officeDocument/2006/relationships/vmlDrawing" Target="../drawings/vmlDrawing112.vml"/></Relationships>
</file>

<file path=xl/worksheets/_rels/sheet117.xml.rels><?xml version="1.0" encoding="UTF-8" standalone="yes"?>
<Relationships xmlns="http://schemas.openxmlformats.org/package/2006/relationships"><Relationship Id="rId2" Type="http://schemas.openxmlformats.org/officeDocument/2006/relationships/comments" Target="../comments113.xml"/><Relationship Id="rId1" Type="http://schemas.openxmlformats.org/officeDocument/2006/relationships/vmlDrawing" Target="../drawings/vmlDrawing113.vml"/></Relationships>
</file>

<file path=xl/worksheets/_rels/sheet118.xml.rels><?xml version="1.0" encoding="UTF-8" standalone="yes"?>
<Relationships xmlns="http://schemas.openxmlformats.org/package/2006/relationships"><Relationship Id="rId2" Type="http://schemas.openxmlformats.org/officeDocument/2006/relationships/comments" Target="../comments114.xml"/><Relationship Id="rId1" Type="http://schemas.openxmlformats.org/officeDocument/2006/relationships/vmlDrawing" Target="../drawings/vmlDrawing114.vml"/></Relationships>
</file>

<file path=xl/worksheets/_rels/sheet119.xml.rels><?xml version="1.0" encoding="UTF-8" standalone="yes"?>
<Relationships xmlns="http://schemas.openxmlformats.org/package/2006/relationships"><Relationship Id="rId2" Type="http://schemas.openxmlformats.org/officeDocument/2006/relationships/comments" Target="../comments115.xml"/><Relationship Id="rId1" Type="http://schemas.openxmlformats.org/officeDocument/2006/relationships/vmlDrawing" Target="../drawings/vmlDrawing115.vml"/></Relationships>
</file>

<file path=xl/worksheets/_rels/sheet120.xml.rels><?xml version="1.0" encoding="UTF-8" standalone="yes"?>
<Relationships xmlns="http://schemas.openxmlformats.org/package/2006/relationships"><Relationship Id="rId2" Type="http://schemas.openxmlformats.org/officeDocument/2006/relationships/comments" Target="../comments116.xml"/><Relationship Id="rId1" Type="http://schemas.openxmlformats.org/officeDocument/2006/relationships/vmlDrawing" Target="../drawings/vmlDrawing116.vml"/></Relationships>
</file>

<file path=xl/worksheets/_rels/sheet121.xml.rels><?xml version="1.0" encoding="UTF-8" standalone="yes"?>
<Relationships xmlns="http://schemas.openxmlformats.org/package/2006/relationships"><Relationship Id="rId2" Type="http://schemas.openxmlformats.org/officeDocument/2006/relationships/comments" Target="../comments117.xml"/><Relationship Id="rId1" Type="http://schemas.openxmlformats.org/officeDocument/2006/relationships/vmlDrawing" Target="../drawings/vmlDrawing117.vml"/></Relationships>
</file>

<file path=xl/worksheets/_rels/sheet122.xml.rels><?xml version="1.0" encoding="UTF-8" standalone="yes"?>
<Relationships xmlns="http://schemas.openxmlformats.org/package/2006/relationships"><Relationship Id="rId2" Type="http://schemas.openxmlformats.org/officeDocument/2006/relationships/comments" Target="../comments118.xml"/><Relationship Id="rId1" Type="http://schemas.openxmlformats.org/officeDocument/2006/relationships/vmlDrawing" Target="../drawings/vmlDrawing118.vml"/></Relationships>
</file>

<file path=xl/worksheets/_rels/sheet123.xml.rels><?xml version="1.0" encoding="UTF-8" standalone="yes"?>
<Relationships xmlns="http://schemas.openxmlformats.org/package/2006/relationships"><Relationship Id="rId2" Type="http://schemas.openxmlformats.org/officeDocument/2006/relationships/comments" Target="../comments119.xml"/><Relationship Id="rId1" Type="http://schemas.openxmlformats.org/officeDocument/2006/relationships/vmlDrawing" Target="../drawings/vmlDrawing119.vml"/></Relationships>
</file>

<file path=xl/worksheets/_rels/sheet124.xml.rels><?xml version="1.0" encoding="UTF-8" standalone="yes"?>
<Relationships xmlns="http://schemas.openxmlformats.org/package/2006/relationships"><Relationship Id="rId2" Type="http://schemas.openxmlformats.org/officeDocument/2006/relationships/comments" Target="../comments120.xml"/><Relationship Id="rId1" Type="http://schemas.openxmlformats.org/officeDocument/2006/relationships/vmlDrawing" Target="../drawings/vmlDrawing120.vml"/></Relationships>
</file>

<file path=xl/worksheets/_rels/sheet125.xml.rels><?xml version="1.0" encoding="UTF-8" standalone="yes"?>
<Relationships xmlns="http://schemas.openxmlformats.org/package/2006/relationships"><Relationship Id="rId2" Type="http://schemas.openxmlformats.org/officeDocument/2006/relationships/comments" Target="../comments121.xml"/><Relationship Id="rId1" Type="http://schemas.openxmlformats.org/officeDocument/2006/relationships/vmlDrawing" Target="../drawings/vmlDrawing121.vml"/></Relationships>
</file>

<file path=xl/worksheets/_rels/sheet126.xml.rels><?xml version="1.0" encoding="UTF-8" standalone="yes"?>
<Relationships xmlns="http://schemas.openxmlformats.org/package/2006/relationships"><Relationship Id="rId2" Type="http://schemas.openxmlformats.org/officeDocument/2006/relationships/comments" Target="../comments122.xml"/><Relationship Id="rId1" Type="http://schemas.openxmlformats.org/officeDocument/2006/relationships/vmlDrawing" Target="../drawings/vmlDrawing122.vml"/></Relationships>
</file>

<file path=xl/worksheets/_rels/sheet127.xml.rels><?xml version="1.0" encoding="UTF-8" standalone="yes"?>
<Relationships xmlns="http://schemas.openxmlformats.org/package/2006/relationships"><Relationship Id="rId2" Type="http://schemas.openxmlformats.org/officeDocument/2006/relationships/comments" Target="../comments123.xml"/><Relationship Id="rId1" Type="http://schemas.openxmlformats.org/officeDocument/2006/relationships/vmlDrawing" Target="../drawings/vmlDrawing123.vml"/></Relationships>
</file>

<file path=xl/worksheets/_rels/sheet128.xml.rels><?xml version="1.0" encoding="UTF-8" standalone="yes"?>
<Relationships xmlns="http://schemas.openxmlformats.org/package/2006/relationships"><Relationship Id="rId2" Type="http://schemas.openxmlformats.org/officeDocument/2006/relationships/comments" Target="../comments124.xml"/><Relationship Id="rId1" Type="http://schemas.openxmlformats.org/officeDocument/2006/relationships/vmlDrawing" Target="../drawings/vmlDrawing124.vml"/></Relationships>
</file>

<file path=xl/worksheets/_rels/sheet129.xml.rels><?xml version="1.0" encoding="UTF-8" standalone="yes"?>
<Relationships xmlns="http://schemas.openxmlformats.org/package/2006/relationships"><Relationship Id="rId2" Type="http://schemas.openxmlformats.org/officeDocument/2006/relationships/comments" Target="../comments125.xml"/><Relationship Id="rId1" Type="http://schemas.openxmlformats.org/officeDocument/2006/relationships/vmlDrawing" Target="../drawings/vmlDrawing125.vml"/></Relationships>
</file>

<file path=xl/worksheets/_rels/sheet130.xml.rels><?xml version="1.0" encoding="UTF-8" standalone="yes"?>
<Relationships xmlns="http://schemas.openxmlformats.org/package/2006/relationships"><Relationship Id="rId2" Type="http://schemas.openxmlformats.org/officeDocument/2006/relationships/comments" Target="../comments126.xml"/><Relationship Id="rId1" Type="http://schemas.openxmlformats.org/officeDocument/2006/relationships/vmlDrawing" Target="../drawings/vmlDrawing126.vml"/></Relationships>
</file>

<file path=xl/worksheets/_rels/sheet131.xml.rels><?xml version="1.0" encoding="UTF-8" standalone="yes"?>
<Relationships xmlns="http://schemas.openxmlformats.org/package/2006/relationships"><Relationship Id="rId2" Type="http://schemas.openxmlformats.org/officeDocument/2006/relationships/comments" Target="../comments127.xml"/><Relationship Id="rId1" Type="http://schemas.openxmlformats.org/officeDocument/2006/relationships/vmlDrawing" Target="../drawings/vmlDrawing127.vml"/></Relationships>
</file>

<file path=xl/worksheets/_rels/sheet132.xml.rels><?xml version="1.0" encoding="UTF-8" standalone="yes"?>
<Relationships xmlns="http://schemas.openxmlformats.org/package/2006/relationships"><Relationship Id="rId2" Type="http://schemas.openxmlformats.org/officeDocument/2006/relationships/comments" Target="../comments128.xml"/><Relationship Id="rId1" Type="http://schemas.openxmlformats.org/officeDocument/2006/relationships/vmlDrawing" Target="../drawings/vmlDrawing128.vml"/></Relationships>
</file>

<file path=xl/worksheets/_rels/sheet133.xml.rels><?xml version="1.0" encoding="UTF-8" standalone="yes"?>
<Relationships xmlns="http://schemas.openxmlformats.org/package/2006/relationships"><Relationship Id="rId2" Type="http://schemas.openxmlformats.org/officeDocument/2006/relationships/comments" Target="../comments129.xml"/><Relationship Id="rId1" Type="http://schemas.openxmlformats.org/officeDocument/2006/relationships/vmlDrawing" Target="../drawings/vmlDrawing129.vml"/></Relationships>
</file>

<file path=xl/worksheets/_rels/sheet134.xml.rels><?xml version="1.0" encoding="UTF-8" standalone="yes"?>
<Relationships xmlns="http://schemas.openxmlformats.org/package/2006/relationships"><Relationship Id="rId2" Type="http://schemas.openxmlformats.org/officeDocument/2006/relationships/comments" Target="../comments130.xml"/><Relationship Id="rId1" Type="http://schemas.openxmlformats.org/officeDocument/2006/relationships/vmlDrawing" Target="../drawings/vmlDrawing13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9"/>
  <sheetViews>
    <sheetView workbookViewId="0">
      <selection sqref="A1:XFD12"/>
    </sheetView>
  </sheetViews>
  <sheetFormatPr defaultRowHeight="12.75" x14ac:dyDescent="0.2"/>
  <cols>
    <col min="1" max="1" width="18.7109375" customWidth="1"/>
    <col min="2" max="2" width="111.140625" customWidth="1"/>
  </cols>
  <sheetData>
    <row r="2" spans="1:2" ht="15" x14ac:dyDescent="0.2">
      <c r="A2" s="47" t="s">
        <v>238</v>
      </c>
      <c r="B2" t="s">
        <v>239</v>
      </c>
    </row>
    <row r="3" spans="1:2" ht="38.25" x14ac:dyDescent="0.2">
      <c r="A3" s="47" t="s">
        <v>240</v>
      </c>
      <c r="B3" s="74" t="s">
        <v>247</v>
      </c>
    </row>
    <row r="4" spans="1:2" ht="15" x14ac:dyDescent="0.2">
      <c r="A4" s="47" t="s">
        <v>241</v>
      </c>
      <c r="B4" s="74" t="s">
        <v>251</v>
      </c>
    </row>
    <row r="5" spans="1:2" ht="25.5" x14ac:dyDescent="0.2">
      <c r="A5" s="47" t="s">
        <v>242</v>
      </c>
      <c r="B5" s="74" t="s">
        <v>252</v>
      </c>
    </row>
    <row r="6" spans="1:2" ht="25.5" x14ac:dyDescent="0.2">
      <c r="A6" s="47" t="s">
        <v>243</v>
      </c>
      <c r="B6" s="74" t="s">
        <v>253</v>
      </c>
    </row>
    <row r="7" spans="1:2" ht="15" x14ac:dyDescent="0.2">
      <c r="A7" s="47" t="s">
        <v>244</v>
      </c>
      <c r="B7" s="74"/>
    </row>
    <row r="8" spans="1:2" ht="25.5" x14ac:dyDescent="0.2">
      <c r="A8" s="47" t="s">
        <v>245</v>
      </c>
      <c r="B8" s="74" t="s">
        <v>254</v>
      </c>
    </row>
    <row r="9" spans="1:2" ht="15" x14ac:dyDescent="0.2">
      <c r="A9" s="47" t="s">
        <v>246</v>
      </c>
      <c r="B9" s="74" t="s">
        <v>255</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3"/>
  <sheetViews>
    <sheetView workbookViewId="0">
      <selection activeCell="A9" sqref="A9:F17"/>
    </sheetView>
  </sheetViews>
  <sheetFormatPr defaultRowHeight="12.75" x14ac:dyDescent="0.2"/>
  <sheetData>
    <row r="1" spans="1:35" x14ac:dyDescent="0.2">
      <c r="A1" s="75" t="s">
        <v>23</v>
      </c>
      <c r="B1" s="76"/>
      <c r="C1" s="76"/>
      <c r="D1" s="76"/>
      <c r="E1" s="76"/>
      <c r="F1" s="76"/>
      <c r="G1" s="76"/>
      <c r="H1" s="76"/>
      <c r="I1" s="76"/>
      <c r="J1" s="76"/>
      <c r="K1" s="76"/>
      <c r="L1" s="76"/>
      <c r="M1" s="76"/>
      <c r="N1" s="76"/>
      <c r="O1" s="76"/>
      <c r="P1" s="76"/>
      <c r="Q1" s="76"/>
      <c r="R1" s="76"/>
      <c r="S1" s="76"/>
      <c r="T1" s="76"/>
      <c r="U1" s="76"/>
      <c r="V1" s="76"/>
      <c r="W1" s="76"/>
      <c r="X1" s="76"/>
      <c r="Y1" s="76"/>
      <c r="Z1" s="76"/>
      <c r="AA1" s="76"/>
      <c r="AB1" s="76"/>
      <c r="AC1" s="76"/>
      <c r="AD1" s="76"/>
      <c r="AE1" s="76"/>
      <c r="AF1" s="76"/>
      <c r="AG1" s="76"/>
      <c r="AH1" s="76"/>
      <c r="AI1" s="76"/>
    </row>
    <row r="2" spans="1:35" x14ac:dyDescent="0.2">
      <c r="A2" s="77" t="s">
        <v>55</v>
      </c>
      <c r="B2" s="76"/>
      <c r="C2" s="76"/>
      <c r="D2" s="76"/>
      <c r="E2" s="76"/>
      <c r="F2" s="76"/>
      <c r="G2" s="7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row>
    <row r="3" spans="1:35" x14ac:dyDescent="0.2">
      <c r="A3" s="75" t="s">
        <v>56</v>
      </c>
      <c r="B3" s="76"/>
      <c r="C3" s="76"/>
      <c r="D3" s="76"/>
      <c r="E3" s="76"/>
      <c r="F3" s="76"/>
      <c r="G3" s="76"/>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row>
    <row r="4" spans="1:35" x14ac:dyDescent="0.2">
      <c r="A4" s="75" t="s">
        <v>57</v>
      </c>
      <c r="B4" s="76"/>
      <c r="C4" s="76"/>
      <c r="D4" s="76"/>
      <c r="E4" s="76"/>
      <c r="F4" s="76"/>
      <c r="G4" s="76"/>
      <c r="H4" s="76"/>
      <c r="I4" s="76"/>
      <c r="J4" s="76"/>
      <c r="K4" s="76"/>
      <c r="L4" s="76"/>
      <c r="M4" s="76"/>
      <c r="N4" s="76"/>
      <c r="O4" s="76"/>
      <c r="P4" s="76"/>
      <c r="Q4" s="76"/>
      <c r="R4" s="76"/>
      <c r="S4" s="76"/>
      <c r="T4" s="76"/>
      <c r="U4" s="76"/>
      <c r="V4" s="76"/>
      <c r="W4" s="76"/>
      <c r="X4" s="76"/>
      <c r="Y4" s="76"/>
      <c r="Z4" s="76"/>
      <c r="AA4" s="76"/>
      <c r="AB4" s="76"/>
      <c r="AC4" s="76"/>
      <c r="AD4" s="76"/>
      <c r="AE4" s="76"/>
      <c r="AF4" s="76"/>
      <c r="AG4" s="76"/>
      <c r="AH4" s="76"/>
      <c r="AI4" s="76"/>
    </row>
    <row r="5" spans="1:35" x14ac:dyDescent="0.2">
      <c r="A5" s="75" t="s">
        <v>58</v>
      </c>
      <c r="B5" s="76"/>
      <c r="C5" s="76"/>
      <c r="D5" s="76"/>
      <c r="E5" s="76"/>
      <c r="F5" s="76"/>
      <c r="G5" s="76"/>
      <c r="H5" s="76"/>
      <c r="I5" s="76"/>
      <c r="J5" s="76"/>
      <c r="K5" s="76"/>
      <c r="L5" s="76"/>
      <c r="M5" s="76"/>
      <c r="N5" s="76"/>
      <c r="O5" s="76"/>
      <c r="P5" s="76"/>
      <c r="Q5" s="76"/>
      <c r="R5" s="76"/>
      <c r="S5" s="76"/>
      <c r="T5" s="76"/>
      <c r="U5" s="76"/>
      <c r="V5" s="76"/>
      <c r="W5" s="76"/>
      <c r="X5" s="76"/>
      <c r="Y5" s="76"/>
      <c r="Z5" s="76"/>
      <c r="AA5" s="76"/>
      <c r="AB5" s="76"/>
      <c r="AC5" s="76"/>
      <c r="AD5" s="76"/>
      <c r="AE5" s="76"/>
      <c r="AF5" s="76"/>
      <c r="AG5" s="76"/>
      <c r="AH5" s="76"/>
      <c r="AI5" s="76"/>
    </row>
    <row r="6" spans="1:35" x14ac:dyDescent="0.2">
      <c r="A6" s="75" t="s">
        <v>22</v>
      </c>
      <c r="B6" s="76"/>
      <c r="C6" s="76"/>
      <c r="D6" s="76"/>
      <c r="E6" s="76"/>
      <c r="F6" s="76"/>
      <c r="G6" s="76"/>
      <c r="H6" s="76"/>
      <c r="I6" s="76"/>
      <c r="J6" s="76"/>
      <c r="K6" s="76"/>
      <c r="L6" s="76"/>
      <c r="M6" s="76"/>
      <c r="N6" s="76"/>
      <c r="O6" s="76"/>
      <c r="P6" s="76"/>
      <c r="Q6" s="76"/>
      <c r="R6" s="76"/>
      <c r="S6" s="76"/>
      <c r="T6" s="76"/>
      <c r="U6" s="76"/>
      <c r="V6" s="76"/>
      <c r="W6" s="76"/>
      <c r="X6" s="76"/>
      <c r="Y6" s="76"/>
      <c r="Z6" s="76"/>
      <c r="AA6" s="76"/>
      <c r="AB6" s="76"/>
      <c r="AC6" s="76"/>
      <c r="AD6" s="76"/>
      <c r="AE6" s="76"/>
      <c r="AF6" s="76"/>
      <c r="AG6" s="76"/>
      <c r="AH6" s="76"/>
      <c r="AI6" s="76"/>
    </row>
    <row r="7" spans="1:35" x14ac:dyDescent="0.2">
      <c r="A7" s="75" t="s">
        <v>59</v>
      </c>
      <c r="B7" s="76"/>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row>
    <row r="8" spans="1:35" x14ac:dyDescent="0.2">
      <c r="A8" s="60"/>
      <c r="B8" s="60"/>
      <c r="C8" s="60"/>
      <c r="D8" s="60"/>
      <c r="E8" s="60"/>
      <c r="F8" s="60"/>
      <c r="G8" s="60"/>
      <c r="H8" s="60"/>
      <c r="I8" s="60"/>
      <c r="J8" s="60"/>
      <c r="K8" s="60"/>
      <c r="L8" s="60"/>
      <c r="M8" s="60"/>
      <c r="N8" s="60"/>
      <c r="O8" s="60"/>
      <c r="P8" s="60"/>
      <c r="Q8" s="60"/>
      <c r="R8" s="60"/>
      <c r="S8" s="60"/>
      <c r="T8" s="60"/>
      <c r="U8" s="60"/>
      <c r="V8" s="60"/>
      <c r="W8" s="60"/>
      <c r="X8" s="60"/>
      <c r="Y8" s="60"/>
      <c r="Z8" s="60"/>
      <c r="AA8" s="60"/>
      <c r="AB8" s="60"/>
      <c r="AC8" s="60"/>
      <c r="AD8" s="60"/>
      <c r="AE8" s="60"/>
      <c r="AF8" s="60"/>
      <c r="AG8" s="60"/>
      <c r="AH8" s="60"/>
      <c r="AI8" s="60"/>
    </row>
    <row r="9" spans="1:35" x14ac:dyDescent="0.2">
      <c r="A9" s="61" t="s">
        <v>23</v>
      </c>
      <c r="B9" s="78" t="s">
        <v>24</v>
      </c>
      <c r="C9" s="78"/>
      <c r="D9" s="78"/>
      <c r="E9" s="78"/>
      <c r="F9" s="78"/>
      <c r="G9" s="60"/>
      <c r="H9" s="60"/>
      <c r="I9" s="60"/>
      <c r="J9" s="60"/>
      <c r="K9" s="60"/>
      <c r="L9" s="60"/>
      <c r="M9" s="60"/>
      <c r="N9" s="60"/>
      <c r="O9" s="60"/>
      <c r="P9" s="60"/>
      <c r="Q9" s="60"/>
      <c r="R9" s="60"/>
      <c r="S9" s="60"/>
      <c r="T9" s="60"/>
      <c r="U9" s="60"/>
      <c r="V9" s="60"/>
      <c r="W9" s="60"/>
      <c r="X9" s="60"/>
      <c r="Y9" s="60"/>
      <c r="Z9" s="60"/>
      <c r="AA9" s="60"/>
      <c r="AB9" s="60"/>
      <c r="AC9" s="60"/>
      <c r="AD9" s="60"/>
      <c r="AE9" s="60"/>
      <c r="AF9" s="60"/>
      <c r="AG9" s="60"/>
      <c r="AH9" s="60"/>
      <c r="AI9" s="60"/>
    </row>
    <row r="10" spans="1:35" ht="51" x14ac:dyDescent="0.2">
      <c r="A10" s="62" t="s">
        <v>25</v>
      </c>
      <c r="B10" s="61" t="s">
        <v>26</v>
      </c>
      <c r="C10" s="61" t="s">
        <v>28</v>
      </c>
      <c r="D10" s="61" t="s">
        <v>29</v>
      </c>
      <c r="E10" s="61" t="s">
        <v>30</v>
      </c>
      <c r="F10" s="61" t="s">
        <v>31</v>
      </c>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row>
    <row r="11" spans="1:35" x14ac:dyDescent="0.2">
      <c r="A11" s="63" t="s">
        <v>60</v>
      </c>
      <c r="B11" s="64">
        <v>9</v>
      </c>
      <c r="C11" s="64">
        <v>0</v>
      </c>
      <c r="D11" s="64">
        <v>4</v>
      </c>
      <c r="E11" s="64">
        <v>0</v>
      </c>
      <c r="F11" s="64">
        <v>5</v>
      </c>
      <c r="G11" s="60"/>
      <c r="H11" s="60"/>
      <c r="I11" s="60"/>
      <c r="J11" s="60"/>
      <c r="K11" s="60"/>
      <c r="L11" s="60"/>
      <c r="M11" s="60"/>
      <c r="N11" s="60"/>
      <c r="O11" s="60"/>
      <c r="P11" s="60"/>
      <c r="Q11" s="60"/>
      <c r="R11" s="60"/>
      <c r="S11" s="60"/>
      <c r="T11" s="60"/>
      <c r="U11" s="60"/>
      <c r="V11" s="60"/>
      <c r="W11" s="60"/>
      <c r="X11" s="60"/>
      <c r="Y11" s="60"/>
      <c r="Z11" s="60"/>
      <c r="AA11" s="60"/>
      <c r="AB11" s="60"/>
      <c r="AC11" s="60"/>
      <c r="AD11" s="60"/>
      <c r="AE11" s="60"/>
      <c r="AF11" s="60"/>
      <c r="AG11" s="60"/>
      <c r="AH11" s="60"/>
      <c r="AI11" s="60"/>
    </row>
    <row r="12" spans="1:35" x14ac:dyDescent="0.2">
      <c r="A12" s="63" t="s">
        <v>61</v>
      </c>
      <c r="B12" s="64">
        <v>0</v>
      </c>
      <c r="C12" s="64">
        <v>1</v>
      </c>
      <c r="D12" s="64">
        <v>0</v>
      </c>
      <c r="E12" s="64">
        <v>0</v>
      </c>
      <c r="F12" s="64">
        <v>2</v>
      </c>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row>
    <row r="13" spans="1:35" x14ac:dyDescent="0.2">
      <c r="A13" s="63" t="s">
        <v>62</v>
      </c>
      <c r="B13" s="64">
        <v>0</v>
      </c>
      <c r="C13" s="64">
        <v>59</v>
      </c>
      <c r="D13" s="64">
        <v>0</v>
      </c>
      <c r="E13" s="64">
        <v>0</v>
      </c>
      <c r="F13" s="64">
        <v>11</v>
      </c>
      <c r="G13" s="60"/>
      <c r="H13" s="60"/>
      <c r="I13" s="60"/>
      <c r="J13" s="60"/>
      <c r="K13" s="60"/>
      <c r="L13" s="60"/>
      <c r="M13" s="60"/>
      <c r="N13" s="60"/>
      <c r="O13" s="60"/>
      <c r="P13" s="60"/>
      <c r="Q13" s="60"/>
      <c r="R13" s="60"/>
      <c r="S13" s="60"/>
      <c r="T13" s="60"/>
      <c r="U13" s="60"/>
      <c r="V13" s="60"/>
      <c r="W13" s="60"/>
      <c r="X13" s="60"/>
      <c r="Y13" s="60"/>
      <c r="Z13" s="60"/>
      <c r="AA13" s="60"/>
      <c r="AB13" s="60"/>
      <c r="AC13" s="60"/>
      <c r="AD13" s="60"/>
      <c r="AE13" s="60"/>
      <c r="AF13" s="60"/>
      <c r="AG13" s="60"/>
      <c r="AH13" s="60"/>
      <c r="AI13" s="60"/>
    </row>
    <row r="14" spans="1:35" x14ac:dyDescent="0.2">
      <c r="A14" s="63" t="s">
        <v>63</v>
      </c>
      <c r="B14" s="64">
        <v>43</v>
      </c>
      <c r="C14" s="64">
        <v>0</v>
      </c>
      <c r="D14" s="64">
        <v>3</v>
      </c>
      <c r="E14" s="64">
        <v>12</v>
      </c>
      <c r="F14" s="64">
        <v>40</v>
      </c>
      <c r="G14" s="60"/>
      <c r="H14" s="60"/>
      <c r="I14" s="60"/>
      <c r="J14" s="60"/>
      <c r="K14" s="60"/>
      <c r="L14" s="60"/>
      <c r="M14" s="60"/>
      <c r="N14" s="60"/>
      <c r="O14" s="60"/>
      <c r="P14" s="60"/>
      <c r="Q14" s="60"/>
      <c r="R14" s="60"/>
      <c r="S14" s="60"/>
      <c r="T14" s="60"/>
      <c r="U14" s="60"/>
      <c r="V14" s="60"/>
      <c r="W14" s="60"/>
      <c r="X14" s="60"/>
      <c r="Y14" s="60"/>
      <c r="Z14" s="60"/>
      <c r="AA14" s="60"/>
      <c r="AB14" s="60"/>
      <c r="AC14" s="60"/>
      <c r="AD14" s="60"/>
      <c r="AE14" s="60"/>
      <c r="AF14" s="60"/>
      <c r="AG14" s="60"/>
      <c r="AH14" s="60"/>
      <c r="AI14" s="60"/>
    </row>
    <row r="15" spans="1:35" x14ac:dyDescent="0.2">
      <c r="A15" s="63" t="s">
        <v>64</v>
      </c>
      <c r="B15" s="64">
        <v>7560</v>
      </c>
      <c r="C15" s="64">
        <v>22</v>
      </c>
      <c r="D15" s="64">
        <v>1025</v>
      </c>
      <c r="E15" s="64">
        <v>1490</v>
      </c>
      <c r="F15" s="64">
        <v>5384</v>
      </c>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row>
    <row r="16" spans="1:35" x14ac:dyDescent="0.2">
      <c r="A16" s="63" t="s">
        <v>31</v>
      </c>
      <c r="B16" s="64">
        <v>520</v>
      </c>
      <c r="C16" s="64">
        <v>8</v>
      </c>
      <c r="D16" s="64">
        <v>99</v>
      </c>
      <c r="E16" s="64">
        <v>89</v>
      </c>
      <c r="F16" s="64">
        <v>0</v>
      </c>
      <c r="G16" s="60"/>
      <c r="H16" s="60"/>
      <c r="I16" s="60"/>
      <c r="J16" s="60"/>
      <c r="K16" s="60"/>
      <c r="L16" s="60"/>
      <c r="M16" s="60"/>
      <c r="N16" s="60"/>
      <c r="O16" s="60"/>
      <c r="P16" s="60"/>
      <c r="Q16" s="60"/>
      <c r="R16" s="60"/>
      <c r="S16" s="60"/>
      <c r="T16" s="60"/>
      <c r="U16" s="60"/>
      <c r="V16" s="60"/>
      <c r="W16" s="60"/>
      <c r="X16" s="60"/>
      <c r="Y16" s="60"/>
      <c r="Z16" s="60"/>
      <c r="AA16" s="60"/>
      <c r="AB16" s="60"/>
      <c r="AC16" s="60"/>
      <c r="AD16" s="60"/>
      <c r="AE16" s="60"/>
      <c r="AF16" s="60"/>
      <c r="AG16" s="60"/>
      <c r="AH16" s="60"/>
      <c r="AI16" s="60"/>
    </row>
    <row r="17" spans="1:35" x14ac:dyDescent="0.2">
      <c r="A17" s="60"/>
      <c r="B17" s="60"/>
      <c r="C17" s="60"/>
      <c r="D17" s="60"/>
      <c r="E17" s="60"/>
      <c r="F17" s="65">
        <f>+SUM(B11:F16)</f>
        <v>16386</v>
      </c>
      <c r="G17" s="60"/>
      <c r="H17" s="60"/>
      <c r="I17" s="60"/>
      <c r="J17" s="60"/>
      <c r="K17" s="60"/>
      <c r="L17" s="60"/>
      <c r="M17" s="60"/>
      <c r="N17" s="60"/>
      <c r="O17" s="60"/>
      <c r="P17" s="60"/>
      <c r="Q17" s="60"/>
      <c r="R17" s="60"/>
      <c r="S17" s="60"/>
      <c r="T17" s="60"/>
      <c r="U17" s="60"/>
      <c r="V17" s="60"/>
      <c r="W17" s="60"/>
      <c r="X17" s="60"/>
      <c r="Y17" s="60"/>
      <c r="Z17" s="60"/>
      <c r="AA17" s="60"/>
      <c r="AB17" s="60"/>
      <c r="AC17" s="60"/>
      <c r="AD17" s="60"/>
      <c r="AE17" s="60"/>
      <c r="AF17" s="60"/>
      <c r="AG17" s="60"/>
      <c r="AH17" s="60"/>
      <c r="AI17" s="60"/>
    </row>
    <row r="18" spans="1:35" x14ac:dyDescent="0.2">
      <c r="A18" s="75" t="s">
        <v>33</v>
      </c>
      <c r="B18" s="76"/>
      <c r="C18" s="76"/>
      <c r="D18" s="76"/>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row>
    <row r="19" spans="1:35" x14ac:dyDescent="0.2">
      <c r="A19" s="75" t="s">
        <v>34</v>
      </c>
      <c r="B19" s="76"/>
      <c r="C19" s="76"/>
      <c r="D19" s="76"/>
      <c r="E19" s="76"/>
      <c r="F19" s="76"/>
      <c r="G19" s="76"/>
      <c r="H19" s="76"/>
      <c r="I19" s="76"/>
      <c r="J19" s="76"/>
      <c r="K19" s="76"/>
      <c r="L19" s="76"/>
      <c r="M19" s="76"/>
      <c r="N19" s="76"/>
      <c r="O19" s="76"/>
      <c r="P19" s="76"/>
      <c r="Q19" s="76"/>
      <c r="R19" s="76"/>
      <c r="S19" s="76"/>
      <c r="T19" s="76"/>
      <c r="U19" s="76"/>
      <c r="V19" s="76"/>
      <c r="W19" s="76"/>
      <c r="X19" s="76"/>
      <c r="Y19" s="76"/>
      <c r="Z19" s="76"/>
      <c r="AA19" s="76"/>
      <c r="AB19" s="76"/>
      <c r="AC19" s="76"/>
      <c r="AD19" s="76"/>
      <c r="AE19" s="76"/>
      <c r="AF19" s="76"/>
      <c r="AG19" s="76"/>
      <c r="AH19" s="76"/>
      <c r="AI19" s="76"/>
    </row>
    <row r="20" spans="1:35" x14ac:dyDescent="0.2">
      <c r="A20" s="75" t="s">
        <v>65</v>
      </c>
      <c r="B20" s="76"/>
      <c r="C20" s="76"/>
      <c r="D20" s="76"/>
      <c r="E20" s="76"/>
      <c r="F20" s="76"/>
      <c r="G20" s="76"/>
      <c r="H20" s="76"/>
      <c r="I20" s="76"/>
      <c r="J20" s="76"/>
      <c r="K20" s="76"/>
      <c r="L20" s="76"/>
      <c r="M20" s="76"/>
      <c r="N20" s="76"/>
      <c r="O20" s="76"/>
      <c r="P20" s="76"/>
      <c r="Q20" s="76"/>
      <c r="R20" s="76"/>
      <c r="S20" s="76"/>
      <c r="T20" s="76"/>
      <c r="U20" s="76"/>
      <c r="V20" s="76"/>
      <c r="W20" s="76"/>
      <c r="X20" s="76"/>
      <c r="Y20" s="76"/>
      <c r="Z20" s="76"/>
      <c r="AA20" s="76"/>
      <c r="AB20" s="76"/>
      <c r="AC20" s="76"/>
      <c r="AD20" s="76"/>
      <c r="AE20" s="76"/>
      <c r="AF20" s="76"/>
      <c r="AG20" s="76"/>
      <c r="AH20" s="76"/>
      <c r="AI20" s="76"/>
    </row>
    <row r="21" spans="1:35" x14ac:dyDescent="0.2">
      <c r="A21" s="66"/>
      <c r="B21" s="60"/>
      <c r="C21" s="60"/>
      <c r="D21" s="60"/>
      <c r="E21" s="60"/>
      <c r="F21" s="60"/>
      <c r="G21" s="60"/>
      <c r="H21" s="60"/>
      <c r="I21" s="60"/>
      <c r="J21" s="60"/>
      <c r="K21" s="60"/>
      <c r="L21" s="60"/>
      <c r="M21" s="60"/>
      <c r="N21" s="60"/>
      <c r="O21" s="60"/>
      <c r="P21" s="60"/>
      <c r="Q21" s="60"/>
      <c r="R21" s="60"/>
      <c r="S21" s="60"/>
      <c r="T21" s="60"/>
      <c r="U21" s="60"/>
      <c r="V21" s="60"/>
      <c r="W21" s="60"/>
      <c r="X21" s="60"/>
      <c r="Y21" s="60"/>
      <c r="Z21" s="60"/>
      <c r="AA21" s="60"/>
      <c r="AB21" s="60"/>
      <c r="AC21" s="60"/>
      <c r="AD21" s="60"/>
      <c r="AE21" s="60"/>
      <c r="AF21" s="60"/>
      <c r="AG21" s="60"/>
      <c r="AH21" s="60"/>
      <c r="AI21" s="60"/>
    </row>
    <row r="22" spans="1:35" x14ac:dyDescent="0.2">
      <c r="A22" s="60" t="s">
        <v>66</v>
      </c>
      <c r="B22" s="60"/>
      <c r="C22" s="60"/>
      <c r="D22" s="60"/>
      <c r="E22" s="60"/>
      <c r="F22" s="60"/>
      <c r="G22" s="60"/>
      <c r="H22" s="60"/>
      <c r="I22" s="60"/>
      <c r="J22" s="60"/>
      <c r="K22" s="60"/>
      <c r="L22" s="60"/>
      <c r="M22" s="60"/>
      <c r="N22" s="60"/>
      <c r="O22" s="60"/>
      <c r="P22" s="60"/>
      <c r="Q22" s="60"/>
      <c r="R22" s="60"/>
      <c r="S22" s="60"/>
      <c r="T22" s="60"/>
      <c r="U22" s="60"/>
      <c r="V22" s="60"/>
      <c r="W22" s="60"/>
      <c r="X22" s="60"/>
      <c r="Y22" s="60"/>
      <c r="Z22" s="60"/>
      <c r="AA22" s="60"/>
      <c r="AB22" s="60"/>
      <c r="AC22" s="60"/>
      <c r="AD22" s="60"/>
      <c r="AE22" s="60"/>
      <c r="AF22" s="60"/>
      <c r="AG22" s="60"/>
      <c r="AH22" s="60"/>
      <c r="AI22" s="60"/>
    </row>
    <row r="23" spans="1:35" x14ac:dyDescent="0.2">
      <c r="A23" s="75" t="s">
        <v>35</v>
      </c>
      <c r="B23" s="76"/>
      <c r="C23" s="76"/>
      <c r="D23" s="76"/>
      <c r="E23" s="76"/>
      <c r="F23" s="76"/>
      <c r="G23" s="76"/>
      <c r="H23" s="76"/>
      <c r="I23" s="76"/>
      <c r="J23" s="76"/>
      <c r="K23" s="76"/>
      <c r="L23" s="76"/>
      <c r="M23" s="76"/>
      <c r="N23" s="76"/>
      <c r="O23" s="76"/>
      <c r="P23" s="76"/>
      <c r="Q23" s="76"/>
      <c r="R23" s="76"/>
      <c r="S23" s="76"/>
      <c r="T23" s="76"/>
      <c r="U23" s="76"/>
      <c r="V23" s="76"/>
      <c r="W23" s="76"/>
      <c r="X23" s="76"/>
      <c r="Y23" s="76"/>
      <c r="Z23" s="76"/>
      <c r="AA23" s="76"/>
      <c r="AB23" s="76"/>
      <c r="AC23" s="76"/>
      <c r="AD23" s="76"/>
      <c r="AE23" s="76"/>
      <c r="AF23" s="76"/>
      <c r="AG23" s="76"/>
      <c r="AH23" s="76"/>
      <c r="AI23" s="76"/>
    </row>
    <row r="24" spans="1:35" x14ac:dyDescent="0.2">
      <c r="A24" s="75" t="s">
        <v>36</v>
      </c>
      <c r="B24" s="76"/>
      <c r="C24" s="76"/>
      <c r="D24" s="76"/>
      <c r="E24" s="76"/>
      <c r="F24" s="76"/>
      <c r="G24" s="76"/>
      <c r="H24" s="76"/>
      <c r="I24" s="76"/>
      <c r="J24" s="76"/>
      <c r="K24" s="76"/>
      <c r="L24" s="76"/>
      <c r="M24" s="76"/>
      <c r="N24" s="76"/>
      <c r="O24" s="76"/>
      <c r="P24" s="76"/>
      <c r="Q24" s="76"/>
      <c r="R24" s="76"/>
      <c r="S24" s="76"/>
      <c r="T24" s="76"/>
      <c r="U24" s="76"/>
      <c r="V24" s="76"/>
      <c r="W24" s="76"/>
      <c r="X24" s="76"/>
      <c r="Y24" s="76"/>
      <c r="Z24" s="76"/>
      <c r="AA24" s="76"/>
      <c r="AB24" s="76"/>
      <c r="AC24" s="76"/>
      <c r="AD24" s="76"/>
      <c r="AE24" s="76"/>
      <c r="AF24" s="76"/>
      <c r="AG24" s="76"/>
      <c r="AH24" s="76"/>
      <c r="AI24" s="76"/>
    </row>
    <row r="25" spans="1:35" x14ac:dyDescent="0.2">
      <c r="A25" s="75" t="s">
        <v>67</v>
      </c>
      <c r="B25" s="76"/>
      <c r="C25" s="76"/>
      <c r="D25" s="76"/>
      <c r="E25" s="76"/>
      <c r="F25" s="76"/>
      <c r="G25" s="76"/>
      <c r="H25" s="76"/>
      <c r="I25" s="76"/>
      <c r="J25" s="76"/>
      <c r="K25" s="76"/>
      <c r="L25" s="76"/>
      <c r="M25" s="76"/>
      <c r="N25" s="76"/>
      <c r="O25" s="76"/>
      <c r="P25" s="76"/>
      <c r="Q25" s="76"/>
      <c r="R25" s="76"/>
      <c r="S25" s="76"/>
      <c r="T25" s="76"/>
      <c r="U25" s="76"/>
      <c r="V25" s="76"/>
      <c r="W25" s="76"/>
      <c r="X25" s="76"/>
      <c r="Y25" s="76"/>
      <c r="Z25" s="76"/>
      <c r="AA25" s="76"/>
      <c r="AB25" s="76"/>
      <c r="AC25" s="76"/>
      <c r="AD25" s="76"/>
      <c r="AE25" s="76"/>
      <c r="AF25" s="76"/>
      <c r="AG25" s="76"/>
      <c r="AH25" s="76"/>
      <c r="AI25" s="76"/>
    </row>
    <row r="26" spans="1:35" x14ac:dyDescent="0.2">
      <c r="A26" s="75" t="s">
        <v>37</v>
      </c>
      <c r="B26" s="76"/>
      <c r="C26" s="76"/>
      <c r="D26" s="76"/>
      <c r="E26" s="76"/>
      <c r="F26" s="76"/>
      <c r="G26" s="76"/>
      <c r="H26" s="76"/>
      <c r="I26" s="76"/>
      <c r="J26" s="76"/>
      <c r="K26" s="76"/>
      <c r="L26" s="76"/>
      <c r="M26" s="76"/>
      <c r="N26" s="76"/>
      <c r="O26" s="76"/>
      <c r="P26" s="76"/>
      <c r="Q26" s="76"/>
      <c r="R26" s="76"/>
      <c r="S26" s="76"/>
      <c r="T26" s="76"/>
      <c r="U26" s="76"/>
      <c r="V26" s="76"/>
      <c r="W26" s="76"/>
      <c r="X26" s="76"/>
      <c r="Y26" s="76"/>
      <c r="Z26" s="76"/>
      <c r="AA26" s="76"/>
      <c r="AB26" s="76"/>
      <c r="AC26" s="76"/>
      <c r="AD26" s="76"/>
      <c r="AE26" s="76"/>
      <c r="AF26" s="76"/>
      <c r="AG26" s="76"/>
      <c r="AH26" s="76"/>
      <c r="AI26" s="76"/>
    </row>
    <row r="27" spans="1:35" x14ac:dyDescent="0.2">
      <c r="A27" s="75" t="s">
        <v>44</v>
      </c>
      <c r="B27" s="76"/>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76"/>
      <c r="AE27" s="76"/>
      <c r="AF27" s="76"/>
      <c r="AG27" s="76"/>
      <c r="AH27" s="76"/>
      <c r="AI27" s="76"/>
    </row>
    <row r="28" spans="1:35" x14ac:dyDescent="0.2">
      <c r="A28" s="75" t="s">
        <v>68</v>
      </c>
      <c r="B28" s="76"/>
      <c r="C28" s="76"/>
      <c r="D28" s="76"/>
      <c r="E28" s="76"/>
      <c r="F28" s="76"/>
      <c r="G28" s="76"/>
      <c r="H28" s="76"/>
      <c r="I28" s="76"/>
      <c r="J28" s="76"/>
      <c r="K28" s="76"/>
      <c r="L28" s="76"/>
      <c r="M28" s="76"/>
      <c r="N28" s="76"/>
      <c r="O28" s="76"/>
      <c r="P28" s="76"/>
      <c r="Q28" s="76"/>
      <c r="R28" s="76"/>
      <c r="S28" s="76"/>
      <c r="T28" s="76"/>
      <c r="U28" s="76"/>
      <c r="V28" s="76"/>
      <c r="W28" s="76"/>
      <c r="X28" s="76"/>
      <c r="Y28" s="76"/>
      <c r="Z28" s="76"/>
      <c r="AA28" s="76"/>
      <c r="AB28" s="76"/>
      <c r="AC28" s="76"/>
      <c r="AD28" s="76"/>
      <c r="AE28" s="76"/>
      <c r="AF28" s="76"/>
      <c r="AG28" s="76"/>
      <c r="AH28" s="76"/>
      <c r="AI28" s="76"/>
    </row>
    <row r="29" spans="1:35" x14ac:dyDescent="0.2">
      <c r="A29" s="66"/>
      <c r="B29" s="60"/>
      <c r="C29" s="60"/>
      <c r="D29" s="60"/>
      <c r="E29" s="60"/>
      <c r="F29" s="60"/>
      <c r="G29" s="60"/>
      <c r="H29" s="60"/>
      <c r="I29" s="60"/>
      <c r="J29" s="60"/>
      <c r="K29" s="60"/>
      <c r="L29" s="60"/>
      <c r="M29" s="60"/>
      <c r="N29" s="60"/>
      <c r="O29" s="60"/>
      <c r="P29" s="60"/>
      <c r="Q29" s="60"/>
      <c r="R29" s="60"/>
      <c r="S29" s="60"/>
      <c r="T29" s="60"/>
      <c r="U29" s="60"/>
      <c r="V29" s="60"/>
      <c r="W29" s="60"/>
      <c r="X29" s="60"/>
      <c r="Y29" s="60"/>
      <c r="Z29" s="60"/>
      <c r="AA29" s="60"/>
      <c r="AB29" s="60"/>
      <c r="AC29" s="60"/>
      <c r="AD29" s="60"/>
      <c r="AE29" s="60"/>
      <c r="AF29" s="60"/>
      <c r="AG29" s="60"/>
      <c r="AH29" s="60"/>
      <c r="AI29" s="60"/>
    </row>
    <row r="30" spans="1:35" x14ac:dyDescent="0.2">
      <c r="A30" s="75" t="s">
        <v>69</v>
      </c>
      <c r="B30" s="76"/>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76"/>
      <c r="AG30" s="76"/>
      <c r="AH30" s="76"/>
      <c r="AI30" s="76"/>
    </row>
    <row r="31" spans="1:35" x14ac:dyDescent="0.2">
      <c r="A31" s="60" t="s">
        <v>70</v>
      </c>
      <c r="B31" s="60"/>
      <c r="C31" s="60"/>
      <c r="D31" s="60"/>
      <c r="E31" s="60"/>
      <c r="F31" s="60"/>
      <c r="G31" s="60"/>
      <c r="H31" s="60"/>
      <c r="I31" s="60"/>
      <c r="J31" s="60"/>
      <c r="K31" s="60"/>
      <c r="L31" s="60"/>
      <c r="M31" s="60"/>
      <c r="N31" s="60"/>
      <c r="O31" s="60"/>
      <c r="P31" s="60"/>
      <c r="Q31" s="60"/>
      <c r="R31" s="60"/>
      <c r="S31" s="60"/>
      <c r="T31" s="60"/>
      <c r="U31" s="60"/>
      <c r="V31" s="60"/>
      <c r="W31" s="60"/>
      <c r="X31" s="60"/>
      <c r="Y31" s="60"/>
      <c r="Z31" s="60"/>
      <c r="AA31" s="60"/>
      <c r="AB31" s="60"/>
      <c r="AC31" s="60"/>
      <c r="AD31" s="60"/>
      <c r="AE31" s="60"/>
      <c r="AF31" s="60"/>
      <c r="AG31" s="60"/>
      <c r="AH31" s="60"/>
      <c r="AI31" s="60"/>
    </row>
    <row r="32" spans="1:35" x14ac:dyDescent="0.2">
      <c r="A32" s="60" t="s">
        <v>49</v>
      </c>
      <c r="B32" s="60"/>
      <c r="C32" s="60"/>
      <c r="D32" s="60"/>
      <c r="E32" s="60"/>
      <c r="F32" s="60"/>
      <c r="G32" s="60"/>
      <c r="H32" s="60"/>
      <c r="I32" s="60"/>
      <c r="J32" s="60"/>
      <c r="K32" s="60"/>
      <c r="L32" s="60"/>
      <c r="M32" s="60"/>
      <c r="N32" s="60"/>
      <c r="O32" s="60"/>
      <c r="P32" s="60"/>
      <c r="Q32" s="60"/>
      <c r="R32" s="60"/>
      <c r="S32" s="60"/>
      <c r="T32" s="60"/>
      <c r="U32" s="60"/>
      <c r="V32" s="60"/>
      <c r="W32" s="60"/>
      <c r="X32" s="60"/>
      <c r="Y32" s="60"/>
      <c r="Z32" s="60"/>
      <c r="AA32" s="60"/>
      <c r="AB32" s="60"/>
      <c r="AC32" s="60"/>
      <c r="AD32" s="60"/>
      <c r="AE32" s="60"/>
      <c r="AF32" s="60"/>
      <c r="AG32" s="60"/>
      <c r="AH32" s="60"/>
      <c r="AI32" s="60"/>
    </row>
    <row r="33" spans="1:35" x14ac:dyDescent="0.2">
      <c r="A33" s="60"/>
      <c r="B33" s="60"/>
      <c r="C33" s="60"/>
      <c r="D33" s="60"/>
      <c r="E33" s="60"/>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row>
  </sheetData>
  <mergeCells count="18">
    <mergeCell ref="A30:AI30"/>
    <mergeCell ref="A7:AI7"/>
    <mergeCell ref="B9:F9"/>
    <mergeCell ref="A18:AI18"/>
    <mergeCell ref="A19:AI19"/>
    <mergeCell ref="A20:AI20"/>
    <mergeCell ref="A23:AI23"/>
    <mergeCell ref="A24:AI24"/>
    <mergeCell ref="A25:AI25"/>
    <mergeCell ref="A26:AI26"/>
    <mergeCell ref="A27:AI27"/>
    <mergeCell ref="A28:AI28"/>
    <mergeCell ref="A6:AI6"/>
    <mergeCell ref="A1:AI1"/>
    <mergeCell ref="A2:AI2"/>
    <mergeCell ref="A3:AI3"/>
    <mergeCell ref="A4:AI4"/>
    <mergeCell ref="A5:AI5"/>
  </mergeCells>
  <hyperlinks>
    <hyperlink ref="F17" r:id="rId1" display="+@sum(b11:f16)"/>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workbookViewId="0">
      <selection activeCell="H21" sqref="H21"/>
    </sheetView>
  </sheetViews>
  <sheetFormatPr defaultRowHeight="12.75" x14ac:dyDescent="0.2"/>
  <cols>
    <col min="1" max="1" width="17.85546875" customWidth="1"/>
  </cols>
  <sheetData>
    <row r="1" spans="1:11" x14ac:dyDescent="0.2">
      <c r="A1" s="79" t="s">
        <v>7</v>
      </c>
      <c r="B1" s="79"/>
      <c r="C1" s="79"/>
      <c r="D1" s="79"/>
      <c r="E1" s="79"/>
      <c r="F1" s="79"/>
      <c r="G1" s="79"/>
      <c r="H1" s="38"/>
      <c r="I1" s="38"/>
      <c r="J1" s="38"/>
      <c r="K1" s="38"/>
    </row>
    <row r="2" spans="1:11" x14ac:dyDescent="0.2">
      <c r="A2" s="39"/>
      <c r="B2" s="39"/>
      <c r="C2" s="39"/>
      <c r="D2" s="39"/>
      <c r="E2" s="39"/>
      <c r="F2" s="39"/>
      <c r="G2" s="39"/>
      <c r="H2" s="38"/>
      <c r="I2" s="38"/>
      <c r="J2" s="38"/>
      <c r="K2" s="38"/>
    </row>
    <row r="3" spans="1:11" x14ac:dyDescent="0.2">
      <c r="A3" s="79"/>
      <c r="B3" s="79"/>
      <c r="C3" s="79"/>
      <c r="D3" s="79"/>
      <c r="E3" s="79"/>
      <c r="F3" s="79"/>
      <c r="G3" s="79"/>
      <c r="H3" s="38"/>
      <c r="I3" s="38"/>
      <c r="J3" s="38"/>
      <c r="K3" s="38"/>
    </row>
    <row r="4" spans="1:11" x14ac:dyDescent="0.2">
      <c r="A4" s="79"/>
      <c r="B4" s="79"/>
      <c r="C4" s="79"/>
      <c r="D4" s="79"/>
      <c r="E4" s="79"/>
      <c r="F4" s="79"/>
      <c r="G4" s="79"/>
      <c r="H4" s="38"/>
      <c r="I4" s="38"/>
      <c r="J4" s="38"/>
      <c r="K4" s="38"/>
    </row>
    <row r="5" spans="1:11" x14ac:dyDescent="0.2">
      <c r="A5" s="79"/>
      <c r="B5" s="79"/>
      <c r="C5" s="79"/>
      <c r="D5" s="79"/>
      <c r="E5" s="79"/>
      <c r="F5" s="79"/>
      <c r="G5" s="79"/>
      <c r="H5" s="38"/>
      <c r="I5" s="38"/>
      <c r="J5" s="38"/>
      <c r="K5" s="38"/>
    </row>
    <row r="6" spans="1:11" x14ac:dyDescent="0.2">
      <c r="A6" s="79"/>
      <c r="B6" s="79"/>
      <c r="C6" s="79"/>
      <c r="D6" s="79"/>
      <c r="E6" s="79"/>
      <c r="F6" s="79"/>
      <c r="G6" s="79"/>
      <c r="H6" s="38"/>
      <c r="I6" s="38"/>
      <c r="J6" s="38"/>
      <c r="K6" s="38"/>
    </row>
    <row r="7" spans="1:11" x14ac:dyDescent="0.2">
      <c r="A7" s="79"/>
      <c r="B7" s="79"/>
      <c r="C7" s="79"/>
      <c r="D7" s="79"/>
      <c r="E7" s="79"/>
      <c r="F7" s="79"/>
      <c r="G7" s="79"/>
      <c r="H7" s="38"/>
      <c r="I7" s="38"/>
      <c r="J7" s="38"/>
      <c r="K7" s="38"/>
    </row>
    <row r="8" spans="1:11" x14ac:dyDescent="0.2">
      <c r="A8" s="38"/>
      <c r="B8" s="38"/>
      <c r="C8" s="38"/>
      <c r="D8" s="38"/>
      <c r="E8" s="38"/>
      <c r="F8" s="38"/>
      <c r="G8" s="38"/>
      <c r="H8" s="38"/>
      <c r="I8" s="38"/>
      <c r="J8" s="38"/>
      <c r="K8" s="38"/>
    </row>
    <row r="9" spans="1:11" x14ac:dyDescent="0.2">
      <c r="A9" s="61" t="s">
        <v>23</v>
      </c>
      <c r="B9" s="78" t="s">
        <v>24</v>
      </c>
      <c r="C9" s="78"/>
      <c r="D9" s="78"/>
      <c r="E9" s="78"/>
      <c r="F9" s="78"/>
      <c r="G9" s="38"/>
      <c r="H9" s="38"/>
      <c r="I9" s="38"/>
      <c r="J9" s="38"/>
      <c r="K9" s="38"/>
    </row>
    <row r="10" spans="1:11" ht="25.5" x14ac:dyDescent="0.2">
      <c r="A10" s="62" t="s">
        <v>25</v>
      </c>
      <c r="B10" s="67" t="s">
        <v>26</v>
      </c>
      <c r="C10" t="s">
        <v>27</v>
      </c>
      <c r="D10" s="67" t="s">
        <v>28</v>
      </c>
      <c r="E10" s="67" t="s">
        <v>29</v>
      </c>
      <c r="F10" s="67" t="s">
        <v>30</v>
      </c>
      <c r="G10" s="67" t="s">
        <v>31</v>
      </c>
      <c r="H10" s="38"/>
      <c r="I10" s="38"/>
      <c r="J10" s="38"/>
      <c r="K10" s="38"/>
    </row>
    <row r="11" spans="1:11" x14ac:dyDescent="0.2">
      <c r="A11" t="s">
        <v>71</v>
      </c>
      <c r="B11" s="54">
        <v>0</v>
      </c>
      <c r="C11" s="54">
        <v>0</v>
      </c>
      <c r="D11" s="54">
        <v>0</v>
      </c>
      <c r="E11" s="54">
        <v>0</v>
      </c>
      <c r="F11" s="54">
        <v>0</v>
      </c>
      <c r="G11" s="54">
        <v>0</v>
      </c>
      <c r="H11" s="38"/>
      <c r="I11" s="38"/>
      <c r="J11" s="38"/>
      <c r="K11" s="38"/>
    </row>
    <row r="12" spans="1:11" x14ac:dyDescent="0.2">
      <c r="A12" s="63" t="s">
        <v>60</v>
      </c>
      <c r="B12" s="68">
        <v>9</v>
      </c>
      <c r="C12" s="54">
        <v>0</v>
      </c>
      <c r="D12" s="68">
        <v>0</v>
      </c>
      <c r="E12" s="68">
        <v>4</v>
      </c>
      <c r="F12" s="68">
        <v>0</v>
      </c>
      <c r="G12" s="68">
        <v>5</v>
      </c>
      <c r="H12" s="38"/>
      <c r="I12" s="38"/>
      <c r="J12" s="38"/>
      <c r="K12" s="38"/>
    </row>
    <row r="13" spans="1:11" x14ac:dyDescent="0.2">
      <c r="A13" s="63" t="s">
        <v>61</v>
      </c>
      <c r="B13" s="64">
        <v>0</v>
      </c>
      <c r="C13" s="54">
        <v>0</v>
      </c>
      <c r="D13" s="64">
        <v>1</v>
      </c>
      <c r="E13" s="64">
        <v>0</v>
      </c>
      <c r="F13" s="64">
        <v>0</v>
      </c>
      <c r="G13" s="64">
        <v>2</v>
      </c>
      <c r="H13" s="38"/>
      <c r="I13" s="38"/>
      <c r="J13" s="38"/>
      <c r="K13" s="38"/>
    </row>
    <row r="14" spans="1:11" x14ac:dyDescent="0.2">
      <c r="A14" s="63" t="s">
        <v>62</v>
      </c>
      <c r="B14" s="64">
        <v>0</v>
      </c>
      <c r="C14" s="54">
        <v>0</v>
      </c>
      <c r="D14" s="64">
        <v>59</v>
      </c>
      <c r="E14" s="64">
        <v>0</v>
      </c>
      <c r="F14" s="64">
        <v>0</v>
      </c>
      <c r="G14" s="64">
        <v>11</v>
      </c>
      <c r="H14" s="38"/>
      <c r="I14" s="38"/>
      <c r="J14" s="38"/>
      <c r="K14" s="38"/>
    </row>
    <row r="15" spans="1:11" x14ac:dyDescent="0.2">
      <c r="A15" s="63" t="s">
        <v>63</v>
      </c>
      <c r="B15" s="64">
        <v>43</v>
      </c>
      <c r="C15" s="54">
        <v>0</v>
      </c>
      <c r="D15" s="64">
        <v>0</v>
      </c>
      <c r="E15" s="64">
        <v>3</v>
      </c>
      <c r="F15" s="64">
        <v>12</v>
      </c>
      <c r="G15" s="64">
        <v>40</v>
      </c>
      <c r="H15" s="38"/>
      <c r="I15" s="38"/>
      <c r="J15" s="38"/>
      <c r="K15" s="38"/>
    </row>
    <row r="16" spans="1:11" x14ac:dyDescent="0.2">
      <c r="A16" s="63" t="s">
        <v>64</v>
      </c>
      <c r="B16" s="64">
        <v>7560</v>
      </c>
      <c r="C16" s="54">
        <v>0</v>
      </c>
      <c r="D16" s="64">
        <v>22</v>
      </c>
      <c r="E16" s="64">
        <v>1025</v>
      </c>
      <c r="F16" s="64">
        <v>1490</v>
      </c>
      <c r="G16" s="64">
        <v>5384</v>
      </c>
      <c r="H16" s="38"/>
      <c r="I16" s="38"/>
      <c r="J16" s="38"/>
      <c r="K16" s="38"/>
    </row>
    <row r="17" spans="1:11" x14ac:dyDescent="0.2">
      <c r="A17" s="63" t="s">
        <v>31</v>
      </c>
      <c r="B17" s="64">
        <v>520</v>
      </c>
      <c r="C17" s="54">
        <v>0</v>
      </c>
      <c r="D17" s="64">
        <v>8</v>
      </c>
      <c r="E17" s="64">
        <v>99</v>
      </c>
      <c r="F17" s="64">
        <v>89</v>
      </c>
      <c r="G17" s="64">
        <v>0</v>
      </c>
      <c r="H17" s="38"/>
      <c r="I17" s="38"/>
      <c r="J17" s="38"/>
      <c r="K17" s="38"/>
    </row>
    <row r="18" spans="1:11" x14ac:dyDescent="0.2">
      <c r="A18" s="60"/>
      <c r="B18" s="60"/>
      <c r="D18" s="60"/>
      <c r="E18" s="60"/>
      <c r="F18" s="60"/>
      <c r="G18" s="65">
        <f>SUM(B11:G17)</f>
        <v>16386</v>
      </c>
      <c r="H18" s="38"/>
      <c r="I18" s="38"/>
      <c r="J18" s="38"/>
      <c r="K18" s="38"/>
    </row>
    <row r="19" spans="1:11" x14ac:dyDescent="0.2">
      <c r="A19" s="38"/>
      <c r="B19" s="38"/>
      <c r="C19" s="38"/>
      <c r="D19" s="38"/>
      <c r="E19" s="38"/>
      <c r="F19" s="38"/>
      <c r="G19" s="38"/>
      <c r="H19" s="38"/>
      <c r="I19" s="38"/>
      <c r="J19" s="38"/>
      <c r="K19" s="38"/>
    </row>
    <row r="20" spans="1:11" x14ac:dyDescent="0.2">
      <c r="A20" s="38" t="s">
        <v>248</v>
      </c>
      <c r="B20" s="38"/>
      <c r="C20" s="38"/>
      <c r="D20" s="38"/>
      <c r="E20" s="38"/>
      <c r="F20" s="38"/>
      <c r="G20" s="32" t="s">
        <v>249</v>
      </c>
      <c r="H20" s="38" t="s">
        <v>250</v>
      </c>
      <c r="I20" s="38"/>
      <c r="J20" s="38"/>
      <c r="K20" s="38"/>
    </row>
    <row r="21" spans="1:11" x14ac:dyDescent="0.2">
      <c r="A21" s="37" t="s">
        <v>72</v>
      </c>
      <c r="B21" s="69"/>
      <c r="C21" s="69"/>
      <c r="D21" s="38"/>
      <c r="E21" s="38"/>
      <c r="F21" s="38"/>
      <c r="G21" s="32">
        <f>+G12+G14+G16</f>
        <v>5400</v>
      </c>
      <c r="H21" s="48">
        <f>+G21/G$31</f>
        <v>0.32954961552544854</v>
      </c>
      <c r="I21" s="38"/>
      <c r="J21" s="38"/>
      <c r="K21" s="38"/>
    </row>
    <row r="22" spans="1:11" x14ac:dyDescent="0.2">
      <c r="A22" s="53" t="s">
        <v>74</v>
      </c>
      <c r="B22" s="69"/>
      <c r="C22" s="69"/>
      <c r="D22" s="38"/>
      <c r="E22" s="38"/>
      <c r="F22" s="38"/>
      <c r="G22" s="32">
        <f>+G11+G13+G15</f>
        <v>42</v>
      </c>
      <c r="H22" s="48">
        <f t="shared" ref="H22:H30" si="0">+G22/G$31</f>
        <v>2.5631636763090442E-3</v>
      </c>
      <c r="I22" s="38"/>
      <c r="J22" s="38"/>
      <c r="K22" s="38"/>
    </row>
    <row r="23" spans="1:11" x14ac:dyDescent="0.2">
      <c r="A23" s="53" t="s">
        <v>73</v>
      </c>
      <c r="B23" s="69"/>
      <c r="C23" s="69"/>
      <c r="D23" s="38"/>
      <c r="E23" s="38"/>
      <c r="F23" s="38"/>
      <c r="G23" s="32">
        <f>+B12+B14+B16</f>
        <v>7569</v>
      </c>
      <c r="H23" s="48">
        <f t="shared" si="0"/>
        <v>0.46191871109483706</v>
      </c>
      <c r="I23" s="38"/>
      <c r="J23" s="38"/>
      <c r="K23" s="38"/>
    </row>
    <row r="24" spans="1:11" x14ac:dyDescent="0.2">
      <c r="A24" s="37" t="s">
        <v>75</v>
      </c>
      <c r="B24" s="69"/>
      <c r="C24" s="69"/>
      <c r="D24" s="38"/>
      <c r="E24" s="38"/>
      <c r="F24" s="38"/>
      <c r="G24" s="32">
        <f>+B11+B13+B15</f>
        <v>43</v>
      </c>
      <c r="H24" s="48">
        <f t="shared" si="0"/>
        <v>2.6241913828878309E-3</v>
      </c>
      <c r="I24" s="38"/>
      <c r="J24" s="38"/>
      <c r="K24" s="38"/>
    </row>
    <row r="25" spans="1:11" x14ac:dyDescent="0.2">
      <c r="A25" s="53" t="s">
        <v>76</v>
      </c>
      <c r="B25" s="69"/>
      <c r="C25" s="69"/>
      <c r="D25" s="38"/>
      <c r="E25" s="38"/>
      <c r="F25" s="38"/>
      <c r="G25" s="32">
        <f>+D12+D14+D16</f>
        <v>81</v>
      </c>
      <c r="H25" s="48">
        <f t="shared" si="0"/>
        <v>4.9432442328817281E-3</v>
      </c>
      <c r="I25" s="38"/>
      <c r="J25" s="38"/>
      <c r="K25" s="38"/>
    </row>
    <row r="26" spans="1:11" x14ac:dyDescent="0.2">
      <c r="A26" s="53" t="s">
        <v>77</v>
      </c>
      <c r="B26" s="69"/>
      <c r="C26" s="69"/>
      <c r="D26" s="38"/>
      <c r="E26" s="38"/>
      <c r="F26" s="38"/>
      <c r="G26" s="32">
        <f>+D11+D13+D15</f>
        <v>1</v>
      </c>
      <c r="H26" s="48">
        <f t="shared" si="0"/>
        <v>6.1027706578786769E-5</v>
      </c>
      <c r="I26" s="38"/>
      <c r="J26" s="38"/>
      <c r="K26" s="38"/>
    </row>
    <row r="27" spans="1:11" x14ac:dyDescent="0.2">
      <c r="A27" s="53" t="s">
        <v>78</v>
      </c>
      <c r="B27" s="69"/>
      <c r="C27" s="69"/>
      <c r="D27" s="38"/>
      <c r="E27" s="38"/>
      <c r="F27" s="38"/>
      <c r="G27" s="32">
        <f>+C12+E12+F12+C14+E14+F14+C16+E16+F16+C17+E17</f>
        <v>2618</v>
      </c>
      <c r="H27" s="48">
        <f t="shared" si="0"/>
        <v>0.15977053582326375</v>
      </c>
      <c r="I27" s="38"/>
      <c r="J27" s="38"/>
      <c r="K27" s="38"/>
    </row>
    <row r="28" spans="1:11" x14ac:dyDescent="0.2">
      <c r="A28" s="53" t="s">
        <v>79</v>
      </c>
      <c r="B28" s="69"/>
      <c r="C28" s="69"/>
      <c r="D28" s="38"/>
      <c r="E28" s="38"/>
      <c r="F28" s="38"/>
      <c r="G28" s="32">
        <f>+C11+E11+F11+C13+E13+F13+C15+E15+F15</f>
        <v>15</v>
      </c>
      <c r="H28" s="48">
        <f t="shared" si="0"/>
        <v>9.1541559868180155E-4</v>
      </c>
      <c r="I28" s="38"/>
      <c r="J28" s="38"/>
      <c r="K28" s="38"/>
    </row>
    <row r="29" spans="1:11" x14ac:dyDescent="0.2">
      <c r="A29" s="53" t="s">
        <v>86</v>
      </c>
      <c r="B29" s="69"/>
      <c r="C29" s="69"/>
      <c r="D29" s="38"/>
      <c r="E29" s="38"/>
      <c r="F29" s="38"/>
      <c r="G29" s="32">
        <f>+B17+D17</f>
        <v>528</v>
      </c>
      <c r="H29" s="48">
        <f t="shared" si="0"/>
        <v>3.2222629073599414E-2</v>
      </c>
      <c r="I29" s="38"/>
      <c r="J29" s="38"/>
      <c r="K29" s="38"/>
    </row>
    <row r="30" spans="1:11" x14ac:dyDescent="0.2">
      <c r="A30" s="53" t="s">
        <v>85</v>
      </c>
      <c r="B30" s="69"/>
      <c r="C30" s="69"/>
      <c r="D30" s="38"/>
      <c r="E30" s="38"/>
      <c r="F30" s="38"/>
      <c r="G30" s="32">
        <f>+F17</f>
        <v>89</v>
      </c>
      <c r="H30" s="48">
        <f t="shared" si="0"/>
        <v>5.4314658855120221E-3</v>
      </c>
      <c r="I30" s="38"/>
      <c r="J30" s="38"/>
      <c r="K30" s="38"/>
    </row>
    <row r="31" spans="1:11" x14ac:dyDescent="0.2">
      <c r="A31" s="53"/>
      <c r="B31" s="69"/>
      <c r="C31" s="69"/>
      <c r="D31" s="38"/>
      <c r="E31" s="38"/>
      <c r="F31" s="38"/>
      <c r="G31" s="32">
        <f>SUM(G21:G30)</f>
        <v>16386</v>
      </c>
      <c r="H31" s="48"/>
      <c r="I31" s="38"/>
      <c r="J31" s="38"/>
      <c r="K31" s="38"/>
    </row>
    <row r="32" spans="1:11" x14ac:dyDescent="0.2">
      <c r="A32" s="53" t="s">
        <v>80</v>
      </c>
      <c r="B32" s="69"/>
      <c r="C32" s="69"/>
      <c r="D32" s="38"/>
      <c r="E32" s="38"/>
      <c r="F32" s="38"/>
      <c r="G32" s="32"/>
      <c r="H32" s="48"/>
      <c r="I32" s="38"/>
      <c r="J32" s="38"/>
      <c r="K32" s="38"/>
    </row>
    <row r="33" spans="1:11" x14ac:dyDescent="0.2">
      <c r="A33" s="37" t="s">
        <v>81</v>
      </c>
      <c r="B33" s="69"/>
      <c r="C33" s="69"/>
      <c r="D33" s="38"/>
      <c r="E33" s="38"/>
      <c r="F33" s="38"/>
      <c r="G33" s="32"/>
      <c r="H33" s="48"/>
      <c r="I33" s="38"/>
      <c r="J33" s="38"/>
      <c r="K33" s="38"/>
    </row>
    <row r="34" spans="1:11" x14ac:dyDescent="0.2">
      <c r="A34" s="37" t="s">
        <v>82</v>
      </c>
      <c r="B34" s="69"/>
      <c r="C34" s="69"/>
      <c r="D34" s="38"/>
      <c r="E34" s="38"/>
      <c r="F34" s="38"/>
      <c r="G34" s="32"/>
      <c r="H34" s="48"/>
      <c r="I34" s="38"/>
      <c r="J34" s="38"/>
      <c r="K34" s="38"/>
    </row>
    <row r="35" spans="1:11" x14ac:dyDescent="0.2">
      <c r="A35" s="37" t="s">
        <v>83</v>
      </c>
      <c r="B35" s="69"/>
      <c r="C35" s="69"/>
      <c r="D35" s="38"/>
      <c r="E35" s="38"/>
      <c r="F35" s="38"/>
      <c r="G35" s="32"/>
      <c r="H35" s="48"/>
      <c r="I35" s="38"/>
      <c r="J35" s="38"/>
      <c r="K35" s="38"/>
    </row>
    <row r="36" spans="1:11" x14ac:dyDescent="0.2">
      <c r="A36" s="37" t="s">
        <v>84</v>
      </c>
      <c r="B36" s="38"/>
      <c r="C36" s="38"/>
      <c r="D36" s="38"/>
      <c r="E36" s="38"/>
      <c r="F36" s="38"/>
      <c r="G36" s="32"/>
      <c r="H36" s="48"/>
      <c r="I36" s="38"/>
      <c r="J36" s="38"/>
      <c r="K36" s="38"/>
    </row>
    <row r="37" spans="1:11" x14ac:dyDescent="0.2">
      <c r="A37" s="37" t="s">
        <v>43</v>
      </c>
      <c r="B37" s="38"/>
      <c r="C37" s="38"/>
      <c r="D37" s="38"/>
      <c r="E37" s="38"/>
      <c r="F37" s="38"/>
      <c r="G37" s="32"/>
      <c r="H37" s="48"/>
      <c r="I37" s="38"/>
      <c r="J37" s="38"/>
      <c r="K37" s="38"/>
    </row>
    <row r="38" spans="1:11" ht="13.5" thickBot="1" x14ac:dyDescent="0.25">
      <c r="A38" s="36"/>
      <c r="B38" s="35"/>
      <c r="C38" s="35"/>
      <c r="D38" s="35"/>
      <c r="E38" s="35"/>
      <c r="F38" s="35"/>
      <c r="G38" s="34"/>
      <c r="H38" s="33"/>
      <c r="I38" s="38"/>
      <c r="J38" s="38"/>
      <c r="K38" s="38"/>
    </row>
    <row r="39" spans="1:11" x14ac:dyDescent="0.2">
      <c r="A39" s="79" t="s">
        <v>37</v>
      </c>
      <c r="B39" s="79"/>
      <c r="C39" s="79"/>
      <c r="D39" s="79"/>
      <c r="E39" s="79"/>
      <c r="F39" s="79"/>
      <c r="G39" s="79"/>
      <c r="H39" s="38"/>
      <c r="I39" s="38"/>
      <c r="J39" s="38"/>
      <c r="K39" s="38"/>
    </row>
    <row r="40" spans="1:11" x14ac:dyDescent="0.2">
      <c r="A40" s="79" t="s">
        <v>35</v>
      </c>
      <c r="B40" s="79"/>
      <c r="C40" s="79"/>
      <c r="D40" s="79"/>
      <c r="E40" s="79"/>
      <c r="F40" s="79"/>
      <c r="G40" s="79"/>
      <c r="H40" s="38"/>
      <c r="I40" s="38"/>
      <c r="J40" s="38"/>
      <c r="K40" s="38"/>
    </row>
    <row r="41" spans="1:11" x14ac:dyDescent="0.2">
      <c r="A41" s="79" t="s">
        <v>36</v>
      </c>
      <c r="B41" s="79"/>
      <c r="C41" s="79"/>
      <c r="D41" s="79"/>
      <c r="E41" s="79"/>
      <c r="F41" s="79"/>
      <c r="G41" s="79"/>
      <c r="H41" s="38"/>
      <c r="I41" s="38"/>
      <c r="J41" s="38"/>
      <c r="K41" s="38"/>
    </row>
    <row r="42" spans="1:11" x14ac:dyDescent="0.2">
      <c r="A42" s="79" t="s">
        <v>38</v>
      </c>
      <c r="B42" s="79"/>
      <c r="C42" s="79"/>
      <c r="D42" s="79"/>
      <c r="E42" s="79"/>
      <c r="F42" s="79"/>
      <c r="G42" s="79"/>
      <c r="H42" s="38"/>
      <c r="I42" s="38"/>
      <c r="J42" s="38"/>
      <c r="K42" s="38"/>
    </row>
    <row r="43" spans="1:11" x14ac:dyDescent="0.2">
      <c r="A43" s="79" t="s">
        <v>39</v>
      </c>
      <c r="B43" s="79"/>
      <c r="C43" s="79"/>
      <c r="D43" s="79"/>
      <c r="E43" s="79"/>
      <c r="F43" s="79"/>
      <c r="G43" s="79"/>
      <c r="H43" s="38"/>
      <c r="I43" s="38"/>
      <c r="J43" s="38"/>
      <c r="K43" s="38"/>
    </row>
    <row r="44" spans="1:11" x14ac:dyDescent="0.2">
      <c r="A44" s="79" t="s">
        <v>40</v>
      </c>
      <c r="B44" s="79"/>
      <c r="C44" s="79"/>
      <c r="D44" s="79"/>
      <c r="E44" s="79"/>
      <c r="F44" s="79"/>
      <c r="G44" s="79"/>
      <c r="H44" s="38"/>
      <c r="I44" s="38"/>
      <c r="J44" s="38"/>
      <c r="K44" s="38"/>
    </row>
    <row r="45" spans="1:11" x14ac:dyDescent="0.2">
      <c r="A45" s="79" t="s">
        <v>33</v>
      </c>
      <c r="B45" s="79"/>
      <c r="C45" s="79"/>
      <c r="D45" s="79"/>
      <c r="E45" s="79"/>
      <c r="F45" s="79"/>
      <c r="G45" s="79"/>
      <c r="H45" s="38"/>
      <c r="I45" s="38"/>
      <c r="J45" s="38"/>
      <c r="K45" s="38"/>
    </row>
    <row r="46" spans="1:11" x14ac:dyDescent="0.2">
      <c r="A46" s="79" t="s">
        <v>41</v>
      </c>
      <c r="B46" s="79"/>
      <c r="C46" s="79"/>
      <c r="D46" s="79"/>
      <c r="E46" s="79"/>
      <c r="F46" s="79"/>
      <c r="G46" s="79"/>
      <c r="H46" s="38"/>
      <c r="I46" s="38"/>
      <c r="J46" s="38"/>
      <c r="K46" s="38"/>
    </row>
    <row r="47" spans="1:11" x14ac:dyDescent="0.2">
      <c r="A47" s="79" t="s">
        <v>42</v>
      </c>
      <c r="B47" s="79"/>
      <c r="C47" s="79"/>
      <c r="D47" s="79"/>
      <c r="E47" s="79"/>
      <c r="F47" s="79"/>
      <c r="G47" s="79"/>
      <c r="H47" s="38"/>
      <c r="I47" s="38"/>
      <c r="J47" s="38"/>
      <c r="K47" s="38"/>
    </row>
  </sheetData>
  <mergeCells count="16">
    <mergeCell ref="B9:F9"/>
    <mergeCell ref="A7:G7"/>
    <mergeCell ref="A1:G1"/>
    <mergeCell ref="A3:G3"/>
    <mergeCell ref="A4:G4"/>
    <mergeCell ref="A5:G5"/>
    <mergeCell ref="A6:G6"/>
    <mergeCell ref="A44:G44"/>
    <mergeCell ref="A45:G45"/>
    <mergeCell ref="A46:G46"/>
    <mergeCell ref="A47:G47"/>
    <mergeCell ref="A39:G39"/>
    <mergeCell ref="A40:G40"/>
    <mergeCell ref="A41:G41"/>
    <mergeCell ref="A42:G42"/>
    <mergeCell ref="A43:G4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workbookViewId="0">
      <selection sqref="A1:H521"/>
    </sheetView>
  </sheetViews>
  <sheetFormatPr defaultRowHeight="12.75" x14ac:dyDescent="0.2"/>
  <cols>
    <col min="1" max="1" width="12.85546875" customWidth="1"/>
    <col min="3" max="3" width="25.5703125" customWidth="1"/>
    <col min="4" max="5" width="12.140625" customWidth="1"/>
    <col min="6" max="6" width="21.42578125" customWidth="1"/>
    <col min="7" max="7" width="15" customWidth="1"/>
  </cols>
  <sheetData>
    <row r="1" spans="1:8" ht="13.5" thickBot="1" x14ac:dyDescent="0.25">
      <c r="A1" s="89" t="s">
        <v>89</v>
      </c>
      <c r="B1" s="90" t="s">
        <v>90</v>
      </c>
      <c r="C1" s="90" t="s">
        <v>91</v>
      </c>
      <c r="D1" s="90" t="s">
        <v>92</v>
      </c>
      <c r="E1" s="90" t="s">
        <v>93</v>
      </c>
      <c r="F1" s="90" t="s">
        <v>94</v>
      </c>
      <c r="G1" s="90" t="s">
        <v>95</v>
      </c>
      <c r="H1" s="90" t="s">
        <v>96</v>
      </c>
    </row>
    <row r="2" spans="1:8" ht="13.5" thickTop="1" x14ac:dyDescent="0.2">
      <c r="A2" s="91" t="s">
        <v>97</v>
      </c>
      <c r="B2" s="92" t="s">
        <v>26</v>
      </c>
      <c r="C2" s="92" t="s">
        <v>98</v>
      </c>
      <c r="D2" s="92" t="s">
        <v>99</v>
      </c>
      <c r="E2" s="92" t="s">
        <v>23</v>
      </c>
      <c r="F2" s="92" t="s">
        <v>23</v>
      </c>
      <c r="G2" s="92" t="s">
        <v>100</v>
      </c>
      <c r="H2" s="92">
        <v>17</v>
      </c>
    </row>
    <row r="3" spans="1:8" x14ac:dyDescent="0.2">
      <c r="A3" s="93" t="s">
        <v>97</v>
      </c>
      <c r="B3" s="94" t="s">
        <v>46</v>
      </c>
      <c r="C3" s="94" t="s">
        <v>101</v>
      </c>
      <c r="D3" s="94" t="s">
        <v>23</v>
      </c>
      <c r="E3" s="94" t="s">
        <v>23</v>
      </c>
      <c r="F3" s="94" t="s">
        <v>23</v>
      </c>
      <c r="G3" s="94" t="s">
        <v>46</v>
      </c>
      <c r="H3" s="94">
        <v>52.99</v>
      </c>
    </row>
    <row r="4" spans="1:8" x14ac:dyDescent="0.2">
      <c r="A4" s="95" t="s">
        <v>97</v>
      </c>
      <c r="B4" s="96" t="s">
        <v>32</v>
      </c>
      <c r="C4" s="96" t="s">
        <v>102</v>
      </c>
      <c r="D4" s="96" t="s">
        <v>99</v>
      </c>
      <c r="E4" s="96" t="s">
        <v>23</v>
      </c>
      <c r="F4" s="96" t="s">
        <v>23</v>
      </c>
      <c r="G4" s="96" t="s">
        <v>103</v>
      </c>
      <c r="H4" s="96">
        <v>74</v>
      </c>
    </row>
    <row r="5" spans="1:8" x14ac:dyDescent="0.2">
      <c r="A5" s="93" t="s">
        <v>97</v>
      </c>
      <c r="B5" s="94" t="s">
        <v>29</v>
      </c>
      <c r="C5" s="94" t="s">
        <v>104</v>
      </c>
      <c r="D5" s="94" t="s">
        <v>99</v>
      </c>
      <c r="E5" s="94" t="s">
        <v>23</v>
      </c>
      <c r="F5" s="94" t="s">
        <v>23</v>
      </c>
      <c r="G5" s="94" t="s">
        <v>105</v>
      </c>
      <c r="H5" s="94">
        <v>39.020000000000003</v>
      </c>
    </row>
    <row r="6" spans="1:8" x14ac:dyDescent="0.2">
      <c r="A6" s="95" t="s">
        <v>106</v>
      </c>
      <c r="B6" s="96" t="s">
        <v>26</v>
      </c>
      <c r="C6" s="96" t="s">
        <v>98</v>
      </c>
      <c r="D6" s="96" t="s">
        <v>99</v>
      </c>
      <c r="E6" s="96" t="s">
        <v>23</v>
      </c>
      <c r="F6" s="96" t="s">
        <v>23</v>
      </c>
      <c r="G6" s="96" t="s">
        <v>100</v>
      </c>
      <c r="H6" s="96">
        <v>16.5</v>
      </c>
    </row>
    <row r="7" spans="1:8" x14ac:dyDescent="0.2">
      <c r="A7" s="93" t="s">
        <v>106</v>
      </c>
      <c r="B7" s="94" t="s">
        <v>46</v>
      </c>
      <c r="C7" s="94" t="s">
        <v>101</v>
      </c>
      <c r="D7" s="94" t="s">
        <v>23</v>
      </c>
      <c r="E7" s="94" t="s">
        <v>23</v>
      </c>
      <c r="F7" s="94" t="s">
        <v>23</v>
      </c>
      <c r="G7" s="94" t="s">
        <v>46</v>
      </c>
      <c r="H7" s="94">
        <v>50</v>
      </c>
    </row>
    <row r="8" spans="1:8" x14ac:dyDescent="0.2">
      <c r="A8" s="95" t="s">
        <v>106</v>
      </c>
      <c r="B8" s="96" t="s">
        <v>32</v>
      </c>
      <c r="C8" s="96" t="s">
        <v>102</v>
      </c>
      <c r="D8" s="96" t="s">
        <v>99</v>
      </c>
      <c r="E8" s="96" t="s">
        <v>23</v>
      </c>
      <c r="F8" s="96" t="s">
        <v>23</v>
      </c>
      <c r="G8" s="96" t="s">
        <v>103</v>
      </c>
      <c r="H8" s="96">
        <v>77.180000000000007</v>
      </c>
    </row>
    <row r="9" spans="1:8" x14ac:dyDescent="0.2">
      <c r="A9" s="93" t="s">
        <v>106</v>
      </c>
      <c r="B9" s="94" t="s">
        <v>29</v>
      </c>
      <c r="C9" s="94" t="s">
        <v>104</v>
      </c>
      <c r="D9" s="94" t="s">
        <v>99</v>
      </c>
      <c r="E9" s="94" t="s">
        <v>23</v>
      </c>
      <c r="F9" s="94" t="s">
        <v>23</v>
      </c>
      <c r="G9" s="94" t="s">
        <v>105</v>
      </c>
      <c r="H9" s="94">
        <v>35.130000000000003</v>
      </c>
    </row>
    <row r="10" spans="1:8" x14ac:dyDescent="0.2">
      <c r="A10" s="95" t="s">
        <v>107</v>
      </c>
      <c r="B10" s="96" t="s">
        <v>26</v>
      </c>
      <c r="C10" s="96" t="s">
        <v>98</v>
      </c>
      <c r="D10" s="96" t="s">
        <v>99</v>
      </c>
      <c r="E10" s="96" t="s">
        <v>23</v>
      </c>
      <c r="F10" s="96" t="s">
        <v>23</v>
      </c>
      <c r="G10" s="96" t="s">
        <v>100</v>
      </c>
      <c r="H10" s="96">
        <v>17.55</v>
      </c>
    </row>
    <row r="11" spans="1:8" x14ac:dyDescent="0.2">
      <c r="A11" s="93" t="s">
        <v>107</v>
      </c>
      <c r="B11" s="94" t="s">
        <v>46</v>
      </c>
      <c r="C11" s="94" t="s">
        <v>101</v>
      </c>
      <c r="D11" s="94" t="s">
        <v>23</v>
      </c>
      <c r="E11" s="94" t="s">
        <v>23</v>
      </c>
      <c r="F11" s="94" t="s">
        <v>23</v>
      </c>
      <c r="G11" s="94" t="s">
        <v>46</v>
      </c>
      <c r="H11" s="94">
        <v>54.6</v>
      </c>
    </row>
    <row r="12" spans="1:8" x14ac:dyDescent="0.2">
      <c r="A12" s="95" t="s">
        <v>107</v>
      </c>
      <c r="B12" s="96" t="s">
        <v>32</v>
      </c>
      <c r="C12" s="96" t="s">
        <v>102</v>
      </c>
      <c r="D12" s="96" t="s">
        <v>99</v>
      </c>
      <c r="E12" s="96" t="s">
        <v>23</v>
      </c>
      <c r="F12" s="96" t="s">
        <v>23</v>
      </c>
      <c r="G12" s="96" t="s">
        <v>103</v>
      </c>
      <c r="H12" s="96">
        <v>79.48</v>
      </c>
    </row>
    <row r="13" spans="1:8" x14ac:dyDescent="0.2">
      <c r="A13" s="93" t="s">
        <v>107</v>
      </c>
      <c r="B13" s="94" t="s">
        <v>29</v>
      </c>
      <c r="C13" s="94" t="s">
        <v>104</v>
      </c>
      <c r="D13" s="94" t="s">
        <v>99</v>
      </c>
      <c r="E13" s="94" t="s">
        <v>23</v>
      </c>
      <c r="F13" s="94" t="s">
        <v>23</v>
      </c>
      <c r="G13" s="94" t="s">
        <v>105</v>
      </c>
      <c r="H13" s="94">
        <v>41.75</v>
      </c>
    </row>
    <row r="14" spans="1:8" x14ac:dyDescent="0.2">
      <c r="A14" s="95" t="s">
        <v>108</v>
      </c>
      <c r="B14" s="96" t="s">
        <v>26</v>
      </c>
      <c r="C14" s="96" t="s">
        <v>98</v>
      </c>
      <c r="D14" s="96" t="s">
        <v>99</v>
      </c>
      <c r="E14" s="96" t="s">
        <v>23</v>
      </c>
      <c r="F14" s="96" t="s">
        <v>23</v>
      </c>
      <c r="G14" s="96" t="s">
        <v>100</v>
      </c>
      <c r="H14" s="96">
        <v>18.5</v>
      </c>
    </row>
    <row r="15" spans="1:8" x14ac:dyDescent="0.2">
      <c r="A15" s="93" t="s">
        <v>108</v>
      </c>
      <c r="B15" s="94" t="s">
        <v>46</v>
      </c>
      <c r="C15" s="94" t="s">
        <v>101</v>
      </c>
      <c r="D15" s="94" t="s">
        <v>23</v>
      </c>
      <c r="E15" s="94" t="s">
        <v>23</v>
      </c>
      <c r="F15" s="94" t="s">
        <v>23</v>
      </c>
      <c r="G15" s="94" t="s">
        <v>46</v>
      </c>
      <c r="H15" s="94">
        <v>53.78</v>
      </c>
    </row>
    <row r="16" spans="1:8" x14ac:dyDescent="0.2">
      <c r="A16" s="95" t="s">
        <v>108</v>
      </c>
      <c r="B16" s="96" t="s">
        <v>32</v>
      </c>
      <c r="C16" s="96" t="s">
        <v>102</v>
      </c>
      <c r="D16" s="96" t="s">
        <v>99</v>
      </c>
      <c r="E16" s="96" t="s">
        <v>23</v>
      </c>
      <c r="F16" s="96" t="s">
        <v>23</v>
      </c>
      <c r="G16" s="96" t="s">
        <v>103</v>
      </c>
      <c r="H16" s="96">
        <v>86.09</v>
      </c>
    </row>
    <row r="17" spans="1:8" x14ac:dyDescent="0.2">
      <c r="A17" s="93" t="s">
        <v>108</v>
      </c>
      <c r="B17" s="94" t="s">
        <v>29</v>
      </c>
      <c r="C17" s="94" t="s">
        <v>104</v>
      </c>
      <c r="D17" s="94" t="s">
        <v>99</v>
      </c>
      <c r="E17" s="94" t="s">
        <v>23</v>
      </c>
      <c r="F17" s="94" t="s">
        <v>23</v>
      </c>
      <c r="G17" s="94" t="s">
        <v>105</v>
      </c>
      <c r="H17" s="94">
        <v>40.83</v>
      </c>
    </row>
    <row r="18" spans="1:8" x14ac:dyDescent="0.2">
      <c r="A18" s="95" t="s">
        <v>109</v>
      </c>
      <c r="B18" s="96" t="s">
        <v>26</v>
      </c>
      <c r="C18" s="96" t="s">
        <v>98</v>
      </c>
      <c r="D18" s="96" t="s">
        <v>99</v>
      </c>
      <c r="E18" s="96" t="s">
        <v>23</v>
      </c>
      <c r="F18" s="96" t="s">
        <v>23</v>
      </c>
      <c r="G18" s="96" t="s">
        <v>100</v>
      </c>
      <c r="H18" s="96">
        <v>16</v>
      </c>
    </row>
    <row r="19" spans="1:8" x14ac:dyDescent="0.2">
      <c r="A19" s="93" t="s">
        <v>109</v>
      </c>
      <c r="B19" s="94" t="s">
        <v>46</v>
      </c>
      <c r="C19" s="94" t="s">
        <v>101</v>
      </c>
      <c r="D19" s="94" t="s">
        <v>23</v>
      </c>
      <c r="E19" s="94" t="s">
        <v>23</v>
      </c>
      <c r="F19" s="94" t="s">
        <v>23</v>
      </c>
      <c r="G19" s="94" t="s">
        <v>46</v>
      </c>
      <c r="H19" s="94">
        <v>43</v>
      </c>
    </row>
    <row r="20" spans="1:8" x14ac:dyDescent="0.2">
      <c r="A20" s="95" t="s">
        <v>109</v>
      </c>
      <c r="B20" s="96" t="s">
        <v>32</v>
      </c>
      <c r="C20" s="96" t="s">
        <v>102</v>
      </c>
      <c r="D20" s="96" t="s">
        <v>99</v>
      </c>
      <c r="E20" s="96" t="s">
        <v>23</v>
      </c>
      <c r="F20" s="96" t="s">
        <v>23</v>
      </c>
      <c r="G20" s="96" t="s">
        <v>103</v>
      </c>
      <c r="H20" s="96">
        <v>71.11</v>
      </c>
    </row>
    <row r="21" spans="1:8" x14ac:dyDescent="0.2">
      <c r="A21" s="93" t="s">
        <v>109</v>
      </c>
      <c r="B21" s="94" t="s">
        <v>29</v>
      </c>
      <c r="C21" s="94" t="s">
        <v>104</v>
      </c>
      <c r="D21" s="94" t="s">
        <v>99</v>
      </c>
      <c r="E21" s="94" t="s">
        <v>23</v>
      </c>
      <c r="F21" s="94" t="s">
        <v>23</v>
      </c>
      <c r="G21" s="94" t="s">
        <v>105</v>
      </c>
      <c r="H21" s="94">
        <v>36</v>
      </c>
    </row>
    <row r="22" spans="1:8" x14ac:dyDescent="0.2">
      <c r="A22" s="95" t="s">
        <v>110</v>
      </c>
      <c r="B22" s="96" t="s">
        <v>26</v>
      </c>
      <c r="C22" s="96" t="s">
        <v>98</v>
      </c>
      <c r="D22" s="96" t="s">
        <v>99</v>
      </c>
      <c r="E22" s="96" t="s">
        <v>23</v>
      </c>
      <c r="F22" s="96" t="s">
        <v>23</v>
      </c>
      <c r="G22" s="96" t="s">
        <v>100</v>
      </c>
      <c r="H22" s="96">
        <v>17</v>
      </c>
    </row>
    <row r="23" spans="1:8" x14ac:dyDescent="0.2">
      <c r="A23" s="93" t="s">
        <v>110</v>
      </c>
      <c r="B23" s="94" t="s">
        <v>46</v>
      </c>
      <c r="C23" s="94" t="s">
        <v>101</v>
      </c>
      <c r="D23" s="94" t="s">
        <v>23</v>
      </c>
      <c r="E23" s="94" t="s">
        <v>23</v>
      </c>
      <c r="F23" s="94" t="s">
        <v>23</v>
      </c>
      <c r="G23" s="94" t="s">
        <v>46</v>
      </c>
      <c r="H23" s="94">
        <v>52.2</v>
      </c>
    </row>
    <row r="24" spans="1:8" x14ac:dyDescent="0.2">
      <c r="A24" s="95" t="s">
        <v>110</v>
      </c>
      <c r="B24" s="96" t="s">
        <v>32</v>
      </c>
      <c r="C24" s="96" t="s">
        <v>102</v>
      </c>
      <c r="D24" s="96" t="s">
        <v>99</v>
      </c>
      <c r="E24" s="96" t="s">
        <v>23</v>
      </c>
      <c r="F24" s="96" t="s">
        <v>23</v>
      </c>
      <c r="G24" s="96" t="s">
        <v>103</v>
      </c>
      <c r="H24" s="96">
        <v>79.8</v>
      </c>
    </row>
    <row r="25" spans="1:8" x14ac:dyDescent="0.2">
      <c r="A25" s="93" t="s">
        <v>110</v>
      </c>
      <c r="B25" s="94" t="s">
        <v>29</v>
      </c>
      <c r="C25" s="94" t="s">
        <v>104</v>
      </c>
      <c r="D25" s="94" t="s">
        <v>99</v>
      </c>
      <c r="E25" s="94" t="s">
        <v>23</v>
      </c>
      <c r="F25" s="94" t="s">
        <v>23</v>
      </c>
      <c r="G25" s="94" t="s">
        <v>105</v>
      </c>
      <c r="H25" s="94">
        <v>38.049999999999997</v>
      </c>
    </row>
    <row r="26" spans="1:8" x14ac:dyDescent="0.2">
      <c r="A26" s="95" t="s">
        <v>111</v>
      </c>
      <c r="B26" s="96" t="s">
        <v>26</v>
      </c>
      <c r="C26" s="96" t="s">
        <v>98</v>
      </c>
      <c r="D26" s="96" t="s">
        <v>99</v>
      </c>
      <c r="E26" s="96" t="s">
        <v>23</v>
      </c>
      <c r="F26" s="96" t="s">
        <v>23</v>
      </c>
      <c r="G26" s="96" t="s">
        <v>100</v>
      </c>
      <c r="H26" s="96">
        <v>18.489999999999998</v>
      </c>
    </row>
    <row r="27" spans="1:8" x14ac:dyDescent="0.2">
      <c r="A27" s="93" t="s">
        <v>111</v>
      </c>
      <c r="B27" s="94" t="s">
        <v>46</v>
      </c>
      <c r="C27" s="94" t="s">
        <v>101</v>
      </c>
      <c r="D27" s="94" t="s">
        <v>23</v>
      </c>
      <c r="E27" s="94" t="s">
        <v>23</v>
      </c>
      <c r="F27" s="94" t="s">
        <v>23</v>
      </c>
      <c r="G27" s="94" t="s">
        <v>46</v>
      </c>
      <c r="H27" s="94">
        <v>54.99</v>
      </c>
    </row>
    <row r="28" spans="1:8" x14ac:dyDescent="0.2">
      <c r="A28" s="95" t="s">
        <v>111</v>
      </c>
      <c r="B28" s="96" t="s">
        <v>32</v>
      </c>
      <c r="C28" s="96" t="s">
        <v>102</v>
      </c>
      <c r="D28" s="96" t="s">
        <v>99</v>
      </c>
      <c r="E28" s="96" t="s">
        <v>23</v>
      </c>
      <c r="F28" s="96" t="s">
        <v>23</v>
      </c>
      <c r="G28" s="96" t="s">
        <v>103</v>
      </c>
      <c r="H28" s="96">
        <v>86.84</v>
      </c>
    </row>
    <row r="29" spans="1:8" x14ac:dyDescent="0.2">
      <c r="A29" s="93" t="s">
        <v>111</v>
      </c>
      <c r="B29" s="94" t="s">
        <v>29</v>
      </c>
      <c r="C29" s="94" t="s">
        <v>104</v>
      </c>
      <c r="D29" s="94" t="s">
        <v>99</v>
      </c>
      <c r="E29" s="94" t="s">
        <v>23</v>
      </c>
      <c r="F29" s="94" t="s">
        <v>23</v>
      </c>
      <c r="G29" s="94" t="s">
        <v>105</v>
      </c>
      <c r="H29" s="94">
        <v>40.25</v>
      </c>
    </row>
    <row r="30" spans="1:8" x14ac:dyDescent="0.2">
      <c r="A30" s="95" t="s">
        <v>112</v>
      </c>
      <c r="B30" s="96" t="s">
        <v>26</v>
      </c>
      <c r="C30" s="96" t="s">
        <v>98</v>
      </c>
      <c r="D30" s="96" t="s">
        <v>99</v>
      </c>
      <c r="E30" s="96" t="s">
        <v>23</v>
      </c>
      <c r="F30" s="96" t="s">
        <v>23</v>
      </c>
      <c r="G30" s="96" t="s">
        <v>100</v>
      </c>
      <c r="H30" s="96">
        <v>17.25</v>
      </c>
    </row>
    <row r="31" spans="1:8" x14ac:dyDescent="0.2">
      <c r="A31" s="93" t="s">
        <v>112</v>
      </c>
      <c r="B31" s="94" t="s">
        <v>46</v>
      </c>
      <c r="C31" s="94" t="s">
        <v>101</v>
      </c>
      <c r="D31" s="94" t="s">
        <v>23</v>
      </c>
      <c r="E31" s="94" t="s">
        <v>23</v>
      </c>
      <c r="F31" s="94" t="s">
        <v>23</v>
      </c>
      <c r="G31" s="94" t="s">
        <v>46</v>
      </c>
      <c r="H31" s="94">
        <v>53.72</v>
      </c>
    </row>
    <row r="32" spans="1:8" x14ac:dyDescent="0.2">
      <c r="A32" s="95" t="s">
        <v>112</v>
      </c>
      <c r="B32" s="96" t="s">
        <v>32</v>
      </c>
      <c r="C32" s="96" t="s">
        <v>102</v>
      </c>
      <c r="D32" s="96" t="s">
        <v>99</v>
      </c>
      <c r="E32" s="96" t="s">
        <v>23</v>
      </c>
      <c r="F32" s="96" t="s">
        <v>23</v>
      </c>
      <c r="G32" s="96" t="s">
        <v>103</v>
      </c>
      <c r="H32" s="96">
        <v>75.56</v>
      </c>
    </row>
    <row r="33" spans="1:8" x14ac:dyDescent="0.2">
      <c r="A33" s="93" t="s">
        <v>112</v>
      </c>
      <c r="B33" s="94" t="s">
        <v>29</v>
      </c>
      <c r="C33" s="94" t="s">
        <v>104</v>
      </c>
      <c r="D33" s="94" t="s">
        <v>99</v>
      </c>
      <c r="E33" s="94" t="s">
        <v>23</v>
      </c>
      <c r="F33" s="94" t="s">
        <v>23</v>
      </c>
      <c r="G33" s="94" t="s">
        <v>105</v>
      </c>
      <c r="H33" s="94">
        <v>36.25</v>
      </c>
    </row>
    <row r="34" spans="1:8" x14ac:dyDescent="0.2">
      <c r="A34" s="95" t="s">
        <v>113</v>
      </c>
      <c r="B34" s="96" t="s">
        <v>26</v>
      </c>
      <c r="C34" s="96" t="s">
        <v>98</v>
      </c>
      <c r="D34" s="96" t="s">
        <v>99</v>
      </c>
      <c r="E34" s="96" t="s">
        <v>23</v>
      </c>
      <c r="F34" s="96" t="s">
        <v>23</v>
      </c>
      <c r="G34" s="96" t="s">
        <v>100</v>
      </c>
      <c r="H34" s="96">
        <v>16.48</v>
      </c>
    </row>
    <row r="35" spans="1:8" x14ac:dyDescent="0.2">
      <c r="A35" s="93" t="s">
        <v>113</v>
      </c>
      <c r="B35" s="94" t="s">
        <v>46</v>
      </c>
      <c r="C35" s="94" t="s">
        <v>101</v>
      </c>
      <c r="D35" s="94" t="s">
        <v>23</v>
      </c>
      <c r="E35" s="94" t="s">
        <v>23</v>
      </c>
      <c r="F35" s="94" t="s">
        <v>23</v>
      </c>
      <c r="G35" s="94" t="s">
        <v>46</v>
      </c>
      <c r="H35" s="94">
        <v>53.82</v>
      </c>
    </row>
    <row r="36" spans="1:8" x14ac:dyDescent="0.2">
      <c r="A36" s="95" t="s">
        <v>113</v>
      </c>
      <c r="B36" s="96" t="s">
        <v>32</v>
      </c>
      <c r="C36" s="96" t="s">
        <v>102</v>
      </c>
      <c r="D36" s="96" t="s">
        <v>99</v>
      </c>
      <c r="E36" s="96" t="s">
        <v>23</v>
      </c>
      <c r="F36" s="96" t="s">
        <v>23</v>
      </c>
      <c r="G36" s="96" t="s">
        <v>103</v>
      </c>
      <c r="H36" s="96">
        <v>70.78</v>
      </c>
    </row>
    <row r="37" spans="1:8" x14ac:dyDescent="0.2">
      <c r="A37" s="93" t="s">
        <v>113</v>
      </c>
      <c r="B37" s="94" t="s">
        <v>29</v>
      </c>
      <c r="C37" s="94" t="s">
        <v>104</v>
      </c>
      <c r="D37" s="94" t="s">
        <v>99</v>
      </c>
      <c r="E37" s="94" t="s">
        <v>23</v>
      </c>
      <c r="F37" s="94" t="s">
        <v>23</v>
      </c>
      <c r="G37" s="94" t="s">
        <v>105</v>
      </c>
      <c r="H37" s="94">
        <v>35.56</v>
      </c>
    </row>
    <row r="38" spans="1:8" x14ac:dyDescent="0.2">
      <c r="A38" s="95" t="s">
        <v>114</v>
      </c>
      <c r="B38" s="96" t="s">
        <v>26</v>
      </c>
      <c r="C38" s="96" t="s">
        <v>98</v>
      </c>
      <c r="D38" s="96" t="s">
        <v>99</v>
      </c>
      <c r="E38" s="96" t="s">
        <v>23</v>
      </c>
      <c r="F38" s="96" t="s">
        <v>23</v>
      </c>
      <c r="G38" s="96" t="s">
        <v>100</v>
      </c>
      <c r="H38" s="96">
        <v>16.98</v>
      </c>
    </row>
    <row r="39" spans="1:8" x14ac:dyDescent="0.2">
      <c r="A39" s="93" t="s">
        <v>114</v>
      </c>
      <c r="B39" s="94" t="s">
        <v>46</v>
      </c>
      <c r="C39" s="94" t="s">
        <v>101</v>
      </c>
      <c r="D39" s="94" t="s">
        <v>23</v>
      </c>
      <c r="E39" s="94" t="s">
        <v>23</v>
      </c>
      <c r="F39" s="94" t="s">
        <v>23</v>
      </c>
      <c r="G39" s="94" t="s">
        <v>46</v>
      </c>
      <c r="H39" s="94">
        <v>51.36</v>
      </c>
    </row>
    <row r="40" spans="1:8" x14ac:dyDescent="0.2">
      <c r="A40" s="95" t="s">
        <v>114</v>
      </c>
      <c r="B40" s="96" t="s">
        <v>32</v>
      </c>
      <c r="C40" s="96" t="s">
        <v>102</v>
      </c>
      <c r="D40" s="96" t="s">
        <v>99</v>
      </c>
      <c r="E40" s="96" t="s">
        <v>23</v>
      </c>
      <c r="F40" s="96" t="s">
        <v>23</v>
      </c>
      <c r="G40" s="96" t="s">
        <v>103</v>
      </c>
      <c r="H40" s="96">
        <v>73</v>
      </c>
    </row>
    <row r="41" spans="1:8" x14ac:dyDescent="0.2">
      <c r="A41" s="93" t="s">
        <v>114</v>
      </c>
      <c r="B41" s="94" t="s">
        <v>29</v>
      </c>
      <c r="C41" s="94" t="s">
        <v>104</v>
      </c>
      <c r="D41" s="94" t="s">
        <v>99</v>
      </c>
      <c r="E41" s="94" t="s">
        <v>23</v>
      </c>
      <c r="F41" s="94" t="s">
        <v>23</v>
      </c>
      <c r="G41" s="94" t="s">
        <v>105</v>
      </c>
      <c r="H41" s="94">
        <v>35.56</v>
      </c>
    </row>
    <row r="42" spans="1:8" x14ac:dyDescent="0.2">
      <c r="A42" s="95" t="s">
        <v>115</v>
      </c>
      <c r="B42" s="96" t="s">
        <v>26</v>
      </c>
      <c r="C42" s="96" t="s">
        <v>98</v>
      </c>
      <c r="D42" s="96" t="s">
        <v>99</v>
      </c>
      <c r="E42" s="96" t="s">
        <v>23</v>
      </c>
      <c r="F42" s="96" t="s">
        <v>23</v>
      </c>
      <c r="G42" s="96" t="s">
        <v>100</v>
      </c>
      <c r="H42" s="96">
        <v>17.350000000000001</v>
      </c>
    </row>
    <row r="43" spans="1:8" x14ac:dyDescent="0.2">
      <c r="A43" s="93" t="s">
        <v>115</v>
      </c>
      <c r="B43" s="94" t="s">
        <v>46</v>
      </c>
      <c r="C43" s="94" t="s">
        <v>101</v>
      </c>
      <c r="D43" s="94" t="s">
        <v>23</v>
      </c>
      <c r="E43" s="94" t="s">
        <v>23</v>
      </c>
      <c r="F43" s="94" t="s">
        <v>23</v>
      </c>
      <c r="G43" s="94" t="s">
        <v>46</v>
      </c>
      <c r="H43" s="94">
        <v>52.8</v>
      </c>
    </row>
    <row r="44" spans="1:8" x14ac:dyDescent="0.2">
      <c r="A44" s="95" t="s">
        <v>115</v>
      </c>
      <c r="B44" s="96" t="s">
        <v>32</v>
      </c>
      <c r="C44" s="96" t="s">
        <v>102</v>
      </c>
      <c r="D44" s="96" t="s">
        <v>99</v>
      </c>
      <c r="E44" s="96" t="s">
        <v>23</v>
      </c>
      <c r="F44" s="96" t="s">
        <v>23</v>
      </c>
      <c r="G44" s="96" t="s">
        <v>103</v>
      </c>
      <c r="H44" s="96">
        <v>73</v>
      </c>
    </row>
    <row r="45" spans="1:8" x14ac:dyDescent="0.2">
      <c r="A45" s="93" t="s">
        <v>115</v>
      </c>
      <c r="B45" s="94" t="s">
        <v>29</v>
      </c>
      <c r="C45" s="94" t="s">
        <v>104</v>
      </c>
      <c r="D45" s="94" t="s">
        <v>99</v>
      </c>
      <c r="E45" s="94" t="s">
        <v>23</v>
      </c>
      <c r="F45" s="94" t="s">
        <v>23</v>
      </c>
      <c r="G45" s="94" t="s">
        <v>105</v>
      </c>
      <c r="H45" s="94">
        <v>35</v>
      </c>
    </row>
    <row r="46" spans="1:8" x14ac:dyDescent="0.2">
      <c r="A46" s="95" t="s">
        <v>116</v>
      </c>
      <c r="B46" s="96" t="s">
        <v>26</v>
      </c>
      <c r="C46" s="96" t="s">
        <v>98</v>
      </c>
      <c r="D46" s="96" t="s">
        <v>99</v>
      </c>
      <c r="E46" s="96" t="s">
        <v>23</v>
      </c>
      <c r="F46" s="96" t="s">
        <v>23</v>
      </c>
      <c r="G46" s="96" t="s">
        <v>100</v>
      </c>
      <c r="H46" s="96">
        <v>16.98</v>
      </c>
    </row>
    <row r="47" spans="1:8" x14ac:dyDescent="0.2">
      <c r="A47" s="93" t="s">
        <v>116</v>
      </c>
      <c r="B47" s="94" t="s">
        <v>46</v>
      </c>
      <c r="C47" s="94" t="s">
        <v>101</v>
      </c>
      <c r="D47" s="94" t="s">
        <v>23</v>
      </c>
      <c r="E47" s="94" t="s">
        <v>23</v>
      </c>
      <c r="F47" s="94" t="s">
        <v>23</v>
      </c>
      <c r="G47" s="94" t="s">
        <v>46</v>
      </c>
      <c r="H47" s="94">
        <v>55.31</v>
      </c>
    </row>
    <row r="48" spans="1:8" x14ac:dyDescent="0.2">
      <c r="A48" s="95" t="s">
        <v>116</v>
      </c>
      <c r="B48" s="96" t="s">
        <v>32</v>
      </c>
      <c r="C48" s="96" t="s">
        <v>102</v>
      </c>
      <c r="D48" s="96" t="s">
        <v>99</v>
      </c>
      <c r="E48" s="96" t="s">
        <v>23</v>
      </c>
      <c r="F48" s="96" t="s">
        <v>23</v>
      </c>
      <c r="G48" s="96" t="s">
        <v>103</v>
      </c>
      <c r="H48" s="96">
        <v>72.06</v>
      </c>
    </row>
    <row r="49" spans="1:8" x14ac:dyDescent="0.2">
      <c r="A49" s="93" t="s">
        <v>116</v>
      </c>
      <c r="B49" s="94" t="s">
        <v>29</v>
      </c>
      <c r="C49" s="94" t="s">
        <v>104</v>
      </c>
      <c r="D49" s="94" t="s">
        <v>99</v>
      </c>
      <c r="E49" s="94" t="s">
        <v>23</v>
      </c>
      <c r="F49" s="94" t="s">
        <v>23</v>
      </c>
      <c r="G49" s="94" t="s">
        <v>105</v>
      </c>
      <c r="H49" s="94">
        <v>38.08</v>
      </c>
    </row>
    <row r="50" spans="1:8" x14ac:dyDescent="0.2">
      <c r="A50" s="95" t="s">
        <v>117</v>
      </c>
      <c r="B50" s="96" t="s">
        <v>26</v>
      </c>
      <c r="C50" s="96" t="s">
        <v>98</v>
      </c>
      <c r="D50" s="96" t="s">
        <v>99</v>
      </c>
      <c r="E50" s="96" t="s">
        <v>23</v>
      </c>
      <c r="F50" s="96" t="s">
        <v>23</v>
      </c>
      <c r="G50" s="96" t="s">
        <v>100</v>
      </c>
      <c r="H50" s="96">
        <v>17.46</v>
      </c>
    </row>
    <row r="51" spans="1:8" x14ac:dyDescent="0.2">
      <c r="A51" s="93" t="s">
        <v>117</v>
      </c>
      <c r="B51" s="94" t="s">
        <v>46</v>
      </c>
      <c r="C51" s="94" t="s">
        <v>101</v>
      </c>
      <c r="D51" s="94" t="s">
        <v>23</v>
      </c>
      <c r="E51" s="94" t="s">
        <v>23</v>
      </c>
      <c r="F51" s="94" t="s">
        <v>23</v>
      </c>
      <c r="G51" s="94" t="s">
        <v>46</v>
      </c>
      <c r="H51" s="94">
        <v>56.06</v>
      </c>
    </row>
    <row r="52" spans="1:8" x14ac:dyDescent="0.2">
      <c r="A52" s="95" t="s">
        <v>117</v>
      </c>
      <c r="B52" s="96" t="s">
        <v>32</v>
      </c>
      <c r="C52" s="96" t="s">
        <v>102</v>
      </c>
      <c r="D52" s="96" t="s">
        <v>99</v>
      </c>
      <c r="E52" s="96" t="s">
        <v>23</v>
      </c>
      <c r="F52" s="96" t="s">
        <v>23</v>
      </c>
      <c r="G52" s="96" t="s">
        <v>103</v>
      </c>
      <c r="H52" s="96">
        <v>82</v>
      </c>
    </row>
    <row r="53" spans="1:8" x14ac:dyDescent="0.2">
      <c r="A53" s="93" t="s">
        <v>117</v>
      </c>
      <c r="B53" s="94" t="s">
        <v>29</v>
      </c>
      <c r="C53" s="94" t="s">
        <v>104</v>
      </c>
      <c r="D53" s="94" t="s">
        <v>99</v>
      </c>
      <c r="E53" s="94" t="s">
        <v>23</v>
      </c>
      <c r="F53" s="94" t="s">
        <v>23</v>
      </c>
      <c r="G53" s="94" t="s">
        <v>105</v>
      </c>
      <c r="H53" s="94">
        <v>41.6</v>
      </c>
    </row>
    <row r="54" spans="1:8" x14ac:dyDescent="0.2">
      <c r="A54" s="95" t="s">
        <v>118</v>
      </c>
      <c r="B54" s="96" t="s">
        <v>26</v>
      </c>
      <c r="C54" s="96" t="s">
        <v>98</v>
      </c>
      <c r="D54" s="96" t="s">
        <v>99</v>
      </c>
      <c r="E54" s="96" t="s">
        <v>23</v>
      </c>
      <c r="F54" s="96" t="s">
        <v>23</v>
      </c>
      <c r="G54" s="96" t="s">
        <v>100</v>
      </c>
      <c r="H54" s="96">
        <v>18.5</v>
      </c>
    </row>
    <row r="55" spans="1:8" x14ac:dyDescent="0.2">
      <c r="A55" s="93" t="s">
        <v>118</v>
      </c>
      <c r="B55" s="94" t="s">
        <v>46</v>
      </c>
      <c r="C55" s="94" t="s">
        <v>101</v>
      </c>
      <c r="D55" s="94" t="s">
        <v>23</v>
      </c>
      <c r="E55" s="94" t="s">
        <v>23</v>
      </c>
      <c r="F55" s="94" t="s">
        <v>23</v>
      </c>
      <c r="G55" s="94" t="s">
        <v>46</v>
      </c>
      <c r="H55" s="94">
        <v>54.98</v>
      </c>
    </row>
    <row r="56" spans="1:8" x14ac:dyDescent="0.2">
      <c r="A56" s="95" t="s">
        <v>118</v>
      </c>
      <c r="B56" s="96" t="s">
        <v>32</v>
      </c>
      <c r="C56" s="96" t="s">
        <v>102</v>
      </c>
      <c r="D56" s="96" t="s">
        <v>99</v>
      </c>
      <c r="E56" s="96" t="s">
        <v>23</v>
      </c>
      <c r="F56" s="96" t="s">
        <v>23</v>
      </c>
      <c r="G56" s="96" t="s">
        <v>103</v>
      </c>
      <c r="H56" s="96">
        <v>71</v>
      </c>
    </row>
    <row r="57" spans="1:8" x14ac:dyDescent="0.2">
      <c r="A57" s="93" t="s">
        <v>118</v>
      </c>
      <c r="B57" s="94" t="s">
        <v>29</v>
      </c>
      <c r="C57" s="94" t="s">
        <v>104</v>
      </c>
      <c r="D57" s="94" t="s">
        <v>99</v>
      </c>
      <c r="E57" s="94" t="s">
        <v>23</v>
      </c>
      <c r="F57" s="94" t="s">
        <v>23</v>
      </c>
      <c r="G57" s="94" t="s">
        <v>105</v>
      </c>
      <c r="H57" s="94">
        <v>40.35</v>
      </c>
    </row>
    <row r="58" spans="1:8" x14ac:dyDescent="0.2">
      <c r="A58" s="95" t="s">
        <v>119</v>
      </c>
      <c r="B58" s="96" t="s">
        <v>26</v>
      </c>
      <c r="C58" s="96" t="s">
        <v>98</v>
      </c>
      <c r="D58" s="96" t="s">
        <v>99</v>
      </c>
      <c r="E58" s="96" t="s">
        <v>23</v>
      </c>
      <c r="F58" s="96" t="s">
        <v>23</v>
      </c>
      <c r="G58" s="96" t="s">
        <v>100</v>
      </c>
      <c r="H58" s="96">
        <v>17</v>
      </c>
    </row>
    <row r="59" spans="1:8" x14ac:dyDescent="0.2">
      <c r="A59" s="93" t="s">
        <v>119</v>
      </c>
      <c r="B59" s="94" t="s">
        <v>46</v>
      </c>
      <c r="C59" s="94" t="s">
        <v>101</v>
      </c>
      <c r="D59" s="94" t="s">
        <v>23</v>
      </c>
      <c r="E59" s="94" t="s">
        <v>23</v>
      </c>
      <c r="F59" s="94" t="s">
        <v>23</v>
      </c>
      <c r="G59" s="94" t="s">
        <v>46</v>
      </c>
      <c r="H59" s="94">
        <v>53.59</v>
      </c>
    </row>
    <row r="60" spans="1:8" x14ac:dyDescent="0.2">
      <c r="A60" s="95" t="s">
        <v>119</v>
      </c>
      <c r="B60" s="96" t="s">
        <v>32</v>
      </c>
      <c r="C60" s="96" t="s">
        <v>102</v>
      </c>
      <c r="D60" s="96" t="s">
        <v>99</v>
      </c>
      <c r="E60" s="96" t="s">
        <v>23</v>
      </c>
      <c r="F60" s="96" t="s">
        <v>23</v>
      </c>
      <c r="G60" s="96" t="s">
        <v>103</v>
      </c>
      <c r="H60" s="96">
        <v>73</v>
      </c>
    </row>
    <row r="61" spans="1:8" x14ac:dyDescent="0.2">
      <c r="A61" s="93" t="s">
        <v>119</v>
      </c>
      <c r="B61" s="94" t="s">
        <v>29</v>
      </c>
      <c r="C61" s="94" t="s">
        <v>104</v>
      </c>
      <c r="D61" s="94" t="s">
        <v>99</v>
      </c>
      <c r="E61" s="94" t="s">
        <v>23</v>
      </c>
      <c r="F61" s="94" t="s">
        <v>23</v>
      </c>
      <c r="G61" s="94" t="s">
        <v>105</v>
      </c>
      <c r="H61" s="94">
        <v>35.130000000000003</v>
      </c>
    </row>
    <row r="62" spans="1:8" x14ac:dyDescent="0.2">
      <c r="A62" s="95" t="s">
        <v>120</v>
      </c>
      <c r="B62" s="96" t="s">
        <v>26</v>
      </c>
      <c r="C62" s="96" t="s">
        <v>98</v>
      </c>
      <c r="D62" s="96" t="s">
        <v>99</v>
      </c>
      <c r="E62" s="96" t="s">
        <v>23</v>
      </c>
      <c r="F62" s="96" t="s">
        <v>23</v>
      </c>
      <c r="G62" s="96" t="s">
        <v>100</v>
      </c>
      <c r="H62" s="96">
        <v>17.98</v>
      </c>
    </row>
    <row r="63" spans="1:8" x14ac:dyDescent="0.2">
      <c r="A63" s="93" t="s">
        <v>120</v>
      </c>
      <c r="B63" s="94" t="s">
        <v>46</v>
      </c>
      <c r="C63" s="94" t="s">
        <v>101</v>
      </c>
      <c r="D63" s="94" t="s">
        <v>23</v>
      </c>
      <c r="E63" s="94" t="s">
        <v>23</v>
      </c>
      <c r="F63" s="94" t="s">
        <v>23</v>
      </c>
      <c r="G63" s="94" t="s">
        <v>46</v>
      </c>
      <c r="H63" s="94">
        <v>54.66</v>
      </c>
    </row>
    <row r="64" spans="1:8" x14ac:dyDescent="0.2">
      <c r="A64" s="95" t="s">
        <v>120</v>
      </c>
      <c r="B64" s="96" t="s">
        <v>32</v>
      </c>
      <c r="C64" s="96" t="s">
        <v>102</v>
      </c>
      <c r="D64" s="96" t="s">
        <v>99</v>
      </c>
      <c r="E64" s="96" t="s">
        <v>23</v>
      </c>
      <c r="F64" s="96" t="s">
        <v>23</v>
      </c>
      <c r="G64" s="96" t="s">
        <v>103</v>
      </c>
      <c r="H64" s="96">
        <v>89.86</v>
      </c>
    </row>
    <row r="65" spans="1:8" x14ac:dyDescent="0.2">
      <c r="A65" s="93" t="s">
        <v>120</v>
      </c>
      <c r="B65" s="94" t="s">
        <v>29</v>
      </c>
      <c r="C65" s="94" t="s">
        <v>104</v>
      </c>
      <c r="D65" s="94" t="s">
        <v>99</v>
      </c>
      <c r="E65" s="94" t="s">
        <v>23</v>
      </c>
      <c r="F65" s="94" t="s">
        <v>23</v>
      </c>
      <c r="G65" s="94" t="s">
        <v>105</v>
      </c>
      <c r="H65" s="94">
        <v>39.56</v>
      </c>
    </row>
    <row r="66" spans="1:8" x14ac:dyDescent="0.2">
      <c r="A66" s="95" t="s">
        <v>121</v>
      </c>
      <c r="B66" s="96" t="s">
        <v>26</v>
      </c>
      <c r="C66" s="96" t="s">
        <v>98</v>
      </c>
      <c r="D66" s="96" t="s">
        <v>99</v>
      </c>
      <c r="E66" s="96" t="s">
        <v>23</v>
      </c>
      <c r="F66" s="96" t="s">
        <v>23</v>
      </c>
      <c r="G66" s="96" t="s">
        <v>100</v>
      </c>
      <c r="H66" s="96">
        <v>18.59</v>
      </c>
    </row>
    <row r="67" spans="1:8" x14ac:dyDescent="0.2">
      <c r="A67" s="93" t="s">
        <v>121</v>
      </c>
      <c r="B67" s="94" t="s">
        <v>46</v>
      </c>
      <c r="C67" s="94" t="s">
        <v>101</v>
      </c>
      <c r="D67" s="94" t="s">
        <v>23</v>
      </c>
      <c r="E67" s="94" t="s">
        <v>23</v>
      </c>
      <c r="F67" s="94" t="s">
        <v>23</v>
      </c>
      <c r="G67" s="94" t="s">
        <v>46</v>
      </c>
      <c r="H67" s="94">
        <v>54.82</v>
      </c>
    </row>
    <row r="68" spans="1:8" x14ac:dyDescent="0.2">
      <c r="A68" s="95" t="s">
        <v>121</v>
      </c>
      <c r="B68" s="96" t="s">
        <v>32</v>
      </c>
      <c r="C68" s="96" t="s">
        <v>102</v>
      </c>
      <c r="D68" s="96" t="s">
        <v>99</v>
      </c>
      <c r="E68" s="96" t="s">
        <v>23</v>
      </c>
      <c r="F68" s="96" t="s">
        <v>23</v>
      </c>
      <c r="G68" s="96" t="s">
        <v>103</v>
      </c>
      <c r="H68" s="96">
        <v>77.180000000000007</v>
      </c>
    </row>
    <row r="69" spans="1:8" x14ac:dyDescent="0.2">
      <c r="A69" s="93" t="s">
        <v>121</v>
      </c>
      <c r="B69" s="94" t="s">
        <v>29</v>
      </c>
      <c r="C69" s="94" t="s">
        <v>104</v>
      </c>
      <c r="D69" s="94" t="s">
        <v>99</v>
      </c>
      <c r="E69" s="94" t="s">
        <v>23</v>
      </c>
      <c r="F69" s="94" t="s">
        <v>23</v>
      </c>
      <c r="G69" s="94" t="s">
        <v>105</v>
      </c>
      <c r="H69" s="94">
        <v>41.8</v>
      </c>
    </row>
    <row r="70" spans="1:8" x14ac:dyDescent="0.2">
      <c r="A70" s="95" t="s">
        <v>122</v>
      </c>
      <c r="B70" s="96" t="s">
        <v>26</v>
      </c>
      <c r="C70" s="96" t="s">
        <v>98</v>
      </c>
      <c r="D70" s="96" t="s">
        <v>99</v>
      </c>
      <c r="E70" s="96" t="s">
        <v>23</v>
      </c>
      <c r="F70" s="96" t="s">
        <v>23</v>
      </c>
      <c r="G70" s="96" t="s">
        <v>100</v>
      </c>
      <c r="H70" s="96">
        <v>17</v>
      </c>
    </row>
    <row r="71" spans="1:8" x14ac:dyDescent="0.2">
      <c r="A71" s="93" t="s">
        <v>122</v>
      </c>
      <c r="B71" s="94" t="s">
        <v>46</v>
      </c>
      <c r="C71" s="94" t="s">
        <v>101</v>
      </c>
      <c r="D71" s="94" t="s">
        <v>23</v>
      </c>
      <c r="E71" s="94" t="s">
        <v>23</v>
      </c>
      <c r="F71" s="94" t="s">
        <v>23</v>
      </c>
      <c r="G71" s="94" t="s">
        <v>46</v>
      </c>
      <c r="H71" s="94">
        <v>54</v>
      </c>
    </row>
    <row r="72" spans="1:8" x14ac:dyDescent="0.2">
      <c r="A72" s="95" t="s">
        <v>122</v>
      </c>
      <c r="B72" s="96" t="s">
        <v>32</v>
      </c>
      <c r="C72" s="96" t="s">
        <v>102</v>
      </c>
      <c r="D72" s="96" t="s">
        <v>99</v>
      </c>
      <c r="E72" s="96" t="s">
        <v>23</v>
      </c>
      <c r="F72" s="96" t="s">
        <v>23</v>
      </c>
      <c r="G72" s="96" t="s">
        <v>103</v>
      </c>
      <c r="H72" s="96">
        <v>78</v>
      </c>
    </row>
    <row r="73" spans="1:8" x14ac:dyDescent="0.2">
      <c r="A73" s="93" t="s">
        <v>122</v>
      </c>
      <c r="B73" s="94" t="s">
        <v>29</v>
      </c>
      <c r="C73" s="94" t="s">
        <v>104</v>
      </c>
      <c r="D73" s="94" t="s">
        <v>99</v>
      </c>
      <c r="E73" s="94" t="s">
        <v>23</v>
      </c>
      <c r="F73" s="94" t="s">
        <v>23</v>
      </c>
      <c r="G73" s="94" t="s">
        <v>105</v>
      </c>
      <c r="H73" s="94">
        <v>38</v>
      </c>
    </row>
    <row r="74" spans="1:8" x14ac:dyDescent="0.2">
      <c r="A74" s="95" t="s">
        <v>123</v>
      </c>
      <c r="B74" s="96" t="s">
        <v>26</v>
      </c>
      <c r="C74" s="96" t="s">
        <v>98</v>
      </c>
      <c r="D74" s="96" t="s">
        <v>99</v>
      </c>
      <c r="E74" s="96" t="s">
        <v>23</v>
      </c>
      <c r="F74" s="96" t="s">
        <v>23</v>
      </c>
      <c r="G74" s="96" t="s">
        <v>100</v>
      </c>
      <c r="H74" s="96">
        <v>17</v>
      </c>
    </row>
    <row r="75" spans="1:8" x14ac:dyDescent="0.2">
      <c r="A75" s="93" t="s">
        <v>123</v>
      </c>
      <c r="B75" s="94" t="s">
        <v>46</v>
      </c>
      <c r="C75" s="94" t="s">
        <v>101</v>
      </c>
      <c r="D75" s="94" t="s">
        <v>23</v>
      </c>
      <c r="E75" s="94" t="s">
        <v>23</v>
      </c>
      <c r="F75" s="94" t="s">
        <v>23</v>
      </c>
      <c r="G75" s="94" t="s">
        <v>46</v>
      </c>
      <c r="H75" s="94">
        <v>47.01</v>
      </c>
    </row>
    <row r="76" spans="1:8" x14ac:dyDescent="0.2">
      <c r="A76" s="95" t="s">
        <v>123</v>
      </c>
      <c r="B76" s="96" t="s">
        <v>32</v>
      </c>
      <c r="C76" s="96" t="s">
        <v>102</v>
      </c>
      <c r="D76" s="96" t="s">
        <v>99</v>
      </c>
      <c r="E76" s="96" t="s">
        <v>23</v>
      </c>
      <c r="F76" s="96" t="s">
        <v>23</v>
      </c>
      <c r="G76" s="96" t="s">
        <v>103</v>
      </c>
      <c r="H76" s="96">
        <v>76</v>
      </c>
    </row>
    <row r="77" spans="1:8" x14ac:dyDescent="0.2">
      <c r="A77" s="93" t="s">
        <v>123</v>
      </c>
      <c r="B77" s="94" t="s">
        <v>29</v>
      </c>
      <c r="C77" s="94" t="s">
        <v>104</v>
      </c>
      <c r="D77" s="94" t="s">
        <v>99</v>
      </c>
      <c r="E77" s="94" t="s">
        <v>23</v>
      </c>
      <c r="F77" s="94" t="s">
        <v>23</v>
      </c>
      <c r="G77" s="94" t="s">
        <v>105</v>
      </c>
      <c r="H77" s="94">
        <v>40</v>
      </c>
    </row>
    <row r="78" spans="1:8" x14ac:dyDescent="0.2">
      <c r="A78" s="95" t="s">
        <v>124</v>
      </c>
      <c r="B78" s="96" t="s">
        <v>26</v>
      </c>
      <c r="C78" s="96" t="s">
        <v>98</v>
      </c>
      <c r="D78" s="96" t="s">
        <v>99</v>
      </c>
      <c r="E78" s="96" t="s">
        <v>23</v>
      </c>
      <c r="F78" s="96" t="s">
        <v>23</v>
      </c>
      <c r="G78" s="96" t="s">
        <v>100</v>
      </c>
      <c r="H78" s="96">
        <v>17.5</v>
      </c>
    </row>
    <row r="79" spans="1:8" x14ac:dyDescent="0.2">
      <c r="A79" s="93" t="s">
        <v>124</v>
      </c>
      <c r="B79" s="94" t="s">
        <v>46</v>
      </c>
      <c r="C79" s="94" t="s">
        <v>101</v>
      </c>
      <c r="D79" s="94" t="s">
        <v>23</v>
      </c>
      <c r="E79" s="94" t="s">
        <v>23</v>
      </c>
      <c r="F79" s="94" t="s">
        <v>23</v>
      </c>
      <c r="G79" s="94" t="s">
        <v>46</v>
      </c>
      <c r="H79" s="94">
        <v>53.37</v>
      </c>
    </row>
    <row r="80" spans="1:8" x14ac:dyDescent="0.2">
      <c r="A80" s="95" t="s">
        <v>124</v>
      </c>
      <c r="B80" s="96" t="s">
        <v>32</v>
      </c>
      <c r="C80" s="96" t="s">
        <v>102</v>
      </c>
      <c r="D80" s="96" t="s">
        <v>99</v>
      </c>
      <c r="E80" s="96" t="s">
        <v>23</v>
      </c>
      <c r="F80" s="96" t="s">
        <v>23</v>
      </c>
      <c r="G80" s="96" t="s">
        <v>103</v>
      </c>
      <c r="H80" s="96">
        <v>78.27</v>
      </c>
    </row>
    <row r="81" spans="1:8" x14ac:dyDescent="0.2">
      <c r="A81" s="93" t="s">
        <v>124</v>
      </c>
      <c r="B81" s="94" t="s">
        <v>29</v>
      </c>
      <c r="C81" s="94" t="s">
        <v>104</v>
      </c>
      <c r="D81" s="94" t="s">
        <v>99</v>
      </c>
      <c r="E81" s="94" t="s">
        <v>23</v>
      </c>
      <c r="F81" s="94" t="s">
        <v>23</v>
      </c>
      <c r="G81" s="94" t="s">
        <v>105</v>
      </c>
      <c r="H81" s="94">
        <v>39</v>
      </c>
    </row>
    <row r="82" spans="1:8" x14ac:dyDescent="0.2">
      <c r="A82" s="95" t="s">
        <v>125</v>
      </c>
      <c r="B82" s="96" t="s">
        <v>26</v>
      </c>
      <c r="C82" s="96" t="s">
        <v>98</v>
      </c>
      <c r="D82" s="96" t="s">
        <v>99</v>
      </c>
      <c r="E82" s="96" t="s">
        <v>23</v>
      </c>
      <c r="F82" s="96" t="s">
        <v>23</v>
      </c>
      <c r="G82" s="96" t="s">
        <v>100</v>
      </c>
      <c r="H82" s="96">
        <v>16.86</v>
      </c>
    </row>
    <row r="83" spans="1:8" x14ac:dyDescent="0.2">
      <c r="A83" s="93" t="s">
        <v>125</v>
      </c>
      <c r="B83" s="94" t="s">
        <v>46</v>
      </c>
      <c r="C83" s="94" t="s">
        <v>101</v>
      </c>
      <c r="D83" s="94" t="s">
        <v>23</v>
      </c>
      <c r="E83" s="94" t="s">
        <v>23</v>
      </c>
      <c r="F83" s="94" t="s">
        <v>23</v>
      </c>
      <c r="G83" s="94" t="s">
        <v>46</v>
      </c>
      <c r="H83" s="94">
        <v>48</v>
      </c>
    </row>
    <row r="84" spans="1:8" x14ac:dyDescent="0.2">
      <c r="A84" s="95" t="s">
        <v>125</v>
      </c>
      <c r="B84" s="96" t="s">
        <v>32</v>
      </c>
      <c r="C84" s="96" t="s">
        <v>102</v>
      </c>
      <c r="D84" s="96" t="s">
        <v>99</v>
      </c>
      <c r="E84" s="96" t="s">
        <v>23</v>
      </c>
      <c r="F84" s="96" t="s">
        <v>23</v>
      </c>
      <c r="G84" s="96" t="s">
        <v>103</v>
      </c>
      <c r="H84" s="96">
        <v>77.36</v>
      </c>
    </row>
    <row r="85" spans="1:8" x14ac:dyDescent="0.2">
      <c r="A85" s="93" t="s">
        <v>125</v>
      </c>
      <c r="B85" s="94" t="s">
        <v>29</v>
      </c>
      <c r="C85" s="94" t="s">
        <v>104</v>
      </c>
      <c r="D85" s="94" t="s">
        <v>99</v>
      </c>
      <c r="E85" s="94" t="s">
        <v>23</v>
      </c>
      <c r="F85" s="94" t="s">
        <v>23</v>
      </c>
      <c r="G85" s="94" t="s">
        <v>105</v>
      </c>
      <c r="H85" s="94">
        <v>38.71</v>
      </c>
    </row>
    <row r="86" spans="1:8" x14ac:dyDescent="0.2">
      <c r="A86" s="95" t="s">
        <v>126</v>
      </c>
      <c r="B86" s="96" t="s">
        <v>26</v>
      </c>
      <c r="C86" s="96" t="s">
        <v>98</v>
      </c>
      <c r="D86" s="96" t="s">
        <v>99</v>
      </c>
      <c r="E86" s="96" t="s">
        <v>23</v>
      </c>
      <c r="F86" s="96" t="s">
        <v>23</v>
      </c>
      <c r="G86" s="96" t="s">
        <v>100</v>
      </c>
      <c r="H86" s="96">
        <v>17</v>
      </c>
    </row>
    <row r="87" spans="1:8" x14ac:dyDescent="0.2">
      <c r="A87" s="93" t="s">
        <v>126</v>
      </c>
      <c r="B87" s="94" t="s">
        <v>46</v>
      </c>
      <c r="C87" s="94" t="s">
        <v>101</v>
      </c>
      <c r="D87" s="94" t="s">
        <v>23</v>
      </c>
      <c r="E87" s="94" t="s">
        <v>23</v>
      </c>
      <c r="F87" s="94" t="s">
        <v>23</v>
      </c>
      <c r="G87" s="94" t="s">
        <v>46</v>
      </c>
      <c r="H87" s="94">
        <v>49</v>
      </c>
    </row>
    <row r="88" spans="1:8" x14ac:dyDescent="0.2">
      <c r="A88" s="95" t="s">
        <v>126</v>
      </c>
      <c r="B88" s="96" t="s">
        <v>32</v>
      </c>
      <c r="C88" s="96" t="s">
        <v>102</v>
      </c>
      <c r="D88" s="96" t="s">
        <v>99</v>
      </c>
      <c r="E88" s="96" t="s">
        <v>23</v>
      </c>
      <c r="F88" s="96" t="s">
        <v>23</v>
      </c>
      <c r="G88" s="96" t="s">
        <v>103</v>
      </c>
      <c r="H88" s="96">
        <v>77.180000000000007</v>
      </c>
    </row>
    <row r="89" spans="1:8" x14ac:dyDescent="0.2">
      <c r="A89" s="93" t="s">
        <v>126</v>
      </c>
      <c r="B89" s="94" t="s">
        <v>29</v>
      </c>
      <c r="C89" s="94" t="s">
        <v>104</v>
      </c>
      <c r="D89" s="94" t="s">
        <v>99</v>
      </c>
      <c r="E89" s="94" t="s">
        <v>23</v>
      </c>
      <c r="F89" s="94" t="s">
        <v>23</v>
      </c>
      <c r="G89" s="94" t="s">
        <v>105</v>
      </c>
      <c r="H89" s="94">
        <v>41.25</v>
      </c>
    </row>
    <row r="90" spans="1:8" x14ac:dyDescent="0.2">
      <c r="A90" s="95" t="s">
        <v>127</v>
      </c>
      <c r="B90" s="96" t="s">
        <v>26</v>
      </c>
      <c r="C90" s="96" t="s">
        <v>98</v>
      </c>
      <c r="D90" s="96" t="s">
        <v>99</v>
      </c>
      <c r="E90" s="96" t="s">
        <v>23</v>
      </c>
      <c r="F90" s="96" t="s">
        <v>23</v>
      </c>
      <c r="G90" s="96" t="s">
        <v>100</v>
      </c>
      <c r="H90" s="96">
        <v>16.79</v>
      </c>
    </row>
    <row r="91" spans="1:8" x14ac:dyDescent="0.2">
      <c r="A91" s="93" t="s">
        <v>127</v>
      </c>
      <c r="B91" s="94" t="s">
        <v>46</v>
      </c>
      <c r="C91" s="94" t="s">
        <v>101</v>
      </c>
      <c r="D91" s="94" t="s">
        <v>23</v>
      </c>
      <c r="E91" s="94" t="s">
        <v>23</v>
      </c>
      <c r="F91" s="94" t="s">
        <v>23</v>
      </c>
      <c r="G91" s="94" t="s">
        <v>46</v>
      </c>
      <c r="H91" s="94">
        <v>53.1</v>
      </c>
    </row>
    <row r="92" spans="1:8" x14ac:dyDescent="0.2">
      <c r="A92" s="95" t="s">
        <v>127</v>
      </c>
      <c r="B92" s="96" t="s">
        <v>32</v>
      </c>
      <c r="C92" s="96" t="s">
        <v>102</v>
      </c>
      <c r="D92" s="96" t="s">
        <v>99</v>
      </c>
      <c r="E92" s="96" t="s">
        <v>23</v>
      </c>
      <c r="F92" s="96" t="s">
        <v>23</v>
      </c>
      <c r="G92" s="96" t="s">
        <v>103</v>
      </c>
      <c r="H92" s="96">
        <v>78.47</v>
      </c>
    </row>
    <row r="93" spans="1:8" x14ac:dyDescent="0.2">
      <c r="A93" s="93" t="s">
        <v>127</v>
      </c>
      <c r="B93" s="94" t="s">
        <v>29</v>
      </c>
      <c r="C93" s="94" t="s">
        <v>104</v>
      </c>
      <c r="D93" s="94" t="s">
        <v>99</v>
      </c>
      <c r="E93" s="94" t="s">
        <v>23</v>
      </c>
      <c r="F93" s="94" t="s">
        <v>23</v>
      </c>
      <c r="G93" s="94" t="s">
        <v>105</v>
      </c>
      <c r="H93" s="94">
        <v>39.299999999999997</v>
      </c>
    </row>
    <row r="94" spans="1:8" x14ac:dyDescent="0.2">
      <c r="A94" s="95" t="s">
        <v>128</v>
      </c>
      <c r="B94" s="96" t="s">
        <v>26</v>
      </c>
      <c r="C94" s="96" t="s">
        <v>98</v>
      </c>
      <c r="D94" s="96" t="s">
        <v>99</v>
      </c>
      <c r="E94" s="96" t="s">
        <v>23</v>
      </c>
      <c r="F94" s="96" t="s">
        <v>23</v>
      </c>
      <c r="G94" s="96" t="s">
        <v>100</v>
      </c>
      <c r="H94" s="96">
        <v>16.04</v>
      </c>
    </row>
    <row r="95" spans="1:8" x14ac:dyDescent="0.2">
      <c r="A95" s="93" t="s">
        <v>128</v>
      </c>
      <c r="B95" s="94" t="s">
        <v>46</v>
      </c>
      <c r="C95" s="94" t="s">
        <v>101</v>
      </c>
      <c r="D95" s="94" t="s">
        <v>23</v>
      </c>
      <c r="E95" s="94" t="s">
        <v>23</v>
      </c>
      <c r="F95" s="94" t="s">
        <v>23</v>
      </c>
      <c r="G95" s="94" t="s">
        <v>46</v>
      </c>
      <c r="H95" s="94">
        <v>42.34</v>
      </c>
    </row>
    <row r="96" spans="1:8" x14ac:dyDescent="0.2">
      <c r="A96" s="95" t="s">
        <v>128</v>
      </c>
      <c r="B96" s="96" t="s">
        <v>32</v>
      </c>
      <c r="C96" s="96" t="s">
        <v>102</v>
      </c>
      <c r="D96" s="96" t="s">
        <v>99</v>
      </c>
      <c r="E96" s="96" t="s">
        <v>23</v>
      </c>
      <c r="F96" s="96" t="s">
        <v>23</v>
      </c>
      <c r="G96" s="96" t="s">
        <v>103</v>
      </c>
      <c r="H96" s="96">
        <v>72</v>
      </c>
    </row>
    <row r="97" spans="1:8" x14ac:dyDescent="0.2">
      <c r="A97" s="93" t="s">
        <v>128</v>
      </c>
      <c r="B97" s="94" t="s">
        <v>29</v>
      </c>
      <c r="C97" s="94" t="s">
        <v>104</v>
      </c>
      <c r="D97" s="94" t="s">
        <v>99</v>
      </c>
      <c r="E97" s="94" t="s">
        <v>23</v>
      </c>
      <c r="F97" s="94" t="s">
        <v>23</v>
      </c>
      <c r="G97" s="94" t="s">
        <v>105</v>
      </c>
      <c r="H97" s="94">
        <v>36.299999999999997</v>
      </c>
    </row>
    <row r="98" spans="1:8" x14ac:dyDescent="0.2">
      <c r="A98" s="95" t="s">
        <v>129</v>
      </c>
      <c r="B98" s="96" t="s">
        <v>26</v>
      </c>
      <c r="C98" s="96" t="s">
        <v>98</v>
      </c>
      <c r="D98" s="96" t="s">
        <v>99</v>
      </c>
      <c r="E98" s="96" t="s">
        <v>23</v>
      </c>
      <c r="F98" s="96" t="s">
        <v>23</v>
      </c>
      <c r="G98" s="96" t="s">
        <v>100</v>
      </c>
      <c r="H98" s="96">
        <v>17</v>
      </c>
    </row>
    <row r="99" spans="1:8" x14ac:dyDescent="0.2">
      <c r="A99" s="93" t="s">
        <v>129</v>
      </c>
      <c r="B99" s="94" t="s">
        <v>46</v>
      </c>
      <c r="C99" s="94" t="s">
        <v>101</v>
      </c>
      <c r="D99" s="94" t="s">
        <v>23</v>
      </c>
      <c r="E99" s="94" t="s">
        <v>23</v>
      </c>
      <c r="F99" s="94" t="s">
        <v>23</v>
      </c>
      <c r="G99" s="94" t="s">
        <v>46</v>
      </c>
      <c r="H99" s="94">
        <v>52.3</v>
      </c>
    </row>
    <row r="100" spans="1:8" x14ac:dyDescent="0.2">
      <c r="A100" s="95" t="s">
        <v>129</v>
      </c>
      <c r="B100" s="96" t="s">
        <v>32</v>
      </c>
      <c r="C100" s="96" t="s">
        <v>102</v>
      </c>
      <c r="D100" s="96" t="s">
        <v>99</v>
      </c>
      <c r="E100" s="96" t="s">
        <v>23</v>
      </c>
      <c r="F100" s="96" t="s">
        <v>23</v>
      </c>
      <c r="G100" s="96" t="s">
        <v>103</v>
      </c>
      <c r="H100" s="96">
        <v>80</v>
      </c>
    </row>
    <row r="101" spans="1:8" x14ac:dyDescent="0.2">
      <c r="A101" s="93" t="s">
        <v>129</v>
      </c>
      <c r="B101" s="94" t="s">
        <v>29</v>
      </c>
      <c r="C101" s="94" t="s">
        <v>104</v>
      </c>
      <c r="D101" s="94" t="s">
        <v>99</v>
      </c>
      <c r="E101" s="94" t="s">
        <v>23</v>
      </c>
      <c r="F101" s="94" t="s">
        <v>23</v>
      </c>
      <c r="G101" s="94" t="s">
        <v>105</v>
      </c>
      <c r="H101" s="94">
        <v>35.909999999999997</v>
      </c>
    </row>
    <row r="102" spans="1:8" x14ac:dyDescent="0.2">
      <c r="A102" s="95" t="s">
        <v>130</v>
      </c>
      <c r="B102" s="96" t="s">
        <v>26</v>
      </c>
      <c r="C102" s="96" t="s">
        <v>98</v>
      </c>
      <c r="D102" s="96" t="s">
        <v>99</v>
      </c>
      <c r="E102" s="96" t="s">
        <v>23</v>
      </c>
      <c r="F102" s="96" t="s">
        <v>23</v>
      </c>
      <c r="G102" s="96" t="s">
        <v>100</v>
      </c>
      <c r="H102" s="96">
        <v>15.36</v>
      </c>
    </row>
    <row r="103" spans="1:8" x14ac:dyDescent="0.2">
      <c r="A103" s="93" t="s">
        <v>130</v>
      </c>
      <c r="B103" s="94" t="s">
        <v>46</v>
      </c>
      <c r="C103" s="94" t="s">
        <v>101</v>
      </c>
      <c r="D103" s="94" t="s">
        <v>23</v>
      </c>
      <c r="E103" s="94" t="s">
        <v>23</v>
      </c>
      <c r="F103" s="94" t="s">
        <v>23</v>
      </c>
      <c r="G103" s="94" t="s">
        <v>46</v>
      </c>
      <c r="H103" s="94">
        <v>48.77</v>
      </c>
    </row>
    <row r="104" spans="1:8" x14ac:dyDescent="0.2">
      <c r="A104" s="95" t="s">
        <v>130</v>
      </c>
      <c r="B104" s="96" t="s">
        <v>32</v>
      </c>
      <c r="C104" s="96" t="s">
        <v>102</v>
      </c>
      <c r="D104" s="96" t="s">
        <v>99</v>
      </c>
      <c r="E104" s="96" t="s">
        <v>23</v>
      </c>
      <c r="F104" s="96" t="s">
        <v>23</v>
      </c>
      <c r="G104" s="96" t="s">
        <v>103</v>
      </c>
      <c r="H104" s="96">
        <v>70.17</v>
      </c>
    </row>
    <row r="105" spans="1:8" x14ac:dyDescent="0.2">
      <c r="A105" s="93" t="s">
        <v>130</v>
      </c>
      <c r="B105" s="94" t="s">
        <v>29</v>
      </c>
      <c r="C105" s="94" t="s">
        <v>104</v>
      </c>
      <c r="D105" s="94" t="s">
        <v>99</v>
      </c>
      <c r="E105" s="94" t="s">
        <v>23</v>
      </c>
      <c r="F105" s="94" t="s">
        <v>23</v>
      </c>
      <c r="G105" s="94" t="s">
        <v>105</v>
      </c>
      <c r="H105" s="94">
        <v>33.97</v>
      </c>
    </row>
    <row r="106" spans="1:8" x14ac:dyDescent="0.2">
      <c r="A106" s="95" t="s">
        <v>131</v>
      </c>
      <c r="B106" s="96" t="s">
        <v>26</v>
      </c>
      <c r="C106" s="96" t="s">
        <v>98</v>
      </c>
      <c r="D106" s="96" t="s">
        <v>99</v>
      </c>
      <c r="E106" s="96" t="s">
        <v>23</v>
      </c>
      <c r="F106" s="96" t="s">
        <v>23</v>
      </c>
      <c r="G106" s="96" t="s">
        <v>100</v>
      </c>
      <c r="H106" s="96">
        <v>17.04</v>
      </c>
    </row>
    <row r="107" spans="1:8" x14ac:dyDescent="0.2">
      <c r="A107" s="93" t="s">
        <v>131</v>
      </c>
      <c r="B107" s="94" t="s">
        <v>46</v>
      </c>
      <c r="C107" s="94" t="s">
        <v>101</v>
      </c>
      <c r="D107" s="94" t="s">
        <v>23</v>
      </c>
      <c r="E107" s="94" t="s">
        <v>23</v>
      </c>
      <c r="F107" s="94" t="s">
        <v>23</v>
      </c>
      <c r="G107" s="94" t="s">
        <v>46</v>
      </c>
      <c r="H107" s="94">
        <v>52.5</v>
      </c>
    </row>
    <row r="108" spans="1:8" x14ac:dyDescent="0.2">
      <c r="A108" s="95" t="s">
        <v>131</v>
      </c>
      <c r="B108" s="96" t="s">
        <v>32</v>
      </c>
      <c r="C108" s="96" t="s">
        <v>102</v>
      </c>
      <c r="D108" s="96" t="s">
        <v>99</v>
      </c>
      <c r="E108" s="96" t="s">
        <v>23</v>
      </c>
      <c r="F108" s="96" t="s">
        <v>23</v>
      </c>
      <c r="G108" s="96" t="s">
        <v>103</v>
      </c>
      <c r="H108" s="96">
        <v>74</v>
      </c>
    </row>
    <row r="109" spans="1:8" x14ac:dyDescent="0.2">
      <c r="A109" s="93" t="s">
        <v>131</v>
      </c>
      <c r="B109" s="94" t="s">
        <v>29</v>
      </c>
      <c r="C109" s="94" t="s">
        <v>104</v>
      </c>
      <c r="D109" s="94" t="s">
        <v>99</v>
      </c>
      <c r="E109" s="94" t="s">
        <v>23</v>
      </c>
      <c r="F109" s="94" t="s">
        <v>23</v>
      </c>
      <c r="G109" s="94" t="s">
        <v>105</v>
      </c>
      <c r="H109" s="94">
        <v>38.78</v>
      </c>
    </row>
    <row r="110" spans="1:8" x14ac:dyDescent="0.2">
      <c r="A110" s="95" t="s">
        <v>132</v>
      </c>
      <c r="B110" s="96" t="s">
        <v>26</v>
      </c>
      <c r="C110" s="96" t="s">
        <v>98</v>
      </c>
      <c r="D110" s="96" t="s">
        <v>99</v>
      </c>
      <c r="E110" s="96" t="s">
        <v>23</v>
      </c>
      <c r="F110" s="96" t="s">
        <v>23</v>
      </c>
      <c r="G110" s="96" t="s">
        <v>100</v>
      </c>
      <c r="H110" s="96">
        <v>17.149999999999999</v>
      </c>
    </row>
    <row r="111" spans="1:8" x14ac:dyDescent="0.2">
      <c r="A111" s="93" t="s">
        <v>132</v>
      </c>
      <c r="B111" s="94" t="s">
        <v>46</v>
      </c>
      <c r="C111" s="94" t="s">
        <v>101</v>
      </c>
      <c r="D111" s="94" t="s">
        <v>23</v>
      </c>
      <c r="E111" s="94" t="s">
        <v>23</v>
      </c>
      <c r="F111" s="94" t="s">
        <v>23</v>
      </c>
      <c r="G111" s="94" t="s">
        <v>46</v>
      </c>
      <c r="H111" s="94">
        <v>54.98</v>
      </c>
    </row>
    <row r="112" spans="1:8" x14ac:dyDescent="0.2">
      <c r="A112" s="95" t="s">
        <v>132</v>
      </c>
      <c r="B112" s="96" t="s">
        <v>32</v>
      </c>
      <c r="C112" s="96" t="s">
        <v>102</v>
      </c>
      <c r="D112" s="96" t="s">
        <v>99</v>
      </c>
      <c r="E112" s="96" t="s">
        <v>23</v>
      </c>
      <c r="F112" s="96" t="s">
        <v>23</v>
      </c>
      <c r="G112" s="96" t="s">
        <v>103</v>
      </c>
      <c r="H112" s="96">
        <v>79</v>
      </c>
    </row>
    <row r="113" spans="1:8" x14ac:dyDescent="0.2">
      <c r="A113" s="93" t="s">
        <v>132</v>
      </c>
      <c r="B113" s="94" t="s">
        <v>29</v>
      </c>
      <c r="C113" s="94" t="s">
        <v>104</v>
      </c>
      <c r="D113" s="94" t="s">
        <v>99</v>
      </c>
      <c r="E113" s="94" t="s">
        <v>23</v>
      </c>
      <c r="F113" s="94" t="s">
        <v>23</v>
      </c>
      <c r="G113" s="94" t="s">
        <v>105</v>
      </c>
      <c r="H113" s="94">
        <v>35.270000000000003</v>
      </c>
    </row>
    <row r="114" spans="1:8" x14ac:dyDescent="0.2">
      <c r="A114" s="95" t="s">
        <v>133</v>
      </c>
      <c r="B114" s="96" t="s">
        <v>26</v>
      </c>
      <c r="C114" s="96" t="s">
        <v>98</v>
      </c>
      <c r="D114" s="96" t="s">
        <v>99</v>
      </c>
      <c r="E114" s="96" t="s">
        <v>23</v>
      </c>
      <c r="F114" s="96" t="s">
        <v>23</v>
      </c>
      <c r="G114" s="96" t="s">
        <v>100</v>
      </c>
      <c r="H114" s="96">
        <v>17.96</v>
      </c>
    </row>
    <row r="115" spans="1:8" x14ac:dyDescent="0.2">
      <c r="A115" s="93" t="s">
        <v>133</v>
      </c>
      <c r="B115" s="94" t="s">
        <v>46</v>
      </c>
      <c r="C115" s="94" t="s">
        <v>101</v>
      </c>
      <c r="D115" s="94" t="s">
        <v>23</v>
      </c>
      <c r="E115" s="94" t="s">
        <v>23</v>
      </c>
      <c r="F115" s="94" t="s">
        <v>23</v>
      </c>
      <c r="G115" s="94" t="s">
        <v>46</v>
      </c>
      <c r="H115" s="94">
        <v>57.16</v>
      </c>
    </row>
    <row r="116" spans="1:8" x14ac:dyDescent="0.2">
      <c r="A116" s="95" t="s">
        <v>133</v>
      </c>
      <c r="B116" s="96" t="s">
        <v>32</v>
      </c>
      <c r="C116" s="96" t="s">
        <v>102</v>
      </c>
      <c r="D116" s="96" t="s">
        <v>99</v>
      </c>
      <c r="E116" s="96" t="s">
        <v>23</v>
      </c>
      <c r="F116" s="96" t="s">
        <v>23</v>
      </c>
      <c r="G116" s="96" t="s">
        <v>103</v>
      </c>
      <c r="H116" s="96">
        <v>86.17</v>
      </c>
    </row>
    <row r="117" spans="1:8" x14ac:dyDescent="0.2">
      <c r="A117" s="93" t="s">
        <v>133</v>
      </c>
      <c r="B117" s="94" t="s">
        <v>29</v>
      </c>
      <c r="C117" s="94" t="s">
        <v>104</v>
      </c>
      <c r="D117" s="94" t="s">
        <v>99</v>
      </c>
      <c r="E117" s="94" t="s">
        <v>23</v>
      </c>
      <c r="F117" s="94" t="s">
        <v>23</v>
      </c>
      <c r="G117" s="94" t="s">
        <v>105</v>
      </c>
      <c r="H117" s="94">
        <v>39.51</v>
      </c>
    </row>
    <row r="118" spans="1:8" x14ac:dyDescent="0.2">
      <c r="A118" s="95" t="s">
        <v>134</v>
      </c>
      <c r="B118" s="96" t="s">
        <v>26</v>
      </c>
      <c r="C118" s="96" t="s">
        <v>98</v>
      </c>
      <c r="D118" s="96" t="s">
        <v>99</v>
      </c>
      <c r="E118" s="96" t="s">
        <v>23</v>
      </c>
      <c r="F118" s="96" t="s">
        <v>23</v>
      </c>
      <c r="G118" s="96" t="s">
        <v>100</v>
      </c>
      <c r="H118" s="96">
        <v>17.760000000000002</v>
      </c>
    </row>
    <row r="119" spans="1:8" x14ac:dyDescent="0.2">
      <c r="A119" s="93" t="s">
        <v>134</v>
      </c>
      <c r="B119" s="94" t="s">
        <v>46</v>
      </c>
      <c r="C119" s="94" t="s">
        <v>101</v>
      </c>
      <c r="D119" s="94" t="s">
        <v>23</v>
      </c>
      <c r="E119" s="94" t="s">
        <v>23</v>
      </c>
      <c r="F119" s="94" t="s">
        <v>23</v>
      </c>
      <c r="G119" s="94" t="s">
        <v>46</v>
      </c>
      <c r="H119" s="94">
        <v>52.49</v>
      </c>
    </row>
    <row r="120" spans="1:8" x14ac:dyDescent="0.2">
      <c r="A120" s="95" t="s">
        <v>134</v>
      </c>
      <c r="B120" s="96" t="s">
        <v>32</v>
      </c>
      <c r="C120" s="96" t="s">
        <v>102</v>
      </c>
      <c r="D120" s="96" t="s">
        <v>99</v>
      </c>
      <c r="E120" s="96" t="s">
        <v>23</v>
      </c>
      <c r="F120" s="96" t="s">
        <v>23</v>
      </c>
      <c r="G120" s="96" t="s">
        <v>103</v>
      </c>
      <c r="H120" s="96">
        <v>70.040000000000006</v>
      </c>
    </row>
    <row r="121" spans="1:8" x14ac:dyDescent="0.2">
      <c r="A121" s="93" t="s">
        <v>134</v>
      </c>
      <c r="B121" s="94" t="s">
        <v>29</v>
      </c>
      <c r="C121" s="94" t="s">
        <v>104</v>
      </c>
      <c r="D121" s="94" t="s">
        <v>99</v>
      </c>
      <c r="E121" s="94" t="s">
        <v>23</v>
      </c>
      <c r="F121" s="94" t="s">
        <v>23</v>
      </c>
      <c r="G121" s="94" t="s">
        <v>105</v>
      </c>
      <c r="H121" s="94">
        <v>36.21</v>
      </c>
    </row>
    <row r="122" spans="1:8" x14ac:dyDescent="0.2">
      <c r="A122" s="95" t="s">
        <v>135</v>
      </c>
      <c r="B122" s="96" t="s">
        <v>26</v>
      </c>
      <c r="C122" s="96" t="s">
        <v>98</v>
      </c>
      <c r="D122" s="96" t="s">
        <v>99</v>
      </c>
      <c r="E122" s="96" t="s">
        <v>23</v>
      </c>
      <c r="F122" s="96" t="s">
        <v>23</v>
      </c>
      <c r="G122" s="96" t="s">
        <v>100</v>
      </c>
      <c r="H122" s="96">
        <v>18</v>
      </c>
    </row>
    <row r="123" spans="1:8" x14ac:dyDescent="0.2">
      <c r="A123" s="93" t="s">
        <v>135</v>
      </c>
      <c r="B123" s="94" t="s">
        <v>46</v>
      </c>
      <c r="C123" s="94" t="s">
        <v>101</v>
      </c>
      <c r="D123" s="94" t="s">
        <v>23</v>
      </c>
      <c r="E123" s="94" t="s">
        <v>23</v>
      </c>
      <c r="F123" s="94" t="s">
        <v>23</v>
      </c>
      <c r="G123" s="94" t="s">
        <v>46</v>
      </c>
      <c r="H123" s="94">
        <v>55</v>
      </c>
    </row>
    <row r="124" spans="1:8" x14ac:dyDescent="0.2">
      <c r="A124" s="95" t="s">
        <v>135</v>
      </c>
      <c r="B124" s="96" t="s">
        <v>32</v>
      </c>
      <c r="C124" s="96" t="s">
        <v>102</v>
      </c>
      <c r="D124" s="96" t="s">
        <v>99</v>
      </c>
      <c r="E124" s="96" t="s">
        <v>23</v>
      </c>
      <c r="F124" s="96" t="s">
        <v>23</v>
      </c>
      <c r="G124" s="96" t="s">
        <v>103</v>
      </c>
      <c r="H124" s="96">
        <v>77.180000000000007</v>
      </c>
    </row>
    <row r="125" spans="1:8" x14ac:dyDescent="0.2">
      <c r="A125" s="93" t="s">
        <v>135</v>
      </c>
      <c r="B125" s="94" t="s">
        <v>29</v>
      </c>
      <c r="C125" s="94" t="s">
        <v>104</v>
      </c>
      <c r="D125" s="94" t="s">
        <v>99</v>
      </c>
      <c r="E125" s="94" t="s">
        <v>23</v>
      </c>
      <c r="F125" s="94" t="s">
        <v>23</v>
      </c>
      <c r="G125" s="94" t="s">
        <v>105</v>
      </c>
      <c r="H125" s="94">
        <v>36.96</v>
      </c>
    </row>
    <row r="126" spans="1:8" x14ac:dyDescent="0.2">
      <c r="A126" s="95" t="s">
        <v>136</v>
      </c>
      <c r="B126" s="96" t="s">
        <v>26</v>
      </c>
      <c r="C126" s="96" t="s">
        <v>98</v>
      </c>
      <c r="D126" s="96" t="s">
        <v>99</v>
      </c>
      <c r="E126" s="96" t="s">
        <v>23</v>
      </c>
      <c r="F126" s="96" t="s">
        <v>23</v>
      </c>
      <c r="G126" s="96" t="s">
        <v>100</v>
      </c>
      <c r="H126" s="96">
        <v>17.36</v>
      </c>
    </row>
    <row r="127" spans="1:8" x14ac:dyDescent="0.2">
      <c r="A127" s="93" t="s">
        <v>136</v>
      </c>
      <c r="B127" s="94" t="s">
        <v>46</v>
      </c>
      <c r="C127" s="94" t="s">
        <v>101</v>
      </c>
      <c r="D127" s="94" t="s">
        <v>23</v>
      </c>
      <c r="E127" s="94" t="s">
        <v>23</v>
      </c>
      <c r="F127" s="94" t="s">
        <v>23</v>
      </c>
      <c r="G127" s="94" t="s">
        <v>46</v>
      </c>
      <c r="H127" s="94">
        <v>51.1</v>
      </c>
    </row>
    <row r="128" spans="1:8" x14ac:dyDescent="0.2">
      <c r="A128" s="95" t="s">
        <v>136</v>
      </c>
      <c r="B128" s="96" t="s">
        <v>32</v>
      </c>
      <c r="C128" s="96" t="s">
        <v>102</v>
      </c>
      <c r="D128" s="96" t="s">
        <v>99</v>
      </c>
      <c r="E128" s="96" t="s">
        <v>23</v>
      </c>
      <c r="F128" s="96" t="s">
        <v>23</v>
      </c>
      <c r="G128" s="96" t="s">
        <v>103</v>
      </c>
      <c r="H128" s="96">
        <v>79</v>
      </c>
    </row>
    <row r="129" spans="1:8" x14ac:dyDescent="0.2">
      <c r="A129" s="93" t="s">
        <v>136</v>
      </c>
      <c r="B129" s="94" t="s">
        <v>29</v>
      </c>
      <c r="C129" s="94" t="s">
        <v>104</v>
      </c>
      <c r="D129" s="94" t="s">
        <v>99</v>
      </c>
      <c r="E129" s="94" t="s">
        <v>23</v>
      </c>
      <c r="F129" s="94" t="s">
        <v>23</v>
      </c>
      <c r="G129" s="94" t="s">
        <v>105</v>
      </c>
      <c r="H129" s="94">
        <v>35.31</v>
      </c>
    </row>
    <row r="130" spans="1:8" x14ac:dyDescent="0.2">
      <c r="A130" s="95" t="s">
        <v>137</v>
      </c>
      <c r="B130" s="96" t="s">
        <v>26</v>
      </c>
      <c r="C130" s="96" t="s">
        <v>98</v>
      </c>
      <c r="D130" s="96" t="s">
        <v>99</v>
      </c>
      <c r="E130" s="96" t="s">
        <v>23</v>
      </c>
      <c r="F130" s="96" t="s">
        <v>23</v>
      </c>
      <c r="G130" s="96" t="s">
        <v>100</v>
      </c>
      <c r="H130" s="96">
        <v>17</v>
      </c>
    </row>
    <row r="131" spans="1:8" x14ac:dyDescent="0.2">
      <c r="A131" s="93" t="s">
        <v>137</v>
      </c>
      <c r="B131" s="94" t="s">
        <v>46</v>
      </c>
      <c r="C131" s="94" t="s">
        <v>101</v>
      </c>
      <c r="D131" s="94" t="s">
        <v>23</v>
      </c>
      <c r="E131" s="94" t="s">
        <v>23</v>
      </c>
      <c r="F131" s="94" t="s">
        <v>23</v>
      </c>
      <c r="G131" s="94" t="s">
        <v>46</v>
      </c>
      <c r="H131" s="94">
        <v>51</v>
      </c>
    </row>
    <row r="132" spans="1:8" x14ac:dyDescent="0.2">
      <c r="A132" s="95" t="s">
        <v>137</v>
      </c>
      <c r="B132" s="96" t="s">
        <v>32</v>
      </c>
      <c r="C132" s="96" t="s">
        <v>102</v>
      </c>
      <c r="D132" s="96" t="s">
        <v>99</v>
      </c>
      <c r="E132" s="96" t="s">
        <v>23</v>
      </c>
      <c r="F132" s="96" t="s">
        <v>23</v>
      </c>
      <c r="G132" s="96" t="s">
        <v>103</v>
      </c>
      <c r="H132" s="96">
        <v>78</v>
      </c>
    </row>
    <row r="133" spans="1:8" x14ac:dyDescent="0.2">
      <c r="A133" s="93" t="s">
        <v>137</v>
      </c>
      <c r="B133" s="94" t="s">
        <v>29</v>
      </c>
      <c r="C133" s="94" t="s">
        <v>104</v>
      </c>
      <c r="D133" s="94" t="s">
        <v>99</v>
      </c>
      <c r="E133" s="94" t="s">
        <v>23</v>
      </c>
      <c r="F133" s="94" t="s">
        <v>23</v>
      </c>
      <c r="G133" s="94" t="s">
        <v>105</v>
      </c>
      <c r="H133" s="94">
        <v>36</v>
      </c>
    </row>
    <row r="134" spans="1:8" x14ac:dyDescent="0.2">
      <c r="A134" s="95" t="s">
        <v>138</v>
      </c>
      <c r="B134" s="96" t="s">
        <v>26</v>
      </c>
      <c r="C134" s="96" t="s">
        <v>98</v>
      </c>
      <c r="D134" s="96" t="s">
        <v>99</v>
      </c>
      <c r="E134" s="96" t="s">
        <v>23</v>
      </c>
      <c r="F134" s="96" t="s">
        <v>23</v>
      </c>
      <c r="G134" s="96" t="s">
        <v>100</v>
      </c>
      <c r="H134" s="96">
        <v>17.510000000000002</v>
      </c>
    </row>
    <row r="135" spans="1:8" x14ac:dyDescent="0.2">
      <c r="A135" s="93" t="s">
        <v>138</v>
      </c>
      <c r="B135" s="94" t="s">
        <v>46</v>
      </c>
      <c r="C135" s="94" t="s">
        <v>101</v>
      </c>
      <c r="D135" s="94" t="s">
        <v>23</v>
      </c>
      <c r="E135" s="94" t="s">
        <v>23</v>
      </c>
      <c r="F135" s="94" t="s">
        <v>23</v>
      </c>
      <c r="G135" s="94" t="s">
        <v>46</v>
      </c>
      <c r="H135" s="94">
        <v>53.77</v>
      </c>
    </row>
    <row r="136" spans="1:8" x14ac:dyDescent="0.2">
      <c r="A136" s="95" t="s">
        <v>138</v>
      </c>
      <c r="B136" s="96" t="s">
        <v>32</v>
      </c>
      <c r="C136" s="96" t="s">
        <v>102</v>
      </c>
      <c r="D136" s="96" t="s">
        <v>99</v>
      </c>
      <c r="E136" s="96" t="s">
        <v>23</v>
      </c>
      <c r="F136" s="96" t="s">
        <v>23</v>
      </c>
      <c r="G136" s="96" t="s">
        <v>103</v>
      </c>
      <c r="H136" s="96">
        <v>79.8</v>
      </c>
    </row>
    <row r="137" spans="1:8" x14ac:dyDescent="0.2">
      <c r="A137" s="93" t="s">
        <v>138</v>
      </c>
      <c r="B137" s="94" t="s">
        <v>29</v>
      </c>
      <c r="C137" s="94" t="s">
        <v>104</v>
      </c>
      <c r="D137" s="94" t="s">
        <v>99</v>
      </c>
      <c r="E137" s="94" t="s">
        <v>23</v>
      </c>
      <c r="F137" s="94" t="s">
        <v>23</v>
      </c>
      <c r="G137" s="94" t="s">
        <v>105</v>
      </c>
      <c r="H137" s="94">
        <v>38</v>
      </c>
    </row>
    <row r="138" spans="1:8" x14ac:dyDescent="0.2">
      <c r="A138" s="95" t="s">
        <v>139</v>
      </c>
      <c r="B138" s="96" t="s">
        <v>26</v>
      </c>
      <c r="C138" s="96" t="s">
        <v>98</v>
      </c>
      <c r="D138" s="96" t="s">
        <v>99</v>
      </c>
      <c r="E138" s="96" t="s">
        <v>23</v>
      </c>
      <c r="F138" s="96" t="s">
        <v>23</v>
      </c>
      <c r="G138" s="96" t="s">
        <v>100</v>
      </c>
      <c r="H138" s="96">
        <v>17.04</v>
      </c>
    </row>
    <row r="139" spans="1:8" x14ac:dyDescent="0.2">
      <c r="A139" s="93" t="s">
        <v>139</v>
      </c>
      <c r="B139" s="94" t="s">
        <v>46</v>
      </c>
      <c r="C139" s="94" t="s">
        <v>101</v>
      </c>
      <c r="D139" s="94" t="s">
        <v>23</v>
      </c>
      <c r="E139" s="94" t="s">
        <v>23</v>
      </c>
      <c r="F139" s="94" t="s">
        <v>23</v>
      </c>
      <c r="G139" s="94" t="s">
        <v>46</v>
      </c>
      <c r="H139" s="94">
        <v>52.6</v>
      </c>
    </row>
    <row r="140" spans="1:8" x14ac:dyDescent="0.2">
      <c r="A140" s="95" t="s">
        <v>139</v>
      </c>
      <c r="B140" s="96" t="s">
        <v>32</v>
      </c>
      <c r="C140" s="96" t="s">
        <v>102</v>
      </c>
      <c r="D140" s="96" t="s">
        <v>99</v>
      </c>
      <c r="E140" s="96" t="s">
        <v>23</v>
      </c>
      <c r="F140" s="96" t="s">
        <v>23</v>
      </c>
      <c r="G140" s="96" t="s">
        <v>103</v>
      </c>
      <c r="H140" s="96">
        <v>74</v>
      </c>
    </row>
    <row r="141" spans="1:8" x14ac:dyDescent="0.2">
      <c r="A141" s="93" t="s">
        <v>139</v>
      </c>
      <c r="B141" s="94" t="s">
        <v>29</v>
      </c>
      <c r="C141" s="94" t="s">
        <v>104</v>
      </c>
      <c r="D141" s="94" t="s">
        <v>99</v>
      </c>
      <c r="E141" s="94" t="s">
        <v>23</v>
      </c>
      <c r="F141" s="94" t="s">
        <v>23</v>
      </c>
      <c r="G141" s="94" t="s">
        <v>105</v>
      </c>
      <c r="H141" s="94">
        <v>38.78</v>
      </c>
    </row>
    <row r="142" spans="1:8" x14ac:dyDescent="0.2">
      <c r="A142" s="95" t="s">
        <v>140</v>
      </c>
      <c r="B142" s="96" t="s">
        <v>26</v>
      </c>
      <c r="C142" s="96" t="s">
        <v>98</v>
      </c>
      <c r="D142" s="96" t="s">
        <v>99</v>
      </c>
      <c r="E142" s="96" t="s">
        <v>23</v>
      </c>
      <c r="F142" s="96" t="s">
        <v>23</v>
      </c>
      <c r="G142" s="96" t="s">
        <v>100</v>
      </c>
      <c r="H142" s="96">
        <v>17.41</v>
      </c>
    </row>
    <row r="143" spans="1:8" x14ac:dyDescent="0.2">
      <c r="A143" s="93" t="s">
        <v>140</v>
      </c>
      <c r="B143" s="94" t="s">
        <v>46</v>
      </c>
      <c r="C143" s="94" t="s">
        <v>101</v>
      </c>
      <c r="D143" s="94" t="s">
        <v>23</v>
      </c>
      <c r="E143" s="94" t="s">
        <v>23</v>
      </c>
      <c r="F143" s="94" t="s">
        <v>23</v>
      </c>
      <c r="G143" s="94" t="s">
        <v>46</v>
      </c>
      <c r="H143" s="94">
        <v>54.5</v>
      </c>
    </row>
    <row r="144" spans="1:8" x14ac:dyDescent="0.2">
      <c r="A144" s="95" t="s">
        <v>140</v>
      </c>
      <c r="B144" s="96" t="s">
        <v>32</v>
      </c>
      <c r="C144" s="96" t="s">
        <v>102</v>
      </c>
      <c r="D144" s="96" t="s">
        <v>99</v>
      </c>
      <c r="E144" s="96" t="s">
        <v>23</v>
      </c>
      <c r="F144" s="96" t="s">
        <v>23</v>
      </c>
      <c r="G144" s="96" t="s">
        <v>103</v>
      </c>
      <c r="H144" s="96">
        <v>79.3</v>
      </c>
    </row>
    <row r="145" spans="1:8" x14ac:dyDescent="0.2">
      <c r="A145" s="93" t="s">
        <v>140</v>
      </c>
      <c r="B145" s="94" t="s">
        <v>29</v>
      </c>
      <c r="C145" s="94" t="s">
        <v>104</v>
      </c>
      <c r="D145" s="94" t="s">
        <v>99</v>
      </c>
      <c r="E145" s="94" t="s">
        <v>23</v>
      </c>
      <c r="F145" s="94" t="s">
        <v>23</v>
      </c>
      <c r="G145" s="94" t="s">
        <v>105</v>
      </c>
      <c r="H145" s="94">
        <v>36.5</v>
      </c>
    </row>
    <row r="146" spans="1:8" x14ac:dyDescent="0.2">
      <c r="A146" s="95" t="s">
        <v>141</v>
      </c>
      <c r="B146" s="96" t="s">
        <v>26</v>
      </c>
      <c r="C146" s="96" t="s">
        <v>98</v>
      </c>
      <c r="D146" s="96" t="s">
        <v>99</v>
      </c>
      <c r="E146" s="96" t="s">
        <v>23</v>
      </c>
      <c r="F146" s="96" t="s">
        <v>23</v>
      </c>
      <c r="G146" s="96" t="s">
        <v>100</v>
      </c>
      <c r="H146" s="96">
        <v>16.98</v>
      </c>
    </row>
    <row r="147" spans="1:8" x14ac:dyDescent="0.2">
      <c r="A147" s="93" t="s">
        <v>141</v>
      </c>
      <c r="B147" s="94" t="s">
        <v>46</v>
      </c>
      <c r="C147" s="94" t="s">
        <v>101</v>
      </c>
      <c r="D147" s="94" t="s">
        <v>23</v>
      </c>
      <c r="E147" s="94" t="s">
        <v>23</v>
      </c>
      <c r="F147" s="94" t="s">
        <v>23</v>
      </c>
      <c r="G147" s="94" t="s">
        <v>46</v>
      </c>
      <c r="H147" s="94">
        <v>54</v>
      </c>
    </row>
    <row r="148" spans="1:8" x14ac:dyDescent="0.2">
      <c r="A148" s="95" t="s">
        <v>141</v>
      </c>
      <c r="B148" s="96" t="s">
        <v>32</v>
      </c>
      <c r="C148" s="96" t="s">
        <v>102</v>
      </c>
      <c r="D148" s="96" t="s">
        <v>99</v>
      </c>
      <c r="E148" s="96" t="s">
        <v>23</v>
      </c>
      <c r="F148" s="96" t="s">
        <v>23</v>
      </c>
      <c r="G148" s="96" t="s">
        <v>103</v>
      </c>
      <c r="H148" s="96">
        <v>77.09</v>
      </c>
    </row>
    <row r="149" spans="1:8" x14ac:dyDescent="0.2">
      <c r="A149" s="93" t="s">
        <v>141</v>
      </c>
      <c r="B149" s="94" t="s">
        <v>29</v>
      </c>
      <c r="C149" s="94" t="s">
        <v>104</v>
      </c>
      <c r="D149" s="94" t="s">
        <v>99</v>
      </c>
      <c r="E149" s="94" t="s">
        <v>23</v>
      </c>
      <c r="F149" s="94" t="s">
        <v>23</v>
      </c>
      <c r="G149" s="94" t="s">
        <v>105</v>
      </c>
      <c r="H149" s="94">
        <v>37.39</v>
      </c>
    </row>
    <row r="150" spans="1:8" x14ac:dyDescent="0.2">
      <c r="A150" s="95" t="s">
        <v>142</v>
      </c>
      <c r="B150" s="96" t="s">
        <v>26</v>
      </c>
      <c r="C150" s="96" t="s">
        <v>98</v>
      </c>
      <c r="D150" s="96" t="s">
        <v>99</v>
      </c>
      <c r="E150" s="96" t="s">
        <v>23</v>
      </c>
      <c r="F150" s="96" t="s">
        <v>23</v>
      </c>
      <c r="G150" s="96" t="s">
        <v>100</v>
      </c>
      <c r="H150" s="96">
        <v>17.16</v>
      </c>
    </row>
    <row r="151" spans="1:8" x14ac:dyDescent="0.2">
      <c r="A151" s="93" t="s">
        <v>142</v>
      </c>
      <c r="B151" s="94" t="s">
        <v>46</v>
      </c>
      <c r="C151" s="94" t="s">
        <v>101</v>
      </c>
      <c r="D151" s="94" t="s">
        <v>23</v>
      </c>
      <c r="E151" s="94" t="s">
        <v>23</v>
      </c>
      <c r="F151" s="94" t="s">
        <v>23</v>
      </c>
      <c r="G151" s="94" t="s">
        <v>46</v>
      </c>
      <c r="H151" s="94">
        <v>51.31</v>
      </c>
    </row>
    <row r="152" spans="1:8" x14ac:dyDescent="0.2">
      <c r="A152" s="95" t="s">
        <v>142</v>
      </c>
      <c r="B152" s="96" t="s">
        <v>32</v>
      </c>
      <c r="C152" s="96" t="s">
        <v>102</v>
      </c>
      <c r="D152" s="96" t="s">
        <v>99</v>
      </c>
      <c r="E152" s="96" t="s">
        <v>23</v>
      </c>
      <c r="F152" s="96" t="s">
        <v>23</v>
      </c>
      <c r="G152" s="96" t="s">
        <v>103</v>
      </c>
      <c r="H152" s="96">
        <v>72.45</v>
      </c>
    </row>
    <row r="153" spans="1:8" x14ac:dyDescent="0.2">
      <c r="A153" s="93" t="s">
        <v>142</v>
      </c>
      <c r="B153" s="94" t="s">
        <v>29</v>
      </c>
      <c r="C153" s="94" t="s">
        <v>104</v>
      </c>
      <c r="D153" s="94" t="s">
        <v>99</v>
      </c>
      <c r="E153" s="94" t="s">
        <v>23</v>
      </c>
      <c r="F153" s="94" t="s">
        <v>23</v>
      </c>
      <c r="G153" s="94" t="s">
        <v>105</v>
      </c>
      <c r="H153" s="94">
        <v>36.229999999999997</v>
      </c>
    </row>
    <row r="154" spans="1:8" x14ac:dyDescent="0.2">
      <c r="A154" s="95" t="s">
        <v>143</v>
      </c>
      <c r="B154" s="96" t="s">
        <v>26</v>
      </c>
      <c r="C154" s="96" t="s">
        <v>98</v>
      </c>
      <c r="D154" s="96" t="s">
        <v>99</v>
      </c>
      <c r="E154" s="96" t="s">
        <v>23</v>
      </c>
      <c r="F154" s="96" t="s">
        <v>23</v>
      </c>
      <c r="G154" s="96" t="s">
        <v>100</v>
      </c>
      <c r="H154" s="96">
        <v>17.63</v>
      </c>
    </row>
    <row r="155" spans="1:8" x14ac:dyDescent="0.2">
      <c r="A155" s="93" t="s">
        <v>143</v>
      </c>
      <c r="B155" s="94" t="s">
        <v>46</v>
      </c>
      <c r="C155" s="94" t="s">
        <v>101</v>
      </c>
      <c r="D155" s="94" t="s">
        <v>23</v>
      </c>
      <c r="E155" s="94" t="s">
        <v>23</v>
      </c>
      <c r="F155" s="94" t="s">
        <v>23</v>
      </c>
      <c r="G155" s="94" t="s">
        <v>46</v>
      </c>
      <c r="H155" s="94">
        <v>54.19</v>
      </c>
    </row>
    <row r="156" spans="1:8" x14ac:dyDescent="0.2">
      <c r="A156" s="95" t="s">
        <v>143</v>
      </c>
      <c r="B156" s="96" t="s">
        <v>32</v>
      </c>
      <c r="C156" s="96" t="s">
        <v>102</v>
      </c>
      <c r="D156" s="96" t="s">
        <v>99</v>
      </c>
      <c r="E156" s="96" t="s">
        <v>23</v>
      </c>
      <c r="F156" s="96" t="s">
        <v>23</v>
      </c>
      <c r="G156" s="96" t="s">
        <v>103</v>
      </c>
      <c r="H156" s="96">
        <v>76.48</v>
      </c>
    </row>
    <row r="157" spans="1:8" x14ac:dyDescent="0.2">
      <c r="A157" s="93" t="s">
        <v>143</v>
      </c>
      <c r="B157" s="94" t="s">
        <v>29</v>
      </c>
      <c r="C157" s="94" t="s">
        <v>104</v>
      </c>
      <c r="D157" s="94" t="s">
        <v>99</v>
      </c>
      <c r="E157" s="94" t="s">
        <v>23</v>
      </c>
      <c r="F157" s="94" t="s">
        <v>23</v>
      </c>
      <c r="G157" s="94" t="s">
        <v>105</v>
      </c>
      <c r="H157" s="94">
        <v>36.5</v>
      </c>
    </row>
    <row r="158" spans="1:8" x14ac:dyDescent="0.2">
      <c r="A158" s="95" t="s">
        <v>144</v>
      </c>
      <c r="B158" s="96" t="s">
        <v>26</v>
      </c>
      <c r="C158" s="96" t="s">
        <v>98</v>
      </c>
      <c r="D158" s="96" t="s">
        <v>99</v>
      </c>
      <c r="E158" s="96" t="s">
        <v>23</v>
      </c>
      <c r="F158" s="96" t="s">
        <v>23</v>
      </c>
      <c r="G158" s="96" t="s">
        <v>100</v>
      </c>
      <c r="H158" s="96">
        <v>17.55</v>
      </c>
    </row>
    <row r="159" spans="1:8" x14ac:dyDescent="0.2">
      <c r="A159" s="93" t="s">
        <v>144</v>
      </c>
      <c r="B159" s="94" t="s">
        <v>46</v>
      </c>
      <c r="C159" s="94" t="s">
        <v>101</v>
      </c>
      <c r="D159" s="94" t="s">
        <v>23</v>
      </c>
      <c r="E159" s="94" t="s">
        <v>23</v>
      </c>
      <c r="F159" s="94" t="s">
        <v>23</v>
      </c>
      <c r="G159" s="94" t="s">
        <v>46</v>
      </c>
      <c r="H159" s="94">
        <v>53.98</v>
      </c>
    </row>
    <row r="160" spans="1:8" x14ac:dyDescent="0.2">
      <c r="A160" s="95" t="s">
        <v>144</v>
      </c>
      <c r="B160" s="96" t="s">
        <v>32</v>
      </c>
      <c r="C160" s="96" t="s">
        <v>102</v>
      </c>
      <c r="D160" s="96" t="s">
        <v>99</v>
      </c>
      <c r="E160" s="96" t="s">
        <v>23</v>
      </c>
      <c r="F160" s="96" t="s">
        <v>23</v>
      </c>
      <c r="G160" s="96" t="s">
        <v>103</v>
      </c>
      <c r="H160" s="96">
        <v>77.180000000000007</v>
      </c>
    </row>
    <row r="161" spans="1:8" x14ac:dyDescent="0.2">
      <c r="A161" s="93" t="s">
        <v>144</v>
      </c>
      <c r="B161" s="94" t="s">
        <v>29</v>
      </c>
      <c r="C161" s="94" t="s">
        <v>104</v>
      </c>
      <c r="D161" s="94" t="s">
        <v>99</v>
      </c>
      <c r="E161" s="94" t="s">
        <v>23</v>
      </c>
      <c r="F161" s="94" t="s">
        <v>23</v>
      </c>
      <c r="G161" s="94" t="s">
        <v>105</v>
      </c>
      <c r="H161" s="94">
        <v>38</v>
      </c>
    </row>
    <row r="162" spans="1:8" x14ac:dyDescent="0.2">
      <c r="A162" s="95" t="s">
        <v>145</v>
      </c>
      <c r="B162" s="96" t="s">
        <v>26</v>
      </c>
      <c r="C162" s="96" t="s">
        <v>98</v>
      </c>
      <c r="D162" s="96" t="s">
        <v>99</v>
      </c>
      <c r="E162" s="96" t="s">
        <v>23</v>
      </c>
      <c r="F162" s="96" t="s">
        <v>23</v>
      </c>
      <c r="G162" s="96" t="s">
        <v>100</v>
      </c>
      <c r="H162" s="96">
        <v>17.18</v>
      </c>
    </row>
    <row r="163" spans="1:8" x14ac:dyDescent="0.2">
      <c r="A163" s="93" t="s">
        <v>145</v>
      </c>
      <c r="B163" s="94" t="s">
        <v>46</v>
      </c>
      <c r="C163" s="94" t="s">
        <v>101</v>
      </c>
      <c r="D163" s="94" t="s">
        <v>23</v>
      </c>
      <c r="E163" s="94" t="s">
        <v>23</v>
      </c>
      <c r="F163" s="94" t="s">
        <v>23</v>
      </c>
      <c r="G163" s="94" t="s">
        <v>46</v>
      </c>
      <c r="H163" s="94">
        <v>51.53</v>
      </c>
    </row>
    <row r="164" spans="1:8" x14ac:dyDescent="0.2">
      <c r="A164" s="95" t="s">
        <v>145</v>
      </c>
      <c r="B164" s="96" t="s">
        <v>32</v>
      </c>
      <c r="C164" s="96" t="s">
        <v>102</v>
      </c>
      <c r="D164" s="96" t="s">
        <v>99</v>
      </c>
      <c r="E164" s="96" t="s">
        <v>23</v>
      </c>
      <c r="F164" s="96" t="s">
        <v>23</v>
      </c>
      <c r="G164" s="96" t="s">
        <v>103</v>
      </c>
      <c r="H164" s="96">
        <v>74.92</v>
      </c>
    </row>
    <row r="165" spans="1:8" x14ac:dyDescent="0.2">
      <c r="A165" s="93" t="s">
        <v>145</v>
      </c>
      <c r="B165" s="94" t="s">
        <v>29</v>
      </c>
      <c r="C165" s="94" t="s">
        <v>104</v>
      </c>
      <c r="D165" s="94" t="s">
        <v>99</v>
      </c>
      <c r="E165" s="94" t="s">
        <v>23</v>
      </c>
      <c r="F165" s="94" t="s">
        <v>23</v>
      </c>
      <c r="G165" s="94" t="s">
        <v>105</v>
      </c>
      <c r="H165" s="94">
        <v>35.29</v>
      </c>
    </row>
    <row r="166" spans="1:8" x14ac:dyDescent="0.2">
      <c r="A166" s="95" t="s">
        <v>146</v>
      </c>
      <c r="B166" s="96" t="s">
        <v>26</v>
      </c>
      <c r="C166" s="96" t="s">
        <v>98</v>
      </c>
      <c r="D166" s="96" t="s">
        <v>99</v>
      </c>
      <c r="E166" s="96" t="s">
        <v>23</v>
      </c>
      <c r="F166" s="96" t="s">
        <v>23</v>
      </c>
      <c r="G166" s="96" t="s">
        <v>100</v>
      </c>
      <c r="H166" s="96">
        <v>16.79</v>
      </c>
    </row>
    <row r="167" spans="1:8" x14ac:dyDescent="0.2">
      <c r="A167" s="93" t="s">
        <v>146</v>
      </c>
      <c r="B167" s="94" t="s">
        <v>46</v>
      </c>
      <c r="C167" s="94" t="s">
        <v>101</v>
      </c>
      <c r="D167" s="94" t="s">
        <v>23</v>
      </c>
      <c r="E167" s="94" t="s">
        <v>23</v>
      </c>
      <c r="F167" s="94" t="s">
        <v>23</v>
      </c>
      <c r="G167" s="94" t="s">
        <v>46</v>
      </c>
      <c r="H167" s="94">
        <v>51.88</v>
      </c>
    </row>
    <row r="168" spans="1:8" x14ac:dyDescent="0.2">
      <c r="A168" s="95" t="s">
        <v>146</v>
      </c>
      <c r="B168" s="96" t="s">
        <v>32</v>
      </c>
      <c r="C168" s="96" t="s">
        <v>102</v>
      </c>
      <c r="D168" s="96" t="s">
        <v>99</v>
      </c>
      <c r="E168" s="96" t="s">
        <v>23</v>
      </c>
      <c r="F168" s="96" t="s">
        <v>23</v>
      </c>
      <c r="G168" s="96" t="s">
        <v>103</v>
      </c>
      <c r="H168" s="96">
        <v>79.2</v>
      </c>
    </row>
    <row r="169" spans="1:8" x14ac:dyDescent="0.2">
      <c r="A169" s="93" t="s">
        <v>146</v>
      </c>
      <c r="B169" s="94" t="s">
        <v>29</v>
      </c>
      <c r="C169" s="94" t="s">
        <v>104</v>
      </c>
      <c r="D169" s="94" t="s">
        <v>99</v>
      </c>
      <c r="E169" s="94" t="s">
        <v>23</v>
      </c>
      <c r="F169" s="94" t="s">
        <v>23</v>
      </c>
      <c r="G169" s="94" t="s">
        <v>105</v>
      </c>
      <c r="H169" s="94">
        <v>35.799999999999997</v>
      </c>
    </row>
    <row r="170" spans="1:8" x14ac:dyDescent="0.2">
      <c r="A170" s="95" t="s">
        <v>147</v>
      </c>
      <c r="B170" s="96" t="s">
        <v>26</v>
      </c>
      <c r="C170" s="96" t="s">
        <v>98</v>
      </c>
      <c r="D170" s="96" t="s">
        <v>99</v>
      </c>
      <c r="E170" s="96" t="s">
        <v>23</v>
      </c>
      <c r="F170" s="96" t="s">
        <v>23</v>
      </c>
      <c r="G170" s="96" t="s">
        <v>100</v>
      </c>
      <c r="H170" s="96">
        <v>17.52</v>
      </c>
    </row>
    <row r="171" spans="1:8" x14ac:dyDescent="0.2">
      <c r="A171" s="93" t="s">
        <v>147</v>
      </c>
      <c r="B171" s="94" t="s">
        <v>46</v>
      </c>
      <c r="C171" s="94" t="s">
        <v>101</v>
      </c>
      <c r="D171" s="94" t="s">
        <v>23</v>
      </c>
      <c r="E171" s="94" t="s">
        <v>23</v>
      </c>
      <c r="F171" s="94" t="s">
        <v>23</v>
      </c>
      <c r="G171" s="94" t="s">
        <v>46</v>
      </c>
      <c r="H171" s="94">
        <v>53.98</v>
      </c>
    </row>
    <row r="172" spans="1:8" x14ac:dyDescent="0.2">
      <c r="A172" s="95" t="s">
        <v>147</v>
      </c>
      <c r="B172" s="96" t="s">
        <v>32</v>
      </c>
      <c r="C172" s="96" t="s">
        <v>102</v>
      </c>
      <c r="D172" s="96" t="s">
        <v>99</v>
      </c>
      <c r="E172" s="96" t="s">
        <v>23</v>
      </c>
      <c r="F172" s="96" t="s">
        <v>23</v>
      </c>
      <c r="G172" s="96" t="s">
        <v>103</v>
      </c>
      <c r="H172" s="96">
        <v>78.489999999999995</v>
      </c>
    </row>
    <row r="173" spans="1:8" x14ac:dyDescent="0.2">
      <c r="A173" s="93" t="s">
        <v>147</v>
      </c>
      <c r="B173" s="94" t="s">
        <v>29</v>
      </c>
      <c r="C173" s="94" t="s">
        <v>104</v>
      </c>
      <c r="D173" s="94" t="s">
        <v>99</v>
      </c>
      <c r="E173" s="94" t="s">
        <v>23</v>
      </c>
      <c r="F173" s="94" t="s">
        <v>23</v>
      </c>
      <c r="G173" s="94" t="s">
        <v>105</v>
      </c>
      <c r="H173" s="94">
        <v>38.76</v>
      </c>
    </row>
    <row r="174" spans="1:8" x14ac:dyDescent="0.2">
      <c r="A174" s="95" t="s">
        <v>148</v>
      </c>
      <c r="B174" s="96" t="s">
        <v>26</v>
      </c>
      <c r="C174" s="96" t="s">
        <v>98</v>
      </c>
      <c r="D174" s="96" t="s">
        <v>99</v>
      </c>
      <c r="E174" s="96" t="s">
        <v>23</v>
      </c>
      <c r="F174" s="96" t="s">
        <v>23</v>
      </c>
      <c r="G174" s="96" t="s">
        <v>100</v>
      </c>
      <c r="H174" s="96">
        <v>17.25</v>
      </c>
    </row>
    <row r="175" spans="1:8" x14ac:dyDescent="0.2">
      <c r="A175" s="93" t="s">
        <v>148</v>
      </c>
      <c r="B175" s="94" t="s">
        <v>46</v>
      </c>
      <c r="C175" s="94" t="s">
        <v>101</v>
      </c>
      <c r="D175" s="94" t="s">
        <v>23</v>
      </c>
      <c r="E175" s="94" t="s">
        <v>23</v>
      </c>
      <c r="F175" s="94" t="s">
        <v>23</v>
      </c>
      <c r="G175" s="94" t="s">
        <v>46</v>
      </c>
      <c r="H175" s="94">
        <v>52.2</v>
      </c>
    </row>
    <row r="176" spans="1:8" x14ac:dyDescent="0.2">
      <c r="A176" s="95" t="s">
        <v>148</v>
      </c>
      <c r="B176" s="96" t="s">
        <v>32</v>
      </c>
      <c r="C176" s="96" t="s">
        <v>102</v>
      </c>
      <c r="D176" s="96" t="s">
        <v>99</v>
      </c>
      <c r="E176" s="96" t="s">
        <v>23</v>
      </c>
      <c r="F176" s="96" t="s">
        <v>23</v>
      </c>
      <c r="G176" s="96" t="s">
        <v>103</v>
      </c>
      <c r="H176" s="96">
        <v>79.88</v>
      </c>
    </row>
    <row r="177" spans="1:8" x14ac:dyDescent="0.2">
      <c r="A177" s="93" t="s">
        <v>148</v>
      </c>
      <c r="B177" s="94" t="s">
        <v>29</v>
      </c>
      <c r="C177" s="94" t="s">
        <v>104</v>
      </c>
      <c r="D177" s="94" t="s">
        <v>99</v>
      </c>
      <c r="E177" s="94" t="s">
        <v>23</v>
      </c>
      <c r="F177" s="94" t="s">
        <v>23</v>
      </c>
      <c r="G177" s="94" t="s">
        <v>105</v>
      </c>
      <c r="H177" s="94">
        <v>35.630000000000003</v>
      </c>
    </row>
    <row r="178" spans="1:8" x14ac:dyDescent="0.2">
      <c r="A178" s="95" t="s">
        <v>149</v>
      </c>
      <c r="B178" s="96" t="s">
        <v>26</v>
      </c>
      <c r="C178" s="96" t="s">
        <v>98</v>
      </c>
      <c r="D178" s="96" t="s">
        <v>99</v>
      </c>
      <c r="E178" s="96" t="s">
        <v>23</v>
      </c>
      <c r="F178" s="96" t="s">
        <v>23</v>
      </c>
      <c r="G178" s="96" t="s">
        <v>100</v>
      </c>
      <c r="H178" s="96">
        <v>18</v>
      </c>
    </row>
    <row r="179" spans="1:8" x14ac:dyDescent="0.2">
      <c r="A179" s="93" t="s">
        <v>149</v>
      </c>
      <c r="B179" s="94" t="s">
        <v>46</v>
      </c>
      <c r="C179" s="94" t="s">
        <v>101</v>
      </c>
      <c r="D179" s="94" t="s">
        <v>23</v>
      </c>
      <c r="E179" s="94" t="s">
        <v>23</v>
      </c>
      <c r="F179" s="94" t="s">
        <v>23</v>
      </c>
      <c r="G179" s="94" t="s">
        <v>46</v>
      </c>
      <c r="H179" s="94">
        <v>55</v>
      </c>
    </row>
    <row r="180" spans="1:8" x14ac:dyDescent="0.2">
      <c r="A180" s="95" t="s">
        <v>149</v>
      </c>
      <c r="B180" s="96" t="s">
        <v>32</v>
      </c>
      <c r="C180" s="96" t="s">
        <v>102</v>
      </c>
      <c r="D180" s="96" t="s">
        <v>99</v>
      </c>
      <c r="E180" s="96" t="s">
        <v>23</v>
      </c>
      <c r="F180" s="96" t="s">
        <v>23</v>
      </c>
      <c r="G180" s="96" t="s">
        <v>103</v>
      </c>
      <c r="H180" s="96">
        <v>79.989999999999995</v>
      </c>
    </row>
    <row r="181" spans="1:8" x14ac:dyDescent="0.2">
      <c r="A181" s="93" t="s">
        <v>149</v>
      </c>
      <c r="B181" s="94" t="s">
        <v>29</v>
      </c>
      <c r="C181" s="94" t="s">
        <v>104</v>
      </c>
      <c r="D181" s="94" t="s">
        <v>99</v>
      </c>
      <c r="E181" s="94" t="s">
        <v>23</v>
      </c>
      <c r="F181" s="94" t="s">
        <v>23</v>
      </c>
      <c r="G181" s="94" t="s">
        <v>105</v>
      </c>
      <c r="H181" s="94">
        <v>37.15</v>
      </c>
    </row>
    <row r="182" spans="1:8" x14ac:dyDescent="0.2">
      <c r="A182" s="95" t="s">
        <v>150</v>
      </c>
      <c r="B182" s="96" t="s">
        <v>26</v>
      </c>
      <c r="C182" s="96" t="s">
        <v>98</v>
      </c>
      <c r="D182" s="96" t="s">
        <v>99</v>
      </c>
      <c r="E182" s="96" t="s">
        <v>23</v>
      </c>
      <c r="F182" s="96" t="s">
        <v>23</v>
      </c>
      <c r="G182" s="96" t="s">
        <v>100</v>
      </c>
      <c r="H182" s="96">
        <v>17</v>
      </c>
    </row>
    <row r="183" spans="1:8" x14ac:dyDescent="0.2">
      <c r="A183" s="93" t="s">
        <v>150</v>
      </c>
      <c r="B183" s="94" t="s">
        <v>46</v>
      </c>
      <c r="C183" s="94" t="s">
        <v>101</v>
      </c>
      <c r="D183" s="94" t="s">
        <v>23</v>
      </c>
      <c r="E183" s="94" t="s">
        <v>23</v>
      </c>
      <c r="F183" s="94" t="s">
        <v>23</v>
      </c>
      <c r="G183" s="94" t="s">
        <v>46</v>
      </c>
      <c r="H183" s="94">
        <v>53.59</v>
      </c>
    </row>
    <row r="184" spans="1:8" x14ac:dyDescent="0.2">
      <c r="A184" s="95" t="s">
        <v>150</v>
      </c>
      <c r="B184" s="96" t="s">
        <v>32</v>
      </c>
      <c r="C184" s="96" t="s">
        <v>102</v>
      </c>
      <c r="D184" s="96" t="s">
        <v>99</v>
      </c>
      <c r="E184" s="96" t="s">
        <v>23</v>
      </c>
      <c r="F184" s="96" t="s">
        <v>23</v>
      </c>
      <c r="G184" s="96" t="s">
        <v>103</v>
      </c>
      <c r="H184" s="96">
        <v>77.180000000000007</v>
      </c>
    </row>
    <row r="185" spans="1:8" x14ac:dyDescent="0.2">
      <c r="A185" s="93" t="s">
        <v>150</v>
      </c>
      <c r="B185" s="94" t="s">
        <v>29</v>
      </c>
      <c r="C185" s="94" t="s">
        <v>104</v>
      </c>
      <c r="D185" s="94" t="s">
        <v>99</v>
      </c>
      <c r="E185" s="94" t="s">
        <v>23</v>
      </c>
      <c r="F185" s="94" t="s">
        <v>23</v>
      </c>
      <c r="G185" s="94" t="s">
        <v>105</v>
      </c>
      <c r="H185" s="94">
        <v>36</v>
      </c>
    </row>
    <row r="186" spans="1:8" x14ac:dyDescent="0.2">
      <c r="A186" s="95" t="s">
        <v>151</v>
      </c>
      <c r="B186" s="96" t="s">
        <v>26</v>
      </c>
      <c r="C186" s="96" t="s">
        <v>98</v>
      </c>
      <c r="D186" s="96" t="s">
        <v>99</v>
      </c>
      <c r="E186" s="96" t="s">
        <v>23</v>
      </c>
      <c r="F186" s="96" t="s">
        <v>23</v>
      </c>
      <c r="G186" s="96" t="s">
        <v>100</v>
      </c>
      <c r="H186" s="96">
        <v>15.75</v>
      </c>
    </row>
    <row r="187" spans="1:8" x14ac:dyDescent="0.2">
      <c r="A187" s="93" t="s">
        <v>151</v>
      </c>
      <c r="B187" s="94" t="s">
        <v>46</v>
      </c>
      <c r="C187" s="94" t="s">
        <v>101</v>
      </c>
      <c r="D187" s="94" t="s">
        <v>23</v>
      </c>
      <c r="E187" s="94" t="s">
        <v>23</v>
      </c>
      <c r="F187" s="94" t="s">
        <v>23</v>
      </c>
      <c r="G187" s="94" t="s">
        <v>46</v>
      </c>
      <c r="H187" s="94">
        <v>43.33</v>
      </c>
    </row>
    <row r="188" spans="1:8" x14ac:dyDescent="0.2">
      <c r="A188" s="95" t="s">
        <v>151</v>
      </c>
      <c r="B188" s="96" t="s">
        <v>32</v>
      </c>
      <c r="C188" s="96" t="s">
        <v>102</v>
      </c>
      <c r="D188" s="96" t="s">
        <v>99</v>
      </c>
      <c r="E188" s="96" t="s">
        <v>23</v>
      </c>
      <c r="F188" s="96" t="s">
        <v>23</v>
      </c>
      <c r="G188" s="96" t="s">
        <v>103</v>
      </c>
      <c r="H188" s="96">
        <v>70</v>
      </c>
    </row>
    <row r="189" spans="1:8" x14ac:dyDescent="0.2">
      <c r="A189" s="93" t="s">
        <v>151</v>
      </c>
      <c r="B189" s="94" t="s">
        <v>29</v>
      </c>
      <c r="C189" s="94" t="s">
        <v>104</v>
      </c>
      <c r="D189" s="94" t="s">
        <v>99</v>
      </c>
      <c r="E189" s="94" t="s">
        <v>23</v>
      </c>
      <c r="F189" s="94" t="s">
        <v>23</v>
      </c>
      <c r="G189" s="94" t="s">
        <v>105</v>
      </c>
      <c r="H189" s="94">
        <v>35</v>
      </c>
    </row>
    <row r="190" spans="1:8" x14ac:dyDescent="0.2">
      <c r="A190" s="95" t="s">
        <v>152</v>
      </c>
      <c r="B190" s="96" t="s">
        <v>26</v>
      </c>
      <c r="C190" s="96" t="s">
        <v>98</v>
      </c>
      <c r="D190" s="96" t="s">
        <v>99</v>
      </c>
      <c r="E190" s="96" t="s">
        <v>23</v>
      </c>
      <c r="F190" s="96" t="s">
        <v>23</v>
      </c>
      <c r="G190" s="96" t="s">
        <v>100</v>
      </c>
      <c r="H190" s="96">
        <v>16.62</v>
      </c>
    </row>
    <row r="191" spans="1:8" x14ac:dyDescent="0.2">
      <c r="A191" s="93" t="s">
        <v>152</v>
      </c>
      <c r="B191" s="94" t="s">
        <v>46</v>
      </c>
      <c r="C191" s="94" t="s">
        <v>101</v>
      </c>
      <c r="D191" s="94" t="s">
        <v>23</v>
      </c>
      <c r="E191" s="94" t="s">
        <v>23</v>
      </c>
      <c r="F191" s="94" t="s">
        <v>23</v>
      </c>
      <c r="G191" s="94" t="s">
        <v>46</v>
      </c>
      <c r="H191" s="94">
        <v>50.18</v>
      </c>
    </row>
    <row r="192" spans="1:8" x14ac:dyDescent="0.2">
      <c r="A192" s="95" t="s">
        <v>152</v>
      </c>
      <c r="B192" s="96" t="s">
        <v>32</v>
      </c>
      <c r="C192" s="96" t="s">
        <v>102</v>
      </c>
      <c r="D192" s="96" t="s">
        <v>99</v>
      </c>
      <c r="E192" s="96" t="s">
        <v>23</v>
      </c>
      <c r="F192" s="96" t="s">
        <v>23</v>
      </c>
      <c r="G192" s="96" t="s">
        <v>103</v>
      </c>
      <c r="H192" s="96">
        <v>74.09</v>
      </c>
    </row>
    <row r="193" spans="1:8" x14ac:dyDescent="0.2">
      <c r="A193" s="93" t="s">
        <v>152</v>
      </c>
      <c r="B193" s="94" t="s">
        <v>29</v>
      </c>
      <c r="C193" s="94" t="s">
        <v>104</v>
      </c>
      <c r="D193" s="94" t="s">
        <v>99</v>
      </c>
      <c r="E193" s="94" t="s">
        <v>23</v>
      </c>
      <c r="F193" s="94" t="s">
        <v>23</v>
      </c>
      <c r="G193" s="94" t="s">
        <v>105</v>
      </c>
      <c r="H193" s="94">
        <v>35.26</v>
      </c>
    </row>
    <row r="194" spans="1:8" x14ac:dyDescent="0.2">
      <c r="A194" s="95" t="s">
        <v>153</v>
      </c>
      <c r="B194" s="96" t="s">
        <v>26</v>
      </c>
      <c r="C194" s="96" t="s">
        <v>98</v>
      </c>
      <c r="D194" s="96" t="s">
        <v>99</v>
      </c>
      <c r="E194" s="96" t="s">
        <v>23</v>
      </c>
      <c r="F194" s="96" t="s">
        <v>23</v>
      </c>
      <c r="G194" s="96" t="s">
        <v>100</v>
      </c>
      <c r="H194" s="96">
        <v>16.96</v>
      </c>
    </row>
    <row r="195" spans="1:8" x14ac:dyDescent="0.2">
      <c r="A195" s="93" t="s">
        <v>153</v>
      </c>
      <c r="B195" s="94" t="s">
        <v>46</v>
      </c>
      <c r="C195" s="94" t="s">
        <v>101</v>
      </c>
      <c r="D195" s="94" t="s">
        <v>23</v>
      </c>
      <c r="E195" s="94" t="s">
        <v>23</v>
      </c>
      <c r="F195" s="94" t="s">
        <v>23</v>
      </c>
      <c r="G195" s="94" t="s">
        <v>46</v>
      </c>
      <c r="H195" s="94">
        <v>55.18</v>
      </c>
    </row>
    <row r="196" spans="1:8" x14ac:dyDescent="0.2">
      <c r="A196" s="95" t="s">
        <v>153</v>
      </c>
      <c r="B196" s="96" t="s">
        <v>32</v>
      </c>
      <c r="C196" s="96" t="s">
        <v>102</v>
      </c>
      <c r="D196" s="96" t="s">
        <v>99</v>
      </c>
      <c r="E196" s="96" t="s">
        <v>23</v>
      </c>
      <c r="F196" s="96" t="s">
        <v>23</v>
      </c>
      <c r="G196" s="96" t="s">
        <v>103</v>
      </c>
      <c r="H196" s="96">
        <v>71</v>
      </c>
    </row>
    <row r="197" spans="1:8" x14ac:dyDescent="0.2">
      <c r="A197" s="93" t="s">
        <v>153</v>
      </c>
      <c r="B197" s="94" t="s">
        <v>29</v>
      </c>
      <c r="C197" s="94" t="s">
        <v>104</v>
      </c>
      <c r="D197" s="94" t="s">
        <v>99</v>
      </c>
      <c r="E197" s="94" t="s">
        <v>23</v>
      </c>
      <c r="F197" s="94" t="s">
        <v>23</v>
      </c>
      <c r="G197" s="94" t="s">
        <v>105</v>
      </c>
      <c r="H197" s="94">
        <v>35.83</v>
      </c>
    </row>
    <row r="198" spans="1:8" x14ac:dyDescent="0.2">
      <c r="A198" s="95" t="s">
        <v>154</v>
      </c>
      <c r="B198" s="96" t="s">
        <v>26</v>
      </c>
      <c r="C198" s="96" t="s">
        <v>98</v>
      </c>
      <c r="D198" s="96" t="s">
        <v>99</v>
      </c>
      <c r="E198" s="96" t="s">
        <v>23</v>
      </c>
      <c r="F198" s="96" t="s">
        <v>23</v>
      </c>
      <c r="G198" s="96" t="s">
        <v>100</v>
      </c>
      <c r="H198" s="96">
        <v>18.62</v>
      </c>
    </row>
    <row r="199" spans="1:8" x14ac:dyDescent="0.2">
      <c r="A199" s="93" t="s">
        <v>154</v>
      </c>
      <c r="B199" s="94" t="s">
        <v>46</v>
      </c>
      <c r="C199" s="94" t="s">
        <v>101</v>
      </c>
      <c r="D199" s="94" t="s">
        <v>23</v>
      </c>
      <c r="E199" s="94" t="s">
        <v>23</v>
      </c>
      <c r="F199" s="94" t="s">
        <v>23</v>
      </c>
      <c r="G199" s="94" t="s">
        <v>46</v>
      </c>
      <c r="H199" s="94">
        <v>56.09</v>
      </c>
    </row>
    <row r="200" spans="1:8" x14ac:dyDescent="0.2">
      <c r="A200" s="95" t="s">
        <v>154</v>
      </c>
      <c r="B200" s="96" t="s">
        <v>32</v>
      </c>
      <c r="C200" s="96" t="s">
        <v>102</v>
      </c>
      <c r="D200" s="96" t="s">
        <v>99</v>
      </c>
      <c r="E200" s="96" t="s">
        <v>23</v>
      </c>
      <c r="F200" s="96" t="s">
        <v>23</v>
      </c>
      <c r="G200" s="96" t="s">
        <v>103</v>
      </c>
      <c r="H200" s="96">
        <v>78.569999999999993</v>
      </c>
    </row>
    <row r="201" spans="1:8" x14ac:dyDescent="0.2">
      <c r="A201" s="93" t="s">
        <v>154</v>
      </c>
      <c r="B201" s="94" t="s">
        <v>29</v>
      </c>
      <c r="C201" s="94" t="s">
        <v>104</v>
      </c>
      <c r="D201" s="94" t="s">
        <v>99</v>
      </c>
      <c r="E201" s="94" t="s">
        <v>23</v>
      </c>
      <c r="F201" s="94" t="s">
        <v>23</v>
      </c>
      <c r="G201" s="94" t="s">
        <v>105</v>
      </c>
      <c r="H201" s="94">
        <v>36.9</v>
      </c>
    </row>
    <row r="202" spans="1:8" x14ac:dyDescent="0.2">
      <c r="A202" s="95" t="s">
        <v>155</v>
      </c>
      <c r="B202" s="96" t="s">
        <v>26</v>
      </c>
      <c r="C202" s="96" t="s">
        <v>98</v>
      </c>
      <c r="D202" s="96" t="s">
        <v>99</v>
      </c>
      <c r="E202" s="96" t="s">
        <v>23</v>
      </c>
      <c r="F202" s="96" t="s">
        <v>23</v>
      </c>
      <c r="G202" s="96" t="s">
        <v>100</v>
      </c>
      <c r="H202" s="96">
        <v>17.760000000000002</v>
      </c>
    </row>
    <row r="203" spans="1:8" x14ac:dyDescent="0.2">
      <c r="A203" s="93" t="s">
        <v>155</v>
      </c>
      <c r="B203" s="94" t="s">
        <v>46</v>
      </c>
      <c r="C203" s="94" t="s">
        <v>101</v>
      </c>
      <c r="D203" s="94" t="s">
        <v>23</v>
      </c>
      <c r="E203" s="94" t="s">
        <v>23</v>
      </c>
      <c r="F203" s="94" t="s">
        <v>23</v>
      </c>
      <c r="G203" s="94" t="s">
        <v>46</v>
      </c>
      <c r="H203" s="94">
        <v>52.02</v>
      </c>
    </row>
    <row r="204" spans="1:8" x14ac:dyDescent="0.2">
      <c r="A204" s="95" t="s">
        <v>155</v>
      </c>
      <c r="B204" s="96" t="s">
        <v>32</v>
      </c>
      <c r="C204" s="96" t="s">
        <v>102</v>
      </c>
      <c r="D204" s="96" t="s">
        <v>99</v>
      </c>
      <c r="E204" s="96" t="s">
        <v>23</v>
      </c>
      <c r="F204" s="96" t="s">
        <v>23</v>
      </c>
      <c r="G204" s="96" t="s">
        <v>103</v>
      </c>
      <c r="H204" s="96">
        <v>79.88</v>
      </c>
    </row>
    <row r="205" spans="1:8" x14ac:dyDescent="0.2">
      <c r="A205" s="93" t="s">
        <v>155</v>
      </c>
      <c r="B205" s="94" t="s">
        <v>29</v>
      </c>
      <c r="C205" s="94" t="s">
        <v>104</v>
      </c>
      <c r="D205" s="94" t="s">
        <v>99</v>
      </c>
      <c r="E205" s="94" t="s">
        <v>23</v>
      </c>
      <c r="F205" s="94" t="s">
        <v>23</v>
      </c>
      <c r="G205" s="94" t="s">
        <v>105</v>
      </c>
      <c r="H205" s="94">
        <v>35.659999999999997</v>
      </c>
    </row>
    <row r="206" spans="1:8" x14ac:dyDescent="0.2">
      <c r="A206" s="95" t="s">
        <v>156</v>
      </c>
      <c r="B206" s="96" t="s">
        <v>26</v>
      </c>
      <c r="C206" s="96" t="s">
        <v>98</v>
      </c>
      <c r="D206" s="96" t="s">
        <v>99</v>
      </c>
      <c r="E206" s="96" t="s">
        <v>23</v>
      </c>
      <c r="F206" s="96" t="s">
        <v>23</v>
      </c>
      <c r="G206" s="96" t="s">
        <v>100</v>
      </c>
      <c r="H206" s="96">
        <v>16.66</v>
      </c>
    </row>
    <row r="207" spans="1:8" x14ac:dyDescent="0.2">
      <c r="A207" s="93" t="s">
        <v>156</v>
      </c>
      <c r="B207" s="94" t="s">
        <v>46</v>
      </c>
      <c r="C207" s="94" t="s">
        <v>101</v>
      </c>
      <c r="D207" s="94" t="s">
        <v>23</v>
      </c>
      <c r="E207" s="94" t="s">
        <v>23</v>
      </c>
      <c r="F207" s="94" t="s">
        <v>23</v>
      </c>
      <c r="G207" s="94" t="s">
        <v>46</v>
      </c>
      <c r="H207" s="94">
        <v>54.8</v>
      </c>
    </row>
    <row r="208" spans="1:8" x14ac:dyDescent="0.2">
      <c r="A208" s="95" t="s">
        <v>156</v>
      </c>
      <c r="B208" s="96" t="s">
        <v>32</v>
      </c>
      <c r="C208" s="96" t="s">
        <v>102</v>
      </c>
      <c r="D208" s="96" t="s">
        <v>99</v>
      </c>
      <c r="E208" s="96" t="s">
        <v>23</v>
      </c>
      <c r="F208" s="96" t="s">
        <v>23</v>
      </c>
      <c r="G208" s="96" t="s">
        <v>103</v>
      </c>
      <c r="H208" s="96">
        <v>81.64</v>
      </c>
    </row>
    <row r="209" spans="1:8" x14ac:dyDescent="0.2">
      <c r="A209" s="93" t="s">
        <v>156</v>
      </c>
      <c r="B209" s="94" t="s">
        <v>29</v>
      </c>
      <c r="C209" s="94" t="s">
        <v>104</v>
      </c>
      <c r="D209" s="94" t="s">
        <v>99</v>
      </c>
      <c r="E209" s="94" t="s">
        <v>23</v>
      </c>
      <c r="F209" s="94" t="s">
        <v>23</v>
      </c>
      <c r="G209" s="94" t="s">
        <v>105</v>
      </c>
      <c r="H209" s="94">
        <v>35.96</v>
      </c>
    </row>
    <row r="210" spans="1:8" x14ac:dyDescent="0.2">
      <c r="A210" s="95" t="s">
        <v>157</v>
      </c>
      <c r="B210" s="96" t="s">
        <v>26</v>
      </c>
      <c r="C210" s="96" t="s">
        <v>98</v>
      </c>
      <c r="D210" s="96" t="s">
        <v>99</v>
      </c>
      <c r="E210" s="96" t="s">
        <v>23</v>
      </c>
      <c r="F210" s="96" t="s">
        <v>23</v>
      </c>
      <c r="G210" s="96" t="s">
        <v>100</v>
      </c>
      <c r="H210" s="96">
        <v>17</v>
      </c>
    </row>
    <row r="211" spans="1:8" x14ac:dyDescent="0.2">
      <c r="A211" s="93" t="s">
        <v>157</v>
      </c>
      <c r="B211" s="94" t="s">
        <v>46</v>
      </c>
      <c r="C211" s="94" t="s">
        <v>101</v>
      </c>
      <c r="D211" s="94" t="s">
        <v>23</v>
      </c>
      <c r="E211" s="94" t="s">
        <v>23</v>
      </c>
      <c r="F211" s="94" t="s">
        <v>23</v>
      </c>
      <c r="G211" s="94" t="s">
        <v>46</v>
      </c>
      <c r="H211" s="94">
        <v>54.2</v>
      </c>
    </row>
    <row r="212" spans="1:8" x14ac:dyDescent="0.2">
      <c r="A212" s="95" t="s">
        <v>157</v>
      </c>
      <c r="B212" s="96" t="s">
        <v>32</v>
      </c>
      <c r="C212" s="96" t="s">
        <v>102</v>
      </c>
      <c r="D212" s="96" t="s">
        <v>99</v>
      </c>
      <c r="E212" s="96" t="s">
        <v>23</v>
      </c>
      <c r="F212" s="96" t="s">
        <v>23</v>
      </c>
      <c r="G212" s="96" t="s">
        <v>103</v>
      </c>
      <c r="H212" s="96">
        <v>71</v>
      </c>
    </row>
    <row r="213" spans="1:8" x14ac:dyDescent="0.2">
      <c r="A213" s="93" t="s">
        <v>157</v>
      </c>
      <c r="B213" s="94" t="s">
        <v>29</v>
      </c>
      <c r="C213" s="94" t="s">
        <v>104</v>
      </c>
      <c r="D213" s="94" t="s">
        <v>99</v>
      </c>
      <c r="E213" s="94" t="s">
        <v>23</v>
      </c>
      <c r="F213" s="94" t="s">
        <v>23</v>
      </c>
      <c r="G213" s="94" t="s">
        <v>105</v>
      </c>
      <c r="H213" s="94">
        <v>39.51</v>
      </c>
    </row>
    <row r="214" spans="1:8" x14ac:dyDescent="0.2">
      <c r="A214" s="95" t="s">
        <v>158</v>
      </c>
      <c r="B214" s="96" t="s">
        <v>26</v>
      </c>
      <c r="C214" s="96" t="s">
        <v>98</v>
      </c>
      <c r="D214" s="96" t="s">
        <v>99</v>
      </c>
      <c r="E214" s="96" t="s">
        <v>23</v>
      </c>
      <c r="F214" s="96" t="s">
        <v>23</v>
      </c>
      <c r="G214" s="96" t="s">
        <v>100</v>
      </c>
      <c r="H214" s="96">
        <v>17</v>
      </c>
    </row>
    <row r="215" spans="1:8" x14ac:dyDescent="0.2">
      <c r="A215" s="93" t="s">
        <v>158</v>
      </c>
      <c r="B215" s="94" t="s">
        <v>46</v>
      </c>
      <c r="C215" s="94" t="s">
        <v>101</v>
      </c>
      <c r="D215" s="94" t="s">
        <v>23</v>
      </c>
      <c r="E215" s="94" t="s">
        <v>23</v>
      </c>
      <c r="F215" s="94" t="s">
        <v>23</v>
      </c>
      <c r="G215" s="94" t="s">
        <v>46</v>
      </c>
      <c r="H215" s="94">
        <v>50</v>
      </c>
    </row>
    <row r="216" spans="1:8" x14ac:dyDescent="0.2">
      <c r="A216" s="95" t="s">
        <v>158</v>
      </c>
      <c r="B216" s="96" t="s">
        <v>32</v>
      </c>
      <c r="C216" s="96" t="s">
        <v>102</v>
      </c>
      <c r="D216" s="96" t="s">
        <v>99</v>
      </c>
      <c r="E216" s="96" t="s">
        <v>23</v>
      </c>
      <c r="F216" s="96" t="s">
        <v>23</v>
      </c>
      <c r="G216" s="96" t="s">
        <v>103</v>
      </c>
      <c r="H216" s="96">
        <v>77.180000000000007</v>
      </c>
    </row>
    <row r="217" spans="1:8" x14ac:dyDescent="0.2">
      <c r="A217" s="93" t="s">
        <v>158</v>
      </c>
      <c r="B217" s="94" t="s">
        <v>29</v>
      </c>
      <c r="C217" s="94" t="s">
        <v>104</v>
      </c>
      <c r="D217" s="94" t="s">
        <v>99</v>
      </c>
      <c r="E217" s="94" t="s">
        <v>23</v>
      </c>
      <c r="F217" s="94" t="s">
        <v>23</v>
      </c>
      <c r="G217" s="94" t="s">
        <v>105</v>
      </c>
      <c r="H217" s="94">
        <v>40</v>
      </c>
    </row>
    <row r="218" spans="1:8" x14ac:dyDescent="0.2">
      <c r="A218" s="95" t="s">
        <v>159</v>
      </c>
      <c r="B218" s="96" t="s">
        <v>26</v>
      </c>
      <c r="C218" s="96" t="s">
        <v>98</v>
      </c>
      <c r="D218" s="96" t="s">
        <v>99</v>
      </c>
      <c r="E218" s="96" t="s">
        <v>23</v>
      </c>
      <c r="F218" s="96" t="s">
        <v>23</v>
      </c>
      <c r="G218" s="96" t="s">
        <v>100</v>
      </c>
      <c r="H218" s="96">
        <v>17.59</v>
      </c>
    </row>
    <row r="219" spans="1:8" x14ac:dyDescent="0.2">
      <c r="A219" s="93" t="s">
        <v>159</v>
      </c>
      <c r="B219" s="94" t="s">
        <v>46</v>
      </c>
      <c r="C219" s="94" t="s">
        <v>101</v>
      </c>
      <c r="D219" s="94" t="s">
        <v>23</v>
      </c>
      <c r="E219" s="94" t="s">
        <v>23</v>
      </c>
      <c r="F219" s="94" t="s">
        <v>23</v>
      </c>
      <c r="G219" s="94" t="s">
        <v>46</v>
      </c>
      <c r="H219" s="94">
        <v>58.06</v>
      </c>
    </row>
    <row r="220" spans="1:8" x14ac:dyDescent="0.2">
      <c r="A220" s="95" t="s">
        <v>159</v>
      </c>
      <c r="B220" s="96" t="s">
        <v>32</v>
      </c>
      <c r="C220" s="96" t="s">
        <v>102</v>
      </c>
      <c r="D220" s="96" t="s">
        <v>99</v>
      </c>
      <c r="E220" s="96" t="s">
        <v>23</v>
      </c>
      <c r="F220" s="96" t="s">
        <v>23</v>
      </c>
      <c r="G220" s="96" t="s">
        <v>103</v>
      </c>
      <c r="H220" s="96">
        <v>81.09</v>
      </c>
    </row>
    <row r="221" spans="1:8" x14ac:dyDescent="0.2">
      <c r="A221" s="93" t="s">
        <v>159</v>
      </c>
      <c r="B221" s="94" t="s">
        <v>29</v>
      </c>
      <c r="C221" s="94" t="s">
        <v>104</v>
      </c>
      <c r="D221" s="94" t="s">
        <v>99</v>
      </c>
      <c r="E221" s="94" t="s">
        <v>23</v>
      </c>
      <c r="F221" s="94" t="s">
        <v>23</v>
      </c>
      <c r="G221" s="94" t="s">
        <v>105</v>
      </c>
      <c r="H221" s="94">
        <v>38.86</v>
      </c>
    </row>
    <row r="222" spans="1:8" x14ac:dyDescent="0.2">
      <c r="A222" s="95" t="s">
        <v>160</v>
      </c>
      <c r="B222" s="96" t="s">
        <v>26</v>
      </c>
      <c r="C222" s="96" t="s">
        <v>98</v>
      </c>
      <c r="D222" s="96" t="s">
        <v>99</v>
      </c>
      <c r="E222" s="96" t="s">
        <v>23</v>
      </c>
      <c r="F222" s="96" t="s">
        <v>23</v>
      </c>
      <c r="G222" s="96" t="s">
        <v>100</v>
      </c>
      <c r="H222" s="96">
        <v>17.32</v>
      </c>
    </row>
    <row r="223" spans="1:8" x14ac:dyDescent="0.2">
      <c r="A223" s="93" t="s">
        <v>160</v>
      </c>
      <c r="B223" s="94" t="s">
        <v>46</v>
      </c>
      <c r="C223" s="94" t="s">
        <v>101</v>
      </c>
      <c r="D223" s="94" t="s">
        <v>23</v>
      </c>
      <c r="E223" s="94" t="s">
        <v>23</v>
      </c>
      <c r="F223" s="94" t="s">
        <v>23</v>
      </c>
      <c r="G223" s="94" t="s">
        <v>46</v>
      </c>
      <c r="H223" s="94">
        <v>52.44</v>
      </c>
    </row>
    <row r="224" spans="1:8" x14ac:dyDescent="0.2">
      <c r="A224" s="95" t="s">
        <v>160</v>
      </c>
      <c r="B224" s="96" t="s">
        <v>32</v>
      </c>
      <c r="C224" s="96" t="s">
        <v>102</v>
      </c>
      <c r="D224" s="96" t="s">
        <v>99</v>
      </c>
      <c r="E224" s="96" t="s">
        <v>23</v>
      </c>
      <c r="F224" s="96" t="s">
        <v>23</v>
      </c>
      <c r="G224" s="96" t="s">
        <v>103</v>
      </c>
      <c r="H224" s="96">
        <v>76.58</v>
      </c>
    </row>
    <row r="225" spans="1:8" x14ac:dyDescent="0.2">
      <c r="A225" s="93" t="s">
        <v>160</v>
      </c>
      <c r="B225" s="94" t="s">
        <v>29</v>
      </c>
      <c r="C225" s="94" t="s">
        <v>104</v>
      </c>
      <c r="D225" s="94" t="s">
        <v>99</v>
      </c>
      <c r="E225" s="94" t="s">
        <v>23</v>
      </c>
      <c r="F225" s="94" t="s">
        <v>23</v>
      </c>
      <c r="G225" s="94" t="s">
        <v>105</v>
      </c>
      <c r="H225" s="94">
        <v>35.56</v>
      </c>
    </row>
    <row r="226" spans="1:8" x14ac:dyDescent="0.2">
      <c r="A226" s="95" t="s">
        <v>161</v>
      </c>
      <c r="B226" s="96" t="s">
        <v>26</v>
      </c>
      <c r="C226" s="96" t="s">
        <v>98</v>
      </c>
      <c r="D226" s="96" t="s">
        <v>99</v>
      </c>
      <c r="E226" s="96" t="s">
        <v>23</v>
      </c>
      <c r="F226" s="96" t="s">
        <v>23</v>
      </c>
      <c r="G226" s="96" t="s">
        <v>100</v>
      </c>
      <c r="H226" s="96">
        <v>17</v>
      </c>
    </row>
    <row r="227" spans="1:8" x14ac:dyDescent="0.2">
      <c r="A227" s="93" t="s">
        <v>161</v>
      </c>
      <c r="B227" s="94" t="s">
        <v>46</v>
      </c>
      <c r="C227" s="94" t="s">
        <v>101</v>
      </c>
      <c r="D227" s="94" t="s">
        <v>23</v>
      </c>
      <c r="E227" s="94" t="s">
        <v>23</v>
      </c>
      <c r="F227" s="94" t="s">
        <v>23</v>
      </c>
      <c r="G227" s="94" t="s">
        <v>46</v>
      </c>
      <c r="H227" s="94">
        <v>51</v>
      </c>
    </row>
    <row r="228" spans="1:8" x14ac:dyDescent="0.2">
      <c r="A228" s="95" t="s">
        <v>161</v>
      </c>
      <c r="B228" s="96" t="s">
        <v>32</v>
      </c>
      <c r="C228" s="96" t="s">
        <v>102</v>
      </c>
      <c r="D228" s="96" t="s">
        <v>99</v>
      </c>
      <c r="E228" s="96" t="s">
        <v>23</v>
      </c>
      <c r="F228" s="96" t="s">
        <v>23</v>
      </c>
      <c r="G228" s="96" t="s">
        <v>103</v>
      </c>
      <c r="H228" s="96">
        <v>77.36</v>
      </c>
    </row>
    <row r="229" spans="1:8" x14ac:dyDescent="0.2">
      <c r="A229" s="93" t="s">
        <v>161</v>
      </c>
      <c r="B229" s="94" t="s">
        <v>29</v>
      </c>
      <c r="C229" s="94" t="s">
        <v>104</v>
      </c>
      <c r="D229" s="94" t="s">
        <v>99</v>
      </c>
      <c r="E229" s="94" t="s">
        <v>23</v>
      </c>
      <c r="F229" s="94" t="s">
        <v>23</v>
      </c>
      <c r="G229" s="94" t="s">
        <v>105</v>
      </c>
      <c r="H229" s="94">
        <v>39.32</v>
      </c>
    </row>
    <row r="230" spans="1:8" x14ac:dyDescent="0.2">
      <c r="A230" s="95" t="s">
        <v>162</v>
      </c>
      <c r="B230" s="96" t="s">
        <v>26</v>
      </c>
      <c r="C230" s="96" t="s">
        <v>98</v>
      </c>
      <c r="D230" s="96" t="s">
        <v>99</v>
      </c>
      <c r="E230" s="96" t="s">
        <v>23</v>
      </c>
      <c r="F230" s="96" t="s">
        <v>23</v>
      </c>
      <c r="G230" s="96" t="s">
        <v>100</v>
      </c>
      <c r="H230" s="96">
        <v>17.52</v>
      </c>
    </row>
    <row r="231" spans="1:8" x14ac:dyDescent="0.2">
      <c r="A231" s="93" t="s">
        <v>162</v>
      </c>
      <c r="B231" s="94" t="s">
        <v>46</v>
      </c>
      <c r="C231" s="94" t="s">
        <v>101</v>
      </c>
      <c r="D231" s="94" t="s">
        <v>23</v>
      </c>
      <c r="E231" s="94" t="s">
        <v>23</v>
      </c>
      <c r="F231" s="94" t="s">
        <v>23</v>
      </c>
      <c r="G231" s="94" t="s">
        <v>46</v>
      </c>
      <c r="H231" s="94">
        <v>56.19</v>
      </c>
    </row>
    <row r="232" spans="1:8" x14ac:dyDescent="0.2">
      <c r="A232" s="95" t="s">
        <v>162</v>
      </c>
      <c r="B232" s="96" t="s">
        <v>32</v>
      </c>
      <c r="C232" s="96" t="s">
        <v>102</v>
      </c>
      <c r="D232" s="96" t="s">
        <v>99</v>
      </c>
      <c r="E232" s="96" t="s">
        <v>23</v>
      </c>
      <c r="F232" s="96" t="s">
        <v>23</v>
      </c>
      <c r="G232" s="96" t="s">
        <v>103</v>
      </c>
      <c r="H232" s="96">
        <v>79.959999999999994</v>
      </c>
    </row>
    <row r="233" spans="1:8" x14ac:dyDescent="0.2">
      <c r="A233" s="93" t="s">
        <v>162</v>
      </c>
      <c r="B233" s="94" t="s">
        <v>29</v>
      </c>
      <c r="C233" s="94" t="s">
        <v>104</v>
      </c>
      <c r="D233" s="94" t="s">
        <v>99</v>
      </c>
      <c r="E233" s="94" t="s">
        <v>23</v>
      </c>
      <c r="F233" s="94" t="s">
        <v>23</v>
      </c>
      <c r="G233" s="94" t="s">
        <v>105</v>
      </c>
      <c r="H233" s="94">
        <v>37</v>
      </c>
    </row>
    <row r="234" spans="1:8" x14ac:dyDescent="0.2">
      <c r="A234" s="95" t="s">
        <v>163</v>
      </c>
      <c r="B234" s="96" t="s">
        <v>26</v>
      </c>
      <c r="C234" s="96" t="s">
        <v>98</v>
      </c>
      <c r="D234" s="96" t="s">
        <v>99</v>
      </c>
      <c r="E234" s="96" t="s">
        <v>23</v>
      </c>
      <c r="F234" s="96" t="s">
        <v>23</v>
      </c>
      <c r="G234" s="96" t="s">
        <v>100</v>
      </c>
      <c r="H234" s="96">
        <v>18</v>
      </c>
    </row>
    <row r="235" spans="1:8" x14ac:dyDescent="0.2">
      <c r="A235" s="93" t="s">
        <v>163</v>
      </c>
      <c r="B235" s="94" t="s">
        <v>46</v>
      </c>
      <c r="C235" s="94" t="s">
        <v>101</v>
      </c>
      <c r="D235" s="94" t="s">
        <v>23</v>
      </c>
      <c r="E235" s="94" t="s">
        <v>23</v>
      </c>
      <c r="F235" s="94" t="s">
        <v>23</v>
      </c>
      <c r="G235" s="94" t="s">
        <v>46</v>
      </c>
      <c r="H235" s="94">
        <v>54.2</v>
      </c>
    </row>
    <row r="236" spans="1:8" x14ac:dyDescent="0.2">
      <c r="A236" s="95" t="s">
        <v>163</v>
      </c>
      <c r="B236" s="96" t="s">
        <v>32</v>
      </c>
      <c r="C236" s="96" t="s">
        <v>102</v>
      </c>
      <c r="D236" s="96" t="s">
        <v>99</v>
      </c>
      <c r="E236" s="96" t="s">
        <v>23</v>
      </c>
      <c r="F236" s="96" t="s">
        <v>23</v>
      </c>
      <c r="G236" s="96" t="s">
        <v>103</v>
      </c>
      <c r="H236" s="96">
        <v>71</v>
      </c>
    </row>
    <row r="237" spans="1:8" x14ac:dyDescent="0.2">
      <c r="A237" s="93" t="s">
        <v>163</v>
      </c>
      <c r="B237" s="94" t="s">
        <v>29</v>
      </c>
      <c r="C237" s="94" t="s">
        <v>104</v>
      </c>
      <c r="D237" s="94" t="s">
        <v>99</v>
      </c>
      <c r="E237" s="94" t="s">
        <v>23</v>
      </c>
      <c r="F237" s="94" t="s">
        <v>23</v>
      </c>
      <c r="G237" s="94" t="s">
        <v>105</v>
      </c>
      <c r="H237" s="94">
        <v>38.049999999999997</v>
      </c>
    </row>
    <row r="238" spans="1:8" x14ac:dyDescent="0.2">
      <c r="A238" s="95" t="s">
        <v>164</v>
      </c>
      <c r="B238" s="96" t="s">
        <v>26</v>
      </c>
      <c r="C238" s="96" t="s">
        <v>98</v>
      </c>
      <c r="D238" s="96" t="s">
        <v>99</v>
      </c>
      <c r="E238" s="96" t="s">
        <v>23</v>
      </c>
      <c r="F238" s="96" t="s">
        <v>23</v>
      </c>
      <c r="G238" s="96" t="s">
        <v>100</v>
      </c>
      <c r="H238" s="96">
        <v>16.5</v>
      </c>
    </row>
    <row r="239" spans="1:8" x14ac:dyDescent="0.2">
      <c r="A239" s="93" t="s">
        <v>164</v>
      </c>
      <c r="B239" s="94" t="s">
        <v>46</v>
      </c>
      <c r="C239" s="94" t="s">
        <v>101</v>
      </c>
      <c r="D239" s="94" t="s">
        <v>23</v>
      </c>
      <c r="E239" s="94" t="s">
        <v>23</v>
      </c>
      <c r="F239" s="94" t="s">
        <v>23</v>
      </c>
      <c r="G239" s="94" t="s">
        <v>46</v>
      </c>
      <c r="H239" s="94">
        <v>51.88</v>
      </c>
    </row>
    <row r="240" spans="1:8" x14ac:dyDescent="0.2">
      <c r="A240" s="95" t="s">
        <v>164</v>
      </c>
      <c r="B240" s="96" t="s">
        <v>32</v>
      </c>
      <c r="C240" s="96" t="s">
        <v>102</v>
      </c>
      <c r="D240" s="96" t="s">
        <v>99</v>
      </c>
      <c r="E240" s="96" t="s">
        <v>23</v>
      </c>
      <c r="F240" s="96" t="s">
        <v>23</v>
      </c>
      <c r="G240" s="96" t="s">
        <v>103</v>
      </c>
      <c r="H240" s="96">
        <v>77.180000000000007</v>
      </c>
    </row>
    <row r="241" spans="1:8" x14ac:dyDescent="0.2">
      <c r="A241" s="93" t="s">
        <v>164</v>
      </c>
      <c r="B241" s="94" t="s">
        <v>29</v>
      </c>
      <c r="C241" s="94" t="s">
        <v>104</v>
      </c>
      <c r="D241" s="94" t="s">
        <v>99</v>
      </c>
      <c r="E241" s="94" t="s">
        <v>23</v>
      </c>
      <c r="F241" s="94" t="s">
        <v>23</v>
      </c>
      <c r="G241" s="94" t="s">
        <v>105</v>
      </c>
      <c r="H241" s="94">
        <v>35.31</v>
      </c>
    </row>
    <row r="242" spans="1:8" x14ac:dyDescent="0.2">
      <c r="A242" s="95" t="s">
        <v>165</v>
      </c>
      <c r="B242" s="96" t="s">
        <v>26</v>
      </c>
      <c r="C242" s="96" t="s">
        <v>98</v>
      </c>
      <c r="D242" s="96" t="s">
        <v>99</v>
      </c>
      <c r="E242" s="96" t="s">
        <v>23</v>
      </c>
      <c r="F242" s="96" t="s">
        <v>23</v>
      </c>
      <c r="G242" s="96" t="s">
        <v>100</v>
      </c>
      <c r="H242" s="96">
        <v>17.3</v>
      </c>
    </row>
    <row r="243" spans="1:8" x14ac:dyDescent="0.2">
      <c r="A243" s="93" t="s">
        <v>165</v>
      </c>
      <c r="B243" s="94" t="s">
        <v>46</v>
      </c>
      <c r="C243" s="94" t="s">
        <v>101</v>
      </c>
      <c r="D243" s="94" t="s">
        <v>23</v>
      </c>
      <c r="E243" s="94" t="s">
        <v>23</v>
      </c>
      <c r="F243" s="94" t="s">
        <v>23</v>
      </c>
      <c r="G243" s="94" t="s">
        <v>46</v>
      </c>
      <c r="H243" s="94">
        <v>54.9</v>
      </c>
    </row>
    <row r="244" spans="1:8" x14ac:dyDescent="0.2">
      <c r="A244" s="95" t="s">
        <v>165</v>
      </c>
      <c r="B244" s="96" t="s">
        <v>32</v>
      </c>
      <c r="C244" s="96" t="s">
        <v>102</v>
      </c>
      <c r="D244" s="96" t="s">
        <v>99</v>
      </c>
      <c r="E244" s="96" t="s">
        <v>23</v>
      </c>
      <c r="F244" s="96" t="s">
        <v>23</v>
      </c>
      <c r="G244" s="96" t="s">
        <v>103</v>
      </c>
      <c r="H244" s="96">
        <v>78.569999999999993</v>
      </c>
    </row>
    <row r="245" spans="1:8" x14ac:dyDescent="0.2">
      <c r="A245" s="93" t="s">
        <v>165</v>
      </c>
      <c r="B245" s="94" t="s">
        <v>29</v>
      </c>
      <c r="C245" s="94" t="s">
        <v>104</v>
      </c>
      <c r="D245" s="94" t="s">
        <v>99</v>
      </c>
      <c r="E245" s="94" t="s">
        <v>23</v>
      </c>
      <c r="F245" s="94" t="s">
        <v>23</v>
      </c>
      <c r="G245" s="94" t="s">
        <v>105</v>
      </c>
      <c r="H245" s="94">
        <v>36.340000000000003</v>
      </c>
    </row>
    <row r="246" spans="1:8" x14ac:dyDescent="0.2">
      <c r="A246" s="95" t="s">
        <v>166</v>
      </c>
      <c r="B246" s="96" t="s">
        <v>26</v>
      </c>
      <c r="C246" s="96" t="s">
        <v>98</v>
      </c>
      <c r="D246" s="96" t="s">
        <v>99</v>
      </c>
      <c r="E246" s="96" t="s">
        <v>23</v>
      </c>
      <c r="F246" s="96" t="s">
        <v>23</v>
      </c>
      <c r="G246" s="96" t="s">
        <v>100</v>
      </c>
      <c r="H246" s="96">
        <v>16.04</v>
      </c>
    </row>
    <row r="247" spans="1:8" x14ac:dyDescent="0.2">
      <c r="A247" s="93" t="s">
        <v>166</v>
      </c>
      <c r="B247" s="94" t="s">
        <v>46</v>
      </c>
      <c r="C247" s="94" t="s">
        <v>101</v>
      </c>
      <c r="D247" s="94" t="s">
        <v>23</v>
      </c>
      <c r="E247" s="94" t="s">
        <v>23</v>
      </c>
      <c r="F247" s="94" t="s">
        <v>23</v>
      </c>
      <c r="G247" s="94" t="s">
        <v>46</v>
      </c>
      <c r="H247" s="94">
        <v>43.38</v>
      </c>
    </row>
    <row r="248" spans="1:8" x14ac:dyDescent="0.2">
      <c r="A248" s="95" t="s">
        <v>166</v>
      </c>
      <c r="B248" s="96" t="s">
        <v>32</v>
      </c>
      <c r="C248" s="96" t="s">
        <v>102</v>
      </c>
      <c r="D248" s="96" t="s">
        <v>99</v>
      </c>
      <c r="E248" s="96" t="s">
        <v>23</v>
      </c>
      <c r="F248" s="96" t="s">
        <v>23</v>
      </c>
      <c r="G248" s="96" t="s">
        <v>103</v>
      </c>
      <c r="H248" s="96">
        <v>71.5</v>
      </c>
    </row>
    <row r="249" spans="1:8" x14ac:dyDescent="0.2">
      <c r="A249" s="93" t="s">
        <v>166</v>
      </c>
      <c r="B249" s="94" t="s">
        <v>29</v>
      </c>
      <c r="C249" s="94" t="s">
        <v>104</v>
      </c>
      <c r="D249" s="94" t="s">
        <v>99</v>
      </c>
      <c r="E249" s="94" t="s">
        <v>23</v>
      </c>
      <c r="F249" s="94" t="s">
        <v>23</v>
      </c>
      <c r="G249" s="94" t="s">
        <v>105</v>
      </c>
      <c r="H249" s="94">
        <v>35.5</v>
      </c>
    </row>
    <row r="250" spans="1:8" x14ac:dyDescent="0.2">
      <c r="A250" s="95" t="s">
        <v>167</v>
      </c>
      <c r="B250" s="96" t="s">
        <v>26</v>
      </c>
      <c r="C250" s="96" t="s">
        <v>98</v>
      </c>
      <c r="D250" s="96" t="s">
        <v>99</v>
      </c>
      <c r="E250" s="96" t="s">
        <v>23</v>
      </c>
      <c r="F250" s="96" t="s">
        <v>23</v>
      </c>
      <c r="G250" s="96" t="s">
        <v>100</v>
      </c>
      <c r="H250" s="96">
        <v>17.71</v>
      </c>
    </row>
    <row r="251" spans="1:8" x14ac:dyDescent="0.2">
      <c r="A251" s="93" t="s">
        <v>167</v>
      </c>
      <c r="B251" s="94" t="s">
        <v>46</v>
      </c>
      <c r="C251" s="94" t="s">
        <v>101</v>
      </c>
      <c r="D251" s="94" t="s">
        <v>23</v>
      </c>
      <c r="E251" s="94" t="s">
        <v>23</v>
      </c>
      <c r="F251" s="94" t="s">
        <v>23</v>
      </c>
      <c r="G251" s="94" t="s">
        <v>46</v>
      </c>
      <c r="H251" s="94">
        <v>52.88</v>
      </c>
    </row>
    <row r="252" spans="1:8" x14ac:dyDescent="0.2">
      <c r="A252" s="95" t="s">
        <v>167</v>
      </c>
      <c r="B252" s="96" t="s">
        <v>32</v>
      </c>
      <c r="C252" s="96" t="s">
        <v>102</v>
      </c>
      <c r="D252" s="96" t="s">
        <v>99</v>
      </c>
      <c r="E252" s="96" t="s">
        <v>23</v>
      </c>
      <c r="F252" s="96" t="s">
        <v>23</v>
      </c>
      <c r="G252" s="96" t="s">
        <v>103</v>
      </c>
      <c r="H252" s="96">
        <v>78.53</v>
      </c>
    </row>
    <row r="253" spans="1:8" x14ac:dyDescent="0.2">
      <c r="A253" s="93" t="s">
        <v>167</v>
      </c>
      <c r="B253" s="94" t="s">
        <v>29</v>
      </c>
      <c r="C253" s="94" t="s">
        <v>104</v>
      </c>
      <c r="D253" s="94" t="s">
        <v>99</v>
      </c>
      <c r="E253" s="94" t="s">
        <v>23</v>
      </c>
      <c r="F253" s="94" t="s">
        <v>23</v>
      </c>
      <c r="G253" s="94" t="s">
        <v>105</v>
      </c>
      <c r="H253" s="94">
        <v>37.15</v>
      </c>
    </row>
    <row r="254" spans="1:8" x14ac:dyDescent="0.2">
      <c r="A254" s="95" t="s">
        <v>168</v>
      </c>
      <c r="B254" s="96" t="s">
        <v>26</v>
      </c>
      <c r="C254" s="96" t="s">
        <v>98</v>
      </c>
      <c r="D254" s="96" t="s">
        <v>99</v>
      </c>
      <c r="E254" s="96" t="s">
        <v>23</v>
      </c>
      <c r="F254" s="96" t="s">
        <v>23</v>
      </c>
      <c r="G254" s="96" t="s">
        <v>100</v>
      </c>
      <c r="H254" s="96">
        <v>17.71</v>
      </c>
    </row>
    <row r="255" spans="1:8" x14ac:dyDescent="0.2">
      <c r="A255" s="93" t="s">
        <v>168</v>
      </c>
      <c r="B255" s="94" t="s">
        <v>46</v>
      </c>
      <c r="C255" s="94" t="s">
        <v>101</v>
      </c>
      <c r="D255" s="94" t="s">
        <v>23</v>
      </c>
      <c r="E255" s="94" t="s">
        <v>23</v>
      </c>
      <c r="F255" s="94" t="s">
        <v>23</v>
      </c>
      <c r="G255" s="94" t="s">
        <v>46</v>
      </c>
      <c r="H255" s="94">
        <v>52.17</v>
      </c>
    </row>
    <row r="256" spans="1:8" x14ac:dyDescent="0.2">
      <c r="A256" s="95" t="s">
        <v>168</v>
      </c>
      <c r="B256" s="96" t="s">
        <v>32</v>
      </c>
      <c r="C256" s="96" t="s">
        <v>102</v>
      </c>
      <c r="D256" s="96" t="s">
        <v>99</v>
      </c>
      <c r="E256" s="96" t="s">
        <v>23</v>
      </c>
      <c r="F256" s="96" t="s">
        <v>23</v>
      </c>
      <c r="G256" s="96" t="s">
        <v>103</v>
      </c>
      <c r="H256" s="96">
        <v>79.23</v>
      </c>
    </row>
    <row r="257" spans="1:8" x14ac:dyDescent="0.2">
      <c r="A257" s="93" t="s">
        <v>168</v>
      </c>
      <c r="B257" s="94" t="s">
        <v>29</v>
      </c>
      <c r="C257" s="94" t="s">
        <v>104</v>
      </c>
      <c r="D257" s="94" t="s">
        <v>99</v>
      </c>
      <c r="E257" s="94" t="s">
        <v>23</v>
      </c>
      <c r="F257" s="94" t="s">
        <v>23</v>
      </c>
      <c r="G257" s="94" t="s">
        <v>105</v>
      </c>
      <c r="H257" s="94">
        <v>37.15</v>
      </c>
    </row>
    <row r="258" spans="1:8" x14ac:dyDescent="0.2">
      <c r="A258" s="95" t="s">
        <v>169</v>
      </c>
      <c r="B258" s="96" t="s">
        <v>26</v>
      </c>
      <c r="C258" s="96" t="s">
        <v>98</v>
      </c>
      <c r="D258" s="96" t="s">
        <v>99</v>
      </c>
      <c r="E258" s="96" t="s">
        <v>23</v>
      </c>
      <c r="F258" s="96" t="s">
        <v>23</v>
      </c>
      <c r="G258" s="96" t="s">
        <v>100</v>
      </c>
      <c r="H258" s="96">
        <v>17.5</v>
      </c>
    </row>
    <row r="259" spans="1:8" x14ac:dyDescent="0.2">
      <c r="A259" s="93" t="s">
        <v>169</v>
      </c>
      <c r="B259" s="94" t="s">
        <v>46</v>
      </c>
      <c r="C259" s="94" t="s">
        <v>101</v>
      </c>
      <c r="D259" s="94" t="s">
        <v>23</v>
      </c>
      <c r="E259" s="94" t="s">
        <v>23</v>
      </c>
      <c r="F259" s="94" t="s">
        <v>23</v>
      </c>
      <c r="G259" s="94" t="s">
        <v>46</v>
      </c>
      <c r="H259" s="94">
        <v>53.42</v>
      </c>
    </row>
    <row r="260" spans="1:8" x14ac:dyDescent="0.2">
      <c r="A260" s="95" t="s">
        <v>169</v>
      </c>
      <c r="B260" s="96" t="s">
        <v>32</v>
      </c>
      <c r="C260" s="96" t="s">
        <v>102</v>
      </c>
      <c r="D260" s="96" t="s">
        <v>99</v>
      </c>
      <c r="E260" s="96" t="s">
        <v>23</v>
      </c>
      <c r="F260" s="96" t="s">
        <v>23</v>
      </c>
      <c r="G260" s="96" t="s">
        <v>103</v>
      </c>
      <c r="H260" s="96">
        <v>79.48</v>
      </c>
    </row>
    <row r="261" spans="1:8" x14ac:dyDescent="0.2">
      <c r="A261" s="93" t="s">
        <v>169</v>
      </c>
      <c r="B261" s="94" t="s">
        <v>29</v>
      </c>
      <c r="C261" s="94" t="s">
        <v>104</v>
      </c>
      <c r="D261" s="94" t="s">
        <v>99</v>
      </c>
      <c r="E261" s="94" t="s">
        <v>23</v>
      </c>
      <c r="F261" s="94" t="s">
        <v>23</v>
      </c>
      <c r="G261" s="94" t="s">
        <v>105</v>
      </c>
      <c r="H261" s="94">
        <v>35.9</v>
      </c>
    </row>
    <row r="262" spans="1:8" x14ac:dyDescent="0.2">
      <c r="A262" s="95" t="s">
        <v>170</v>
      </c>
      <c r="B262" s="96" t="s">
        <v>26</v>
      </c>
      <c r="C262" s="96" t="s">
        <v>98</v>
      </c>
      <c r="D262" s="96" t="s">
        <v>99</v>
      </c>
      <c r="E262" s="96" t="s">
        <v>23</v>
      </c>
      <c r="F262" s="96" t="s">
        <v>23</v>
      </c>
      <c r="G262" s="96" t="s">
        <v>100</v>
      </c>
      <c r="H262" s="96">
        <v>18.68</v>
      </c>
    </row>
    <row r="263" spans="1:8" x14ac:dyDescent="0.2">
      <c r="A263" s="93" t="s">
        <v>170</v>
      </c>
      <c r="B263" s="94" t="s">
        <v>46</v>
      </c>
      <c r="C263" s="94" t="s">
        <v>101</v>
      </c>
      <c r="D263" s="94" t="s">
        <v>23</v>
      </c>
      <c r="E263" s="94" t="s">
        <v>23</v>
      </c>
      <c r="F263" s="94" t="s">
        <v>23</v>
      </c>
      <c r="G263" s="94" t="s">
        <v>46</v>
      </c>
      <c r="H263" s="94">
        <v>58.59</v>
      </c>
    </row>
    <row r="264" spans="1:8" x14ac:dyDescent="0.2">
      <c r="A264" s="95" t="s">
        <v>170</v>
      </c>
      <c r="B264" s="96" t="s">
        <v>32</v>
      </c>
      <c r="C264" s="96" t="s">
        <v>102</v>
      </c>
      <c r="D264" s="96" t="s">
        <v>99</v>
      </c>
      <c r="E264" s="96" t="s">
        <v>23</v>
      </c>
      <c r="F264" s="96" t="s">
        <v>23</v>
      </c>
      <c r="G264" s="96" t="s">
        <v>103</v>
      </c>
      <c r="H264" s="96">
        <v>87</v>
      </c>
    </row>
    <row r="265" spans="1:8" x14ac:dyDescent="0.2">
      <c r="A265" s="93" t="s">
        <v>170</v>
      </c>
      <c r="B265" s="94" t="s">
        <v>29</v>
      </c>
      <c r="C265" s="94" t="s">
        <v>104</v>
      </c>
      <c r="D265" s="94" t="s">
        <v>99</v>
      </c>
      <c r="E265" s="94" t="s">
        <v>23</v>
      </c>
      <c r="F265" s="94" t="s">
        <v>23</v>
      </c>
      <c r="G265" s="94" t="s">
        <v>105</v>
      </c>
      <c r="H265" s="94">
        <v>40</v>
      </c>
    </row>
    <row r="266" spans="1:8" x14ac:dyDescent="0.2">
      <c r="A266" s="95" t="s">
        <v>171</v>
      </c>
      <c r="B266" s="96" t="s">
        <v>26</v>
      </c>
      <c r="C266" s="96" t="s">
        <v>98</v>
      </c>
      <c r="D266" s="96" t="s">
        <v>99</v>
      </c>
      <c r="E266" s="96" t="s">
        <v>23</v>
      </c>
      <c r="F266" s="96" t="s">
        <v>23</v>
      </c>
      <c r="G266" s="96" t="s">
        <v>100</v>
      </c>
      <c r="H266" s="96">
        <v>17.5</v>
      </c>
    </row>
    <row r="267" spans="1:8" x14ac:dyDescent="0.2">
      <c r="A267" s="93" t="s">
        <v>171</v>
      </c>
      <c r="B267" s="94" t="s">
        <v>46</v>
      </c>
      <c r="C267" s="94" t="s">
        <v>101</v>
      </c>
      <c r="D267" s="94" t="s">
        <v>23</v>
      </c>
      <c r="E267" s="94" t="s">
        <v>23</v>
      </c>
      <c r="F267" s="94" t="s">
        <v>23</v>
      </c>
      <c r="G267" s="94" t="s">
        <v>46</v>
      </c>
      <c r="H267" s="94">
        <v>53.8</v>
      </c>
    </row>
    <row r="268" spans="1:8" x14ac:dyDescent="0.2">
      <c r="A268" s="95" t="s">
        <v>171</v>
      </c>
      <c r="B268" s="96" t="s">
        <v>32</v>
      </c>
      <c r="C268" s="96" t="s">
        <v>102</v>
      </c>
      <c r="D268" s="96" t="s">
        <v>99</v>
      </c>
      <c r="E268" s="96" t="s">
        <v>23</v>
      </c>
      <c r="F268" s="96" t="s">
        <v>23</v>
      </c>
      <c r="G268" s="96" t="s">
        <v>103</v>
      </c>
      <c r="H268" s="96">
        <v>78.09</v>
      </c>
    </row>
    <row r="269" spans="1:8" x14ac:dyDescent="0.2">
      <c r="A269" s="93" t="s">
        <v>171</v>
      </c>
      <c r="B269" s="94" t="s">
        <v>29</v>
      </c>
      <c r="C269" s="94" t="s">
        <v>104</v>
      </c>
      <c r="D269" s="94" t="s">
        <v>99</v>
      </c>
      <c r="E269" s="94" t="s">
        <v>23</v>
      </c>
      <c r="F269" s="94" t="s">
        <v>23</v>
      </c>
      <c r="G269" s="94" t="s">
        <v>105</v>
      </c>
      <c r="H269" s="94">
        <v>36.82</v>
      </c>
    </row>
    <row r="270" spans="1:8" x14ac:dyDescent="0.2">
      <c r="A270" s="95" t="s">
        <v>172</v>
      </c>
      <c r="B270" s="96" t="s">
        <v>26</v>
      </c>
      <c r="C270" s="96" t="s">
        <v>98</v>
      </c>
      <c r="D270" s="96" t="s">
        <v>99</v>
      </c>
      <c r="E270" s="96" t="s">
        <v>23</v>
      </c>
      <c r="F270" s="96" t="s">
        <v>23</v>
      </c>
      <c r="G270" s="96" t="s">
        <v>100</v>
      </c>
      <c r="H270" s="96">
        <v>16.989999999999998</v>
      </c>
    </row>
    <row r="271" spans="1:8" x14ac:dyDescent="0.2">
      <c r="A271" s="93" t="s">
        <v>172</v>
      </c>
      <c r="B271" s="94" t="s">
        <v>46</v>
      </c>
      <c r="C271" s="94" t="s">
        <v>101</v>
      </c>
      <c r="D271" s="94" t="s">
        <v>23</v>
      </c>
      <c r="E271" s="94" t="s">
        <v>23</v>
      </c>
      <c r="F271" s="94" t="s">
        <v>23</v>
      </c>
      <c r="G271" s="94" t="s">
        <v>46</v>
      </c>
      <c r="H271" s="94">
        <v>52.25</v>
      </c>
    </row>
    <row r="272" spans="1:8" x14ac:dyDescent="0.2">
      <c r="A272" s="95" t="s">
        <v>172</v>
      </c>
      <c r="B272" s="96" t="s">
        <v>32</v>
      </c>
      <c r="C272" s="96" t="s">
        <v>102</v>
      </c>
      <c r="D272" s="96" t="s">
        <v>99</v>
      </c>
      <c r="E272" s="96" t="s">
        <v>23</v>
      </c>
      <c r="F272" s="96" t="s">
        <v>23</v>
      </c>
      <c r="G272" s="96" t="s">
        <v>103</v>
      </c>
      <c r="H272" s="96">
        <v>81.5</v>
      </c>
    </row>
    <row r="273" spans="1:8" x14ac:dyDescent="0.2">
      <c r="A273" s="93" t="s">
        <v>172</v>
      </c>
      <c r="B273" s="94" t="s">
        <v>29</v>
      </c>
      <c r="C273" s="94" t="s">
        <v>104</v>
      </c>
      <c r="D273" s="94" t="s">
        <v>99</v>
      </c>
      <c r="E273" s="94" t="s">
        <v>23</v>
      </c>
      <c r="F273" s="94" t="s">
        <v>23</v>
      </c>
      <c r="G273" s="94" t="s">
        <v>105</v>
      </c>
      <c r="H273" s="94">
        <v>35.78</v>
      </c>
    </row>
    <row r="274" spans="1:8" x14ac:dyDescent="0.2">
      <c r="A274" s="95" t="s">
        <v>173</v>
      </c>
      <c r="B274" s="96" t="s">
        <v>26</v>
      </c>
      <c r="C274" s="96" t="s">
        <v>98</v>
      </c>
      <c r="D274" s="96" t="s">
        <v>99</v>
      </c>
      <c r="E274" s="96" t="s">
        <v>23</v>
      </c>
      <c r="F274" s="96" t="s">
        <v>23</v>
      </c>
      <c r="G274" s="96" t="s">
        <v>100</v>
      </c>
      <c r="H274" s="96">
        <v>17.25</v>
      </c>
    </row>
    <row r="275" spans="1:8" x14ac:dyDescent="0.2">
      <c r="A275" s="93" t="s">
        <v>173</v>
      </c>
      <c r="B275" s="94" t="s">
        <v>46</v>
      </c>
      <c r="C275" s="94" t="s">
        <v>101</v>
      </c>
      <c r="D275" s="94" t="s">
        <v>23</v>
      </c>
      <c r="E275" s="94" t="s">
        <v>23</v>
      </c>
      <c r="F275" s="94" t="s">
        <v>23</v>
      </c>
      <c r="G275" s="94" t="s">
        <v>46</v>
      </c>
      <c r="H275" s="94">
        <v>51.9</v>
      </c>
    </row>
    <row r="276" spans="1:8" x14ac:dyDescent="0.2">
      <c r="A276" s="95" t="s">
        <v>173</v>
      </c>
      <c r="B276" s="96" t="s">
        <v>32</v>
      </c>
      <c r="C276" s="96" t="s">
        <v>102</v>
      </c>
      <c r="D276" s="96" t="s">
        <v>99</v>
      </c>
      <c r="E276" s="96" t="s">
        <v>23</v>
      </c>
      <c r="F276" s="96" t="s">
        <v>23</v>
      </c>
      <c r="G276" s="96" t="s">
        <v>103</v>
      </c>
      <c r="H276" s="96">
        <v>77.36</v>
      </c>
    </row>
    <row r="277" spans="1:8" x14ac:dyDescent="0.2">
      <c r="A277" s="93" t="s">
        <v>173</v>
      </c>
      <c r="B277" s="94" t="s">
        <v>29</v>
      </c>
      <c r="C277" s="94" t="s">
        <v>104</v>
      </c>
      <c r="D277" s="94" t="s">
        <v>99</v>
      </c>
      <c r="E277" s="94" t="s">
        <v>23</v>
      </c>
      <c r="F277" s="94" t="s">
        <v>23</v>
      </c>
      <c r="G277" s="94" t="s">
        <v>105</v>
      </c>
      <c r="H277" s="94">
        <v>40.619999999999997</v>
      </c>
    </row>
    <row r="278" spans="1:8" x14ac:dyDescent="0.2">
      <c r="A278" s="95" t="s">
        <v>174</v>
      </c>
      <c r="B278" s="96" t="s">
        <v>26</v>
      </c>
      <c r="C278" s="96" t="s">
        <v>98</v>
      </c>
      <c r="D278" s="96" t="s">
        <v>99</v>
      </c>
      <c r="E278" s="96" t="s">
        <v>23</v>
      </c>
      <c r="F278" s="96" t="s">
        <v>23</v>
      </c>
      <c r="G278" s="96" t="s">
        <v>100</v>
      </c>
      <c r="H278" s="96">
        <v>18</v>
      </c>
    </row>
    <row r="279" spans="1:8" x14ac:dyDescent="0.2">
      <c r="A279" s="93" t="s">
        <v>174</v>
      </c>
      <c r="B279" s="94" t="s">
        <v>46</v>
      </c>
      <c r="C279" s="94" t="s">
        <v>101</v>
      </c>
      <c r="D279" s="94" t="s">
        <v>23</v>
      </c>
      <c r="E279" s="94" t="s">
        <v>23</v>
      </c>
      <c r="F279" s="94" t="s">
        <v>23</v>
      </c>
      <c r="G279" s="94" t="s">
        <v>46</v>
      </c>
      <c r="H279" s="94">
        <v>54.98</v>
      </c>
    </row>
    <row r="280" spans="1:8" x14ac:dyDescent="0.2">
      <c r="A280" s="95" t="s">
        <v>174</v>
      </c>
      <c r="B280" s="96" t="s">
        <v>32</v>
      </c>
      <c r="C280" s="96" t="s">
        <v>102</v>
      </c>
      <c r="D280" s="96" t="s">
        <v>99</v>
      </c>
      <c r="E280" s="96" t="s">
        <v>23</v>
      </c>
      <c r="F280" s="96" t="s">
        <v>23</v>
      </c>
      <c r="G280" s="96" t="s">
        <v>103</v>
      </c>
      <c r="H280" s="96">
        <v>71</v>
      </c>
    </row>
    <row r="281" spans="1:8" x14ac:dyDescent="0.2">
      <c r="A281" s="93" t="s">
        <v>174</v>
      </c>
      <c r="B281" s="94" t="s">
        <v>29</v>
      </c>
      <c r="C281" s="94" t="s">
        <v>104</v>
      </c>
      <c r="D281" s="94" t="s">
        <v>99</v>
      </c>
      <c r="E281" s="94" t="s">
        <v>23</v>
      </c>
      <c r="F281" s="94" t="s">
        <v>23</v>
      </c>
      <c r="G281" s="94" t="s">
        <v>105</v>
      </c>
      <c r="H281" s="94">
        <v>39.65</v>
      </c>
    </row>
    <row r="282" spans="1:8" x14ac:dyDescent="0.2">
      <c r="A282" s="95" t="s">
        <v>175</v>
      </c>
      <c r="B282" s="96" t="s">
        <v>26</v>
      </c>
      <c r="C282" s="96" t="s">
        <v>98</v>
      </c>
      <c r="D282" s="96" t="s">
        <v>99</v>
      </c>
      <c r="E282" s="96" t="s">
        <v>23</v>
      </c>
      <c r="F282" s="96" t="s">
        <v>23</v>
      </c>
      <c r="G282" s="96" t="s">
        <v>100</v>
      </c>
      <c r="H282" s="96">
        <v>17</v>
      </c>
    </row>
    <row r="283" spans="1:8" x14ac:dyDescent="0.2">
      <c r="A283" s="93" t="s">
        <v>175</v>
      </c>
      <c r="B283" s="94" t="s">
        <v>46</v>
      </c>
      <c r="C283" s="94" t="s">
        <v>101</v>
      </c>
      <c r="D283" s="94" t="s">
        <v>23</v>
      </c>
      <c r="E283" s="94" t="s">
        <v>23</v>
      </c>
      <c r="F283" s="94" t="s">
        <v>23</v>
      </c>
      <c r="G283" s="94" t="s">
        <v>46</v>
      </c>
      <c r="H283" s="94">
        <v>54</v>
      </c>
    </row>
    <row r="284" spans="1:8" x14ac:dyDescent="0.2">
      <c r="A284" s="95" t="s">
        <v>175</v>
      </c>
      <c r="B284" s="96" t="s">
        <v>32</v>
      </c>
      <c r="C284" s="96" t="s">
        <v>102</v>
      </c>
      <c r="D284" s="96" t="s">
        <v>99</v>
      </c>
      <c r="E284" s="96" t="s">
        <v>23</v>
      </c>
      <c r="F284" s="96" t="s">
        <v>23</v>
      </c>
      <c r="G284" s="96" t="s">
        <v>103</v>
      </c>
      <c r="H284" s="96">
        <v>77.180000000000007</v>
      </c>
    </row>
    <row r="285" spans="1:8" x14ac:dyDescent="0.2">
      <c r="A285" s="93" t="s">
        <v>175</v>
      </c>
      <c r="B285" s="94" t="s">
        <v>29</v>
      </c>
      <c r="C285" s="94" t="s">
        <v>104</v>
      </c>
      <c r="D285" s="94" t="s">
        <v>99</v>
      </c>
      <c r="E285" s="94" t="s">
        <v>23</v>
      </c>
      <c r="F285" s="94" t="s">
        <v>23</v>
      </c>
      <c r="G285" s="94" t="s">
        <v>105</v>
      </c>
      <c r="H285" s="94">
        <v>37</v>
      </c>
    </row>
    <row r="286" spans="1:8" x14ac:dyDescent="0.2">
      <c r="A286" s="95" t="s">
        <v>176</v>
      </c>
      <c r="B286" s="96" t="s">
        <v>26</v>
      </c>
      <c r="C286" s="96" t="s">
        <v>98</v>
      </c>
      <c r="D286" s="96" t="s">
        <v>99</v>
      </c>
      <c r="E286" s="96" t="s">
        <v>23</v>
      </c>
      <c r="F286" s="96" t="s">
        <v>23</v>
      </c>
      <c r="G286" s="96" t="s">
        <v>100</v>
      </c>
      <c r="H286" s="96">
        <v>16.78</v>
      </c>
    </row>
    <row r="287" spans="1:8" x14ac:dyDescent="0.2">
      <c r="A287" s="93" t="s">
        <v>176</v>
      </c>
      <c r="B287" s="94" t="s">
        <v>46</v>
      </c>
      <c r="C287" s="94" t="s">
        <v>101</v>
      </c>
      <c r="D287" s="94" t="s">
        <v>23</v>
      </c>
      <c r="E287" s="94" t="s">
        <v>23</v>
      </c>
      <c r="F287" s="94" t="s">
        <v>23</v>
      </c>
      <c r="G287" s="94" t="s">
        <v>46</v>
      </c>
      <c r="H287" s="94">
        <v>50.51</v>
      </c>
    </row>
    <row r="288" spans="1:8" x14ac:dyDescent="0.2">
      <c r="A288" s="95" t="s">
        <v>176</v>
      </c>
      <c r="B288" s="96" t="s">
        <v>32</v>
      </c>
      <c r="C288" s="96" t="s">
        <v>102</v>
      </c>
      <c r="D288" s="96" t="s">
        <v>99</v>
      </c>
      <c r="E288" s="96" t="s">
        <v>23</v>
      </c>
      <c r="F288" s="96" t="s">
        <v>23</v>
      </c>
      <c r="G288" s="96" t="s">
        <v>103</v>
      </c>
      <c r="H288" s="96">
        <v>71.5</v>
      </c>
    </row>
    <row r="289" spans="1:8" x14ac:dyDescent="0.2">
      <c r="A289" s="93" t="s">
        <v>176</v>
      </c>
      <c r="B289" s="94" t="s">
        <v>29</v>
      </c>
      <c r="C289" s="94" t="s">
        <v>104</v>
      </c>
      <c r="D289" s="94" t="s">
        <v>99</v>
      </c>
      <c r="E289" s="94" t="s">
        <v>23</v>
      </c>
      <c r="F289" s="94" t="s">
        <v>23</v>
      </c>
      <c r="G289" s="94" t="s">
        <v>105</v>
      </c>
      <c r="H289" s="94">
        <v>36.82</v>
      </c>
    </row>
    <row r="290" spans="1:8" x14ac:dyDescent="0.2">
      <c r="A290" s="95" t="s">
        <v>177</v>
      </c>
      <c r="B290" s="96" t="s">
        <v>26</v>
      </c>
      <c r="C290" s="96" t="s">
        <v>98</v>
      </c>
      <c r="D290" s="96" t="s">
        <v>99</v>
      </c>
      <c r="E290" s="96" t="s">
        <v>23</v>
      </c>
      <c r="F290" s="96" t="s">
        <v>23</v>
      </c>
      <c r="G290" s="96" t="s">
        <v>100</v>
      </c>
      <c r="H290" s="96">
        <v>16.98</v>
      </c>
    </row>
    <row r="291" spans="1:8" x14ac:dyDescent="0.2">
      <c r="A291" s="93" t="s">
        <v>177</v>
      </c>
      <c r="B291" s="94" t="s">
        <v>46</v>
      </c>
      <c r="C291" s="94" t="s">
        <v>101</v>
      </c>
      <c r="D291" s="94" t="s">
        <v>23</v>
      </c>
      <c r="E291" s="94" t="s">
        <v>23</v>
      </c>
      <c r="F291" s="94" t="s">
        <v>23</v>
      </c>
      <c r="G291" s="94" t="s">
        <v>46</v>
      </c>
      <c r="H291" s="94">
        <v>52.3</v>
      </c>
    </row>
    <row r="292" spans="1:8" x14ac:dyDescent="0.2">
      <c r="A292" s="95" t="s">
        <v>177</v>
      </c>
      <c r="B292" s="96" t="s">
        <v>32</v>
      </c>
      <c r="C292" s="96" t="s">
        <v>102</v>
      </c>
      <c r="D292" s="96" t="s">
        <v>99</v>
      </c>
      <c r="E292" s="96" t="s">
        <v>23</v>
      </c>
      <c r="F292" s="96" t="s">
        <v>23</v>
      </c>
      <c r="G292" s="96" t="s">
        <v>103</v>
      </c>
      <c r="H292" s="96">
        <v>75</v>
      </c>
    </row>
    <row r="293" spans="1:8" x14ac:dyDescent="0.2">
      <c r="A293" s="93" t="s">
        <v>177</v>
      </c>
      <c r="B293" s="94" t="s">
        <v>29</v>
      </c>
      <c r="C293" s="94" t="s">
        <v>104</v>
      </c>
      <c r="D293" s="94" t="s">
        <v>99</v>
      </c>
      <c r="E293" s="94" t="s">
        <v>23</v>
      </c>
      <c r="F293" s="94" t="s">
        <v>23</v>
      </c>
      <c r="G293" s="94" t="s">
        <v>105</v>
      </c>
      <c r="H293" s="94">
        <v>35.56</v>
      </c>
    </row>
    <row r="294" spans="1:8" x14ac:dyDescent="0.2">
      <c r="A294" s="95" t="s">
        <v>178</v>
      </c>
      <c r="B294" s="96" t="s">
        <v>26</v>
      </c>
      <c r="C294" s="96" t="s">
        <v>98</v>
      </c>
      <c r="D294" s="96" t="s">
        <v>99</v>
      </c>
      <c r="E294" s="96" t="s">
        <v>23</v>
      </c>
      <c r="F294" s="96" t="s">
        <v>23</v>
      </c>
      <c r="G294" s="96" t="s">
        <v>100</v>
      </c>
      <c r="H294" s="96">
        <v>18.45</v>
      </c>
    </row>
    <row r="295" spans="1:8" x14ac:dyDescent="0.2">
      <c r="A295" s="93" t="s">
        <v>178</v>
      </c>
      <c r="B295" s="94" t="s">
        <v>46</v>
      </c>
      <c r="C295" s="94" t="s">
        <v>101</v>
      </c>
      <c r="D295" s="94" t="s">
        <v>23</v>
      </c>
      <c r="E295" s="94" t="s">
        <v>23</v>
      </c>
      <c r="F295" s="94" t="s">
        <v>23</v>
      </c>
      <c r="G295" s="94" t="s">
        <v>46</v>
      </c>
      <c r="H295" s="94">
        <v>57</v>
      </c>
    </row>
    <row r="296" spans="1:8" x14ac:dyDescent="0.2">
      <c r="A296" s="95" t="s">
        <v>178</v>
      </c>
      <c r="B296" s="96" t="s">
        <v>32</v>
      </c>
      <c r="C296" s="96" t="s">
        <v>102</v>
      </c>
      <c r="D296" s="96" t="s">
        <v>99</v>
      </c>
      <c r="E296" s="96" t="s">
        <v>23</v>
      </c>
      <c r="F296" s="96" t="s">
        <v>23</v>
      </c>
      <c r="G296" s="96" t="s">
        <v>103</v>
      </c>
      <c r="H296" s="96">
        <v>86.84</v>
      </c>
    </row>
    <row r="297" spans="1:8" x14ac:dyDescent="0.2">
      <c r="A297" s="93" t="s">
        <v>178</v>
      </c>
      <c r="B297" s="94" t="s">
        <v>29</v>
      </c>
      <c r="C297" s="94" t="s">
        <v>104</v>
      </c>
      <c r="D297" s="94" t="s">
        <v>99</v>
      </c>
      <c r="E297" s="94" t="s">
        <v>23</v>
      </c>
      <c r="F297" s="94" t="s">
        <v>23</v>
      </c>
      <c r="G297" s="94" t="s">
        <v>105</v>
      </c>
      <c r="H297" s="94">
        <v>40.5</v>
      </c>
    </row>
    <row r="298" spans="1:8" x14ac:dyDescent="0.2">
      <c r="A298" s="95" t="s">
        <v>179</v>
      </c>
      <c r="B298" s="96" t="s">
        <v>26</v>
      </c>
      <c r="C298" s="96" t="s">
        <v>98</v>
      </c>
      <c r="D298" s="96" t="s">
        <v>99</v>
      </c>
      <c r="E298" s="96" t="s">
        <v>23</v>
      </c>
      <c r="F298" s="96" t="s">
        <v>23</v>
      </c>
      <c r="G298" s="96" t="s">
        <v>100</v>
      </c>
      <c r="H298" s="96">
        <v>16.29</v>
      </c>
    </row>
    <row r="299" spans="1:8" x14ac:dyDescent="0.2">
      <c r="A299" s="93" t="s">
        <v>179</v>
      </c>
      <c r="B299" s="94" t="s">
        <v>46</v>
      </c>
      <c r="C299" s="94" t="s">
        <v>101</v>
      </c>
      <c r="D299" s="94" t="s">
        <v>23</v>
      </c>
      <c r="E299" s="94" t="s">
        <v>23</v>
      </c>
      <c r="F299" s="94" t="s">
        <v>23</v>
      </c>
      <c r="G299" s="94" t="s">
        <v>46</v>
      </c>
      <c r="H299" s="94">
        <v>46.34</v>
      </c>
    </row>
    <row r="300" spans="1:8" x14ac:dyDescent="0.2">
      <c r="A300" s="95" t="s">
        <v>179</v>
      </c>
      <c r="B300" s="96" t="s">
        <v>32</v>
      </c>
      <c r="C300" s="96" t="s">
        <v>102</v>
      </c>
      <c r="D300" s="96" t="s">
        <v>99</v>
      </c>
      <c r="E300" s="96" t="s">
        <v>23</v>
      </c>
      <c r="F300" s="96" t="s">
        <v>23</v>
      </c>
      <c r="G300" s="96" t="s">
        <v>103</v>
      </c>
      <c r="H300" s="96">
        <v>71.06</v>
      </c>
    </row>
    <row r="301" spans="1:8" x14ac:dyDescent="0.2">
      <c r="A301" s="93" t="s">
        <v>179</v>
      </c>
      <c r="B301" s="94" t="s">
        <v>29</v>
      </c>
      <c r="C301" s="94" t="s">
        <v>104</v>
      </c>
      <c r="D301" s="94" t="s">
        <v>99</v>
      </c>
      <c r="E301" s="94" t="s">
        <v>23</v>
      </c>
      <c r="F301" s="94" t="s">
        <v>23</v>
      </c>
      <c r="G301" s="94" t="s">
        <v>105</v>
      </c>
      <c r="H301" s="94">
        <v>38.25</v>
      </c>
    </row>
    <row r="302" spans="1:8" x14ac:dyDescent="0.2">
      <c r="A302" s="95" t="s">
        <v>180</v>
      </c>
      <c r="B302" s="96" t="s">
        <v>26</v>
      </c>
      <c r="C302" s="96" t="s">
        <v>98</v>
      </c>
      <c r="D302" s="96" t="s">
        <v>99</v>
      </c>
      <c r="E302" s="96" t="s">
        <v>23</v>
      </c>
      <c r="F302" s="96" t="s">
        <v>23</v>
      </c>
      <c r="G302" s="96" t="s">
        <v>100</v>
      </c>
      <c r="H302" s="96">
        <v>18</v>
      </c>
    </row>
    <row r="303" spans="1:8" x14ac:dyDescent="0.2">
      <c r="A303" s="93" t="s">
        <v>180</v>
      </c>
      <c r="B303" s="94" t="s">
        <v>46</v>
      </c>
      <c r="C303" s="94" t="s">
        <v>101</v>
      </c>
      <c r="D303" s="94" t="s">
        <v>23</v>
      </c>
      <c r="E303" s="94" t="s">
        <v>23</v>
      </c>
      <c r="F303" s="94" t="s">
        <v>23</v>
      </c>
      <c r="G303" s="94" t="s">
        <v>46</v>
      </c>
      <c r="H303" s="94">
        <v>51</v>
      </c>
    </row>
    <row r="304" spans="1:8" x14ac:dyDescent="0.2">
      <c r="A304" s="95" t="s">
        <v>180</v>
      </c>
      <c r="B304" s="96" t="s">
        <v>32</v>
      </c>
      <c r="C304" s="96" t="s">
        <v>102</v>
      </c>
      <c r="D304" s="96" t="s">
        <v>99</v>
      </c>
      <c r="E304" s="96" t="s">
        <v>23</v>
      </c>
      <c r="F304" s="96" t="s">
        <v>23</v>
      </c>
      <c r="G304" s="96" t="s">
        <v>103</v>
      </c>
      <c r="H304" s="96">
        <v>90.01</v>
      </c>
    </row>
    <row r="305" spans="1:8" x14ac:dyDescent="0.2">
      <c r="A305" s="93" t="s">
        <v>180</v>
      </c>
      <c r="B305" s="94" t="s">
        <v>29</v>
      </c>
      <c r="C305" s="94" t="s">
        <v>104</v>
      </c>
      <c r="D305" s="94" t="s">
        <v>99</v>
      </c>
      <c r="E305" s="94" t="s">
        <v>23</v>
      </c>
      <c r="F305" s="94" t="s">
        <v>23</v>
      </c>
      <c r="G305" s="94" t="s">
        <v>105</v>
      </c>
      <c r="H305" s="94">
        <v>35.11</v>
      </c>
    </row>
    <row r="306" spans="1:8" x14ac:dyDescent="0.2">
      <c r="A306" s="95" t="s">
        <v>181</v>
      </c>
      <c r="B306" s="96" t="s">
        <v>26</v>
      </c>
      <c r="C306" s="96" t="s">
        <v>98</v>
      </c>
      <c r="D306" s="96" t="s">
        <v>99</v>
      </c>
      <c r="E306" s="96" t="s">
        <v>23</v>
      </c>
      <c r="F306" s="96" t="s">
        <v>23</v>
      </c>
      <c r="G306" s="96" t="s">
        <v>100</v>
      </c>
      <c r="H306" s="96">
        <v>17.5</v>
      </c>
    </row>
    <row r="307" spans="1:8" x14ac:dyDescent="0.2">
      <c r="A307" s="93" t="s">
        <v>181</v>
      </c>
      <c r="B307" s="94" t="s">
        <v>46</v>
      </c>
      <c r="C307" s="94" t="s">
        <v>101</v>
      </c>
      <c r="D307" s="94" t="s">
        <v>23</v>
      </c>
      <c r="E307" s="94" t="s">
        <v>23</v>
      </c>
      <c r="F307" s="94" t="s">
        <v>23</v>
      </c>
      <c r="G307" s="94" t="s">
        <v>46</v>
      </c>
      <c r="H307" s="94">
        <v>55.32</v>
      </c>
    </row>
    <row r="308" spans="1:8" x14ac:dyDescent="0.2">
      <c r="A308" s="95" t="s">
        <v>181</v>
      </c>
      <c r="B308" s="96" t="s">
        <v>32</v>
      </c>
      <c r="C308" s="96" t="s">
        <v>102</v>
      </c>
      <c r="D308" s="96" t="s">
        <v>99</v>
      </c>
      <c r="E308" s="96" t="s">
        <v>23</v>
      </c>
      <c r="F308" s="96" t="s">
        <v>23</v>
      </c>
      <c r="G308" s="96" t="s">
        <v>103</v>
      </c>
      <c r="H308" s="96">
        <v>79.98</v>
      </c>
    </row>
    <row r="309" spans="1:8" x14ac:dyDescent="0.2">
      <c r="A309" s="93" t="s">
        <v>181</v>
      </c>
      <c r="B309" s="94" t="s">
        <v>29</v>
      </c>
      <c r="C309" s="94" t="s">
        <v>104</v>
      </c>
      <c r="D309" s="94" t="s">
        <v>99</v>
      </c>
      <c r="E309" s="94" t="s">
        <v>23</v>
      </c>
      <c r="F309" s="94" t="s">
        <v>23</v>
      </c>
      <c r="G309" s="94" t="s">
        <v>105</v>
      </c>
      <c r="H309" s="94">
        <v>37.46</v>
      </c>
    </row>
    <row r="310" spans="1:8" x14ac:dyDescent="0.2">
      <c r="A310" s="95" t="s">
        <v>182</v>
      </c>
      <c r="B310" s="96" t="s">
        <v>26</v>
      </c>
      <c r="C310" s="96" t="s">
        <v>98</v>
      </c>
      <c r="D310" s="96" t="s">
        <v>99</v>
      </c>
      <c r="E310" s="96" t="s">
        <v>23</v>
      </c>
      <c r="F310" s="96" t="s">
        <v>23</v>
      </c>
      <c r="G310" s="96" t="s">
        <v>100</v>
      </c>
      <c r="H310" s="96">
        <v>17.95</v>
      </c>
    </row>
    <row r="311" spans="1:8" x14ac:dyDescent="0.2">
      <c r="A311" s="93" t="s">
        <v>182</v>
      </c>
      <c r="B311" s="94" t="s">
        <v>46</v>
      </c>
      <c r="C311" s="94" t="s">
        <v>101</v>
      </c>
      <c r="D311" s="94" t="s">
        <v>23</v>
      </c>
      <c r="E311" s="94" t="s">
        <v>23</v>
      </c>
      <c r="F311" s="94" t="s">
        <v>23</v>
      </c>
      <c r="G311" s="94" t="s">
        <v>46</v>
      </c>
      <c r="H311" s="94">
        <v>55.12</v>
      </c>
    </row>
    <row r="312" spans="1:8" x14ac:dyDescent="0.2">
      <c r="A312" s="95" t="s">
        <v>182</v>
      </c>
      <c r="B312" s="96" t="s">
        <v>32</v>
      </c>
      <c r="C312" s="96" t="s">
        <v>102</v>
      </c>
      <c r="D312" s="96" t="s">
        <v>99</v>
      </c>
      <c r="E312" s="96" t="s">
        <v>23</v>
      </c>
      <c r="F312" s="96" t="s">
        <v>23</v>
      </c>
      <c r="G312" s="96" t="s">
        <v>103</v>
      </c>
      <c r="H312" s="96">
        <v>78.489999999999995</v>
      </c>
    </row>
    <row r="313" spans="1:8" x14ac:dyDescent="0.2">
      <c r="A313" s="93" t="s">
        <v>182</v>
      </c>
      <c r="B313" s="94" t="s">
        <v>29</v>
      </c>
      <c r="C313" s="94" t="s">
        <v>104</v>
      </c>
      <c r="D313" s="94" t="s">
        <v>99</v>
      </c>
      <c r="E313" s="94" t="s">
        <v>23</v>
      </c>
      <c r="F313" s="94" t="s">
        <v>23</v>
      </c>
      <c r="G313" s="94" t="s">
        <v>105</v>
      </c>
      <c r="H313" s="94">
        <v>40.619999999999997</v>
      </c>
    </row>
    <row r="314" spans="1:8" x14ac:dyDescent="0.2">
      <c r="A314" s="95" t="s">
        <v>183</v>
      </c>
      <c r="B314" s="96" t="s">
        <v>26</v>
      </c>
      <c r="C314" s="96" t="s">
        <v>98</v>
      </c>
      <c r="D314" s="96" t="s">
        <v>99</v>
      </c>
      <c r="E314" s="96" t="s">
        <v>23</v>
      </c>
      <c r="F314" s="96" t="s">
        <v>23</v>
      </c>
      <c r="G314" s="96" t="s">
        <v>100</v>
      </c>
      <c r="H314" s="96">
        <v>18</v>
      </c>
    </row>
    <row r="315" spans="1:8" x14ac:dyDescent="0.2">
      <c r="A315" s="93" t="s">
        <v>183</v>
      </c>
      <c r="B315" s="94" t="s">
        <v>46</v>
      </c>
      <c r="C315" s="94" t="s">
        <v>101</v>
      </c>
      <c r="D315" s="94" t="s">
        <v>23</v>
      </c>
      <c r="E315" s="94" t="s">
        <v>23</v>
      </c>
      <c r="F315" s="94" t="s">
        <v>23</v>
      </c>
      <c r="G315" s="94" t="s">
        <v>46</v>
      </c>
      <c r="H315" s="94">
        <v>57.4</v>
      </c>
    </row>
    <row r="316" spans="1:8" x14ac:dyDescent="0.2">
      <c r="A316" s="95" t="s">
        <v>183</v>
      </c>
      <c r="B316" s="96" t="s">
        <v>32</v>
      </c>
      <c r="C316" s="96" t="s">
        <v>102</v>
      </c>
      <c r="D316" s="96" t="s">
        <v>99</v>
      </c>
      <c r="E316" s="96" t="s">
        <v>23</v>
      </c>
      <c r="F316" s="96" t="s">
        <v>23</v>
      </c>
      <c r="G316" s="96" t="s">
        <v>103</v>
      </c>
      <c r="H316" s="96">
        <v>86.84</v>
      </c>
    </row>
    <row r="317" spans="1:8" x14ac:dyDescent="0.2">
      <c r="A317" s="93" t="s">
        <v>183</v>
      </c>
      <c r="B317" s="94" t="s">
        <v>29</v>
      </c>
      <c r="C317" s="94" t="s">
        <v>104</v>
      </c>
      <c r="D317" s="94" t="s">
        <v>99</v>
      </c>
      <c r="E317" s="94" t="s">
        <v>23</v>
      </c>
      <c r="F317" s="94" t="s">
        <v>23</v>
      </c>
      <c r="G317" s="94" t="s">
        <v>105</v>
      </c>
      <c r="H317" s="94">
        <v>39.51</v>
      </c>
    </row>
    <row r="318" spans="1:8" x14ac:dyDescent="0.2">
      <c r="A318" s="95" t="s">
        <v>184</v>
      </c>
      <c r="B318" s="96" t="s">
        <v>26</v>
      </c>
      <c r="C318" s="96" t="s">
        <v>98</v>
      </c>
      <c r="D318" s="96" t="s">
        <v>99</v>
      </c>
      <c r="E318" s="96" t="s">
        <v>23</v>
      </c>
      <c r="F318" s="96" t="s">
        <v>23</v>
      </c>
      <c r="G318" s="96" t="s">
        <v>100</v>
      </c>
      <c r="H318" s="96">
        <v>17</v>
      </c>
    </row>
    <row r="319" spans="1:8" x14ac:dyDescent="0.2">
      <c r="A319" s="93" t="s">
        <v>184</v>
      </c>
      <c r="B319" s="94" t="s">
        <v>46</v>
      </c>
      <c r="C319" s="94" t="s">
        <v>101</v>
      </c>
      <c r="D319" s="94" t="s">
        <v>23</v>
      </c>
      <c r="E319" s="94" t="s">
        <v>23</v>
      </c>
      <c r="F319" s="94" t="s">
        <v>23</v>
      </c>
      <c r="G319" s="94" t="s">
        <v>46</v>
      </c>
      <c r="H319" s="94">
        <v>49</v>
      </c>
    </row>
    <row r="320" spans="1:8" x14ac:dyDescent="0.2">
      <c r="A320" s="95" t="s">
        <v>184</v>
      </c>
      <c r="B320" s="96" t="s">
        <v>32</v>
      </c>
      <c r="C320" s="96" t="s">
        <v>102</v>
      </c>
      <c r="D320" s="96" t="s">
        <v>99</v>
      </c>
      <c r="E320" s="96" t="s">
        <v>23</v>
      </c>
      <c r="F320" s="96" t="s">
        <v>23</v>
      </c>
      <c r="G320" s="96" t="s">
        <v>103</v>
      </c>
      <c r="H320" s="96">
        <v>77.739999999999995</v>
      </c>
    </row>
    <row r="321" spans="1:8" x14ac:dyDescent="0.2">
      <c r="A321" s="93" t="s">
        <v>184</v>
      </c>
      <c r="B321" s="94" t="s">
        <v>29</v>
      </c>
      <c r="C321" s="94" t="s">
        <v>104</v>
      </c>
      <c r="D321" s="94" t="s">
        <v>99</v>
      </c>
      <c r="E321" s="94" t="s">
        <v>23</v>
      </c>
      <c r="F321" s="94" t="s">
        <v>23</v>
      </c>
      <c r="G321" s="94" t="s">
        <v>105</v>
      </c>
      <c r="H321" s="94">
        <v>40.659999999999997</v>
      </c>
    </row>
    <row r="322" spans="1:8" x14ac:dyDescent="0.2">
      <c r="A322" s="95" t="s">
        <v>185</v>
      </c>
      <c r="B322" s="96" t="s">
        <v>26</v>
      </c>
      <c r="C322" s="96" t="s">
        <v>98</v>
      </c>
      <c r="D322" s="96" t="s">
        <v>99</v>
      </c>
      <c r="E322" s="96" t="s">
        <v>23</v>
      </c>
      <c r="F322" s="96" t="s">
        <v>23</v>
      </c>
      <c r="G322" s="96" t="s">
        <v>100</v>
      </c>
      <c r="H322" s="96">
        <v>16.79</v>
      </c>
    </row>
    <row r="323" spans="1:8" x14ac:dyDescent="0.2">
      <c r="A323" s="93" t="s">
        <v>185</v>
      </c>
      <c r="B323" s="94" t="s">
        <v>46</v>
      </c>
      <c r="C323" s="94" t="s">
        <v>101</v>
      </c>
      <c r="D323" s="94" t="s">
        <v>23</v>
      </c>
      <c r="E323" s="94" t="s">
        <v>23</v>
      </c>
      <c r="F323" s="94" t="s">
        <v>23</v>
      </c>
      <c r="G323" s="94" t="s">
        <v>46</v>
      </c>
      <c r="H323" s="94">
        <v>46</v>
      </c>
    </row>
    <row r="324" spans="1:8" x14ac:dyDescent="0.2">
      <c r="A324" s="95" t="s">
        <v>185</v>
      </c>
      <c r="B324" s="96" t="s">
        <v>32</v>
      </c>
      <c r="C324" s="96" t="s">
        <v>102</v>
      </c>
      <c r="D324" s="96" t="s">
        <v>99</v>
      </c>
      <c r="E324" s="96" t="s">
        <v>23</v>
      </c>
      <c r="F324" s="96" t="s">
        <v>23</v>
      </c>
      <c r="G324" s="96" t="s">
        <v>103</v>
      </c>
      <c r="H324" s="96">
        <v>75.430000000000007</v>
      </c>
    </row>
    <row r="325" spans="1:8" x14ac:dyDescent="0.2">
      <c r="A325" s="93" t="s">
        <v>185</v>
      </c>
      <c r="B325" s="94" t="s">
        <v>29</v>
      </c>
      <c r="C325" s="94" t="s">
        <v>104</v>
      </c>
      <c r="D325" s="94" t="s">
        <v>99</v>
      </c>
      <c r="E325" s="94" t="s">
        <v>23</v>
      </c>
      <c r="F325" s="94" t="s">
        <v>23</v>
      </c>
      <c r="G325" s="94" t="s">
        <v>105</v>
      </c>
      <c r="H325" s="94">
        <v>40.619999999999997</v>
      </c>
    </row>
    <row r="326" spans="1:8" x14ac:dyDescent="0.2">
      <c r="A326" s="95" t="s">
        <v>186</v>
      </c>
      <c r="B326" s="96" t="s">
        <v>26</v>
      </c>
      <c r="C326" s="96" t="s">
        <v>98</v>
      </c>
      <c r="D326" s="96" t="s">
        <v>99</v>
      </c>
      <c r="E326" s="96" t="s">
        <v>23</v>
      </c>
      <c r="F326" s="96" t="s">
        <v>23</v>
      </c>
      <c r="G326" s="96" t="s">
        <v>100</v>
      </c>
      <c r="H326" s="96">
        <v>17</v>
      </c>
    </row>
    <row r="327" spans="1:8" x14ac:dyDescent="0.2">
      <c r="A327" s="93" t="s">
        <v>186</v>
      </c>
      <c r="B327" s="94" t="s">
        <v>46</v>
      </c>
      <c r="C327" s="94" t="s">
        <v>101</v>
      </c>
      <c r="D327" s="94" t="s">
        <v>23</v>
      </c>
      <c r="E327" s="94" t="s">
        <v>23</v>
      </c>
      <c r="F327" s="94" t="s">
        <v>23</v>
      </c>
      <c r="G327" s="94" t="s">
        <v>46</v>
      </c>
      <c r="H327" s="94">
        <v>53.68</v>
      </c>
    </row>
    <row r="328" spans="1:8" x14ac:dyDescent="0.2">
      <c r="A328" s="95" t="s">
        <v>186</v>
      </c>
      <c r="B328" s="96" t="s">
        <v>32</v>
      </c>
      <c r="C328" s="96" t="s">
        <v>102</v>
      </c>
      <c r="D328" s="96" t="s">
        <v>99</v>
      </c>
      <c r="E328" s="96" t="s">
        <v>23</v>
      </c>
      <c r="F328" s="96" t="s">
        <v>23</v>
      </c>
      <c r="G328" s="96" t="s">
        <v>103</v>
      </c>
      <c r="H328" s="96">
        <v>71</v>
      </c>
    </row>
    <row r="329" spans="1:8" x14ac:dyDescent="0.2">
      <c r="A329" s="93" t="s">
        <v>186</v>
      </c>
      <c r="B329" s="94" t="s">
        <v>29</v>
      </c>
      <c r="C329" s="94" t="s">
        <v>104</v>
      </c>
      <c r="D329" s="94" t="s">
        <v>99</v>
      </c>
      <c r="E329" s="94" t="s">
        <v>23</v>
      </c>
      <c r="F329" s="94" t="s">
        <v>23</v>
      </c>
      <c r="G329" s="94" t="s">
        <v>105</v>
      </c>
      <c r="H329" s="94">
        <v>38.049999999999997</v>
      </c>
    </row>
    <row r="330" spans="1:8" x14ac:dyDescent="0.2">
      <c r="A330" s="95" t="s">
        <v>187</v>
      </c>
      <c r="B330" s="96" t="s">
        <v>26</v>
      </c>
      <c r="C330" s="96" t="s">
        <v>98</v>
      </c>
      <c r="D330" s="96" t="s">
        <v>99</v>
      </c>
      <c r="E330" s="96" t="s">
        <v>23</v>
      </c>
      <c r="F330" s="96" t="s">
        <v>23</v>
      </c>
      <c r="G330" s="96" t="s">
        <v>100</v>
      </c>
      <c r="H330" s="96">
        <v>17</v>
      </c>
    </row>
    <row r="331" spans="1:8" x14ac:dyDescent="0.2">
      <c r="A331" s="93" t="s">
        <v>187</v>
      </c>
      <c r="B331" s="94" t="s">
        <v>46</v>
      </c>
      <c r="C331" s="94" t="s">
        <v>101</v>
      </c>
      <c r="D331" s="94" t="s">
        <v>23</v>
      </c>
      <c r="E331" s="94" t="s">
        <v>23</v>
      </c>
      <c r="F331" s="94" t="s">
        <v>23</v>
      </c>
      <c r="G331" s="94" t="s">
        <v>46</v>
      </c>
      <c r="H331" s="94">
        <v>52.25</v>
      </c>
    </row>
    <row r="332" spans="1:8" x14ac:dyDescent="0.2">
      <c r="A332" s="95" t="s">
        <v>187</v>
      </c>
      <c r="B332" s="96" t="s">
        <v>32</v>
      </c>
      <c r="C332" s="96" t="s">
        <v>102</v>
      </c>
      <c r="D332" s="96" t="s">
        <v>99</v>
      </c>
      <c r="E332" s="96" t="s">
        <v>23</v>
      </c>
      <c r="F332" s="96" t="s">
        <v>23</v>
      </c>
      <c r="G332" s="96" t="s">
        <v>103</v>
      </c>
      <c r="H332" s="96">
        <v>81.13</v>
      </c>
    </row>
    <row r="333" spans="1:8" x14ac:dyDescent="0.2">
      <c r="A333" s="93" t="s">
        <v>187</v>
      </c>
      <c r="B333" s="94" t="s">
        <v>29</v>
      </c>
      <c r="C333" s="94" t="s">
        <v>104</v>
      </c>
      <c r="D333" s="94" t="s">
        <v>99</v>
      </c>
      <c r="E333" s="94" t="s">
        <v>23</v>
      </c>
      <c r="F333" s="94" t="s">
        <v>23</v>
      </c>
      <c r="G333" s="94" t="s">
        <v>105</v>
      </c>
      <c r="H333" s="94">
        <v>36.020000000000003</v>
      </c>
    </row>
    <row r="334" spans="1:8" x14ac:dyDescent="0.2">
      <c r="A334" s="95" t="s">
        <v>188</v>
      </c>
      <c r="B334" s="96" t="s">
        <v>26</v>
      </c>
      <c r="C334" s="96" t="s">
        <v>98</v>
      </c>
      <c r="D334" s="96" t="s">
        <v>99</v>
      </c>
      <c r="E334" s="96" t="s">
        <v>23</v>
      </c>
      <c r="F334" s="96" t="s">
        <v>23</v>
      </c>
      <c r="G334" s="96" t="s">
        <v>100</v>
      </c>
      <c r="H334" s="96">
        <v>16.97</v>
      </c>
    </row>
    <row r="335" spans="1:8" x14ac:dyDescent="0.2">
      <c r="A335" s="93" t="s">
        <v>188</v>
      </c>
      <c r="B335" s="94" t="s">
        <v>46</v>
      </c>
      <c r="C335" s="94" t="s">
        <v>101</v>
      </c>
      <c r="D335" s="94" t="s">
        <v>23</v>
      </c>
      <c r="E335" s="94" t="s">
        <v>23</v>
      </c>
      <c r="F335" s="94" t="s">
        <v>23</v>
      </c>
      <c r="G335" s="94" t="s">
        <v>46</v>
      </c>
      <c r="H335" s="94">
        <v>51.88</v>
      </c>
    </row>
    <row r="336" spans="1:8" x14ac:dyDescent="0.2">
      <c r="A336" s="95" t="s">
        <v>188</v>
      </c>
      <c r="B336" s="96" t="s">
        <v>32</v>
      </c>
      <c r="C336" s="96" t="s">
        <v>102</v>
      </c>
      <c r="D336" s="96" t="s">
        <v>99</v>
      </c>
      <c r="E336" s="96" t="s">
        <v>23</v>
      </c>
      <c r="F336" s="96" t="s">
        <v>23</v>
      </c>
      <c r="G336" s="96" t="s">
        <v>103</v>
      </c>
      <c r="H336" s="96">
        <v>77.180000000000007</v>
      </c>
    </row>
    <row r="337" spans="1:8" x14ac:dyDescent="0.2">
      <c r="A337" s="93" t="s">
        <v>188</v>
      </c>
      <c r="B337" s="94" t="s">
        <v>29</v>
      </c>
      <c r="C337" s="94" t="s">
        <v>104</v>
      </c>
      <c r="D337" s="94" t="s">
        <v>99</v>
      </c>
      <c r="E337" s="94" t="s">
        <v>23</v>
      </c>
      <c r="F337" s="94" t="s">
        <v>23</v>
      </c>
      <c r="G337" s="94" t="s">
        <v>105</v>
      </c>
      <c r="H337" s="94">
        <v>35.53</v>
      </c>
    </row>
    <row r="338" spans="1:8" x14ac:dyDescent="0.2">
      <c r="A338" s="95" t="s">
        <v>189</v>
      </c>
      <c r="B338" s="96" t="s">
        <v>26</v>
      </c>
      <c r="C338" s="96" t="s">
        <v>98</v>
      </c>
      <c r="D338" s="96" t="s">
        <v>99</v>
      </c>
      <c r="E338" s="96" t="s">
        <v>23</v>
      </c>
      <c r="F338" s="96" t="s">
        <v>23</v>
      </c>
      <c r="G338" s="96" t="s">
        <v>100</v>
      </c>
      <c r="H338" s="96">
        <v>17.5</v>
      </c>
    </row>
    <row r="339" spans="1:8" x14ac:dyDescent="0.2">
      <c r="A339" s="93" t="s">
        <v>189</v>
      </c>
      <c r="B339" s="94" t="s">
        <v>46</v>
      </c>
      <c r="C339" s="94" t="s">
        <v>101</v>
      </c>
      <c r="D339" s="94" t="s">
        <v>23</v>
      </c>
      <c r="E339" s="94" t="s">
        <v>23</v>
      </c>
      <c r="F339" s="94" t="s">
        <v>23</v>
      </c>
      <c r="G339" s="94" t="s">
        <v>46</v>
      </c>
      <c r="H339" s="94">
        <v>53.2</v>
      </c>
    </row>
    <row r="340" spans="1:8" x14ac:dyDescent="0.2">
      <c r="A340" s="95" t="s">
        <v>189</v>
      </c>
      <c r="B340" s="96" t="s">
        <v>32</v>
      </c>
      <c r="C340" s="96" t="s">
        <v>102</v>
      </c>
      <c r="D340" s="96" t="s">
        <v>99</v>
      </c>
      <c r="E340" s="96" t="s">
        <v>23</v>
      </c>
      <c r="F340" s="96" t="s">
        <v>23</v>
      </c>
      <c r="G340" s="96" t="s">
        <v>103</v>
      </c>
      <c r="H340" s="96">
        <v>77.8</v>
      </c>
    </row>
    <row r="341" spans="1:8" x14ac:dyDescent="0.2">
      <c r="A341" s="93" t="s">
        <v>189</v>
      </c>
      <c r="B341" s="94" t="s">
        <v>29</v>
      </c>
      <c r="C341" s="94" t="s">
        <v>104</v>
      </c>
      <c r="D341" s="94" t="s">
        <v>99</v>
      </c>
      <c r="E341" s="94" t="s">
        <v>23</v>
      </c>
      <c r="F341" s="94" t="s">
        <v>23</v>
      </c>
      <c r="G341" s="94" t="s">
        <v>105</v>
      </c>
      <c r="H341" s="94">
        <v>38</v>
      </c>
    </row>
    <row r="342" spans="1:8" x14ac:dyDescent="0.2">
      <c r="A342" s="95" t="s">
        <v>190</v>
      </c>
      <c r="B342" s="96" t="s">
        <v>26</v>
      </c>
      <c r="C342" s="96" t="s">
        <v>98</v>
      </c>
      <c r="D342" s="96" t="s">
        <v>99</v>
      </c>
      <c r="E342" s="96" t="s">
        <v>23</v>
      </c>
      <c r="F342" s="96" t="s">
        <v>23</v>
      </c>
      <c r="G342" s="96" t="s">
        <v>100</v>
      </c>
      <c r="H342" s="96">
        <v>17.5</v>
      </c>
    </row>
    <row r="343" spans="1:8" x14ac:dyDescent="0.2">
      <c r="A343" s="93" t="s">
        <v>190</v>
      </c>
      <c r="B343" s="94" t="s">
        <v>46</v>
      </c>
      <c r="C343" s="94" t="s">
        <v>101</v>
      </c>
      <c r="D343" s="94" t="s">
        <v>23</v>
      </c>
      <c r="E343" s="94" t="s">
        <v>23</v>
      </c>
      <c r="F343" s="94" t="s">
        <v>23</v>
      </c>
      <c r="G343" s="94" t="s">
        <v>46</v>
      </c>
      <c r="H343" s="94">
        <v>55</v>
      </c>
    </row>
    <row r="344" spans="1:8" x14ac:dyDescent="0.2">
      <c r="A344" s="95" t="s">
        <v>190</v>
      </c>
      <c r="B344" s="96" t="s">
        <v>32</v>
      </c>
      <c r="C344" s="96" t="s">
        <v>102</v>
      </c>
      <c r="D344" s="96" t="s">
        <v>99</v>
      </c>
      <c r="E344" s="96" t="s">
        <v>23</v>
      </c>
      <c r="F344" s="96" t="s">
        <v>23</v>
      </c>
      <c r="G344" s="96" t="s">
        <v>103</v>
      </c>
      <c r="H344" s="96">
        <v>77.180000000000007</v>
      </c>
    </row>
    <row r="345" spans="1:8" x14ac:dyDescent="0.2">
      <c r="A345" s="93" t="s">
        <v>190</v>
      </c>
      <c r="B345" s="94" t="s">
        <v>29</v>
      </c>
      <c r="C345" s="94" t="s">
        <v>104</v>
      </c>
      <c r="D345" s="94" t="s">
        <v>99</v>
      </c>
      <c r="E345" s="94" t="s">
        <v>23</v>
      </c>
      <c r="F345" s="94" t="s">
        <v>23</v>
      </c>
      <c r="G345" s="94" t="s">
        <v>105</v>
      </c>
      <c r="H345" s="94">
        <v>39.65</v>
      </c>
    </row>
    <row r="346" spans="1:8" x14ac:dyDescent="0.2">
      <c r="A346" s="95" t="s">
        <v>191</v>
      </c>
      <c r="B346" s="96" t="s">
        <v>26</v>
      </c>
      <c r="C346" s="96" t="s">
        <v>98</v>
      </c>
      <c r="D346" s="96" t="s">
        <v>99</v>
      </c>
      <c r="E346" s="96" t="s">
        <v>23</v>
      </c>
      <c r="F346" s="96" t="s">
        <v>23</v>
      </c>
      <c r="G346" s="96" t="s">
        <v>100</v>
      </c>
      <c r="H346" s="96">
        <v>16.97</v>
      </c>
    </row>
    <row r="347" spans="1:8" x14ac:dyDescent="0.2">
      <c r="A347" s="93" t="s">
        <v>191</v>
      </c>
      <c r="B347" s="94" t="s">
        <v>46</v>
      </c>
      <c r="C347" s="94" t="s">
        <v>101</v>
      </c>
      <c r="D347" s="94" t="s">
        <v>23</v>
      </c>
      <c r="E347" s="94" t="s">
        <v>23</v>
      </c>
      <c r="F347" s="94" t="s">
        <v>23</v>
      </c>
      <c r="G347" s="94" t="s">
        <v>46</v>
      </c>
      <c r="H347" s="94">
        <v>53.36</v>
      </c>
    </row>
    <row r="348" spans="1:8" x14ac:dyDescent="0.2">
      <c r="A348" s="95" t="s">
        <v>191</v>
      </c>
      <c r="B348" s="96" t="s">
        <v>32</v>
      </c>
      <c r="C348" s="96" t="s">
        <v>102</v>
      </c>
      <c r="D348" s="96" t="s">
        <v>99</v>
      </c>
      <c r="E348" s="96" t="s">
        <v>23</v>
      </c>
      <c r="F348" s="96" t="s">
        <v>23</v>
      </c>
      <c r="G348" s="96" t="s">
        <v>103</v>
      </c>
      <c r="H348" s="96">
        <v>71.11</v>
      </c>
    </row>
    <row r="349" spans="1:8" x14ac:dyDescent="0.2">
      <c r="A349" s="93" t="s">
        <v>191</v>
      </c>
      <c r="B349" s="94" t="s">
        <v>29</v>
      </c>
      <c r="C349" s="94" t="s">
        <v>104</v>
      </c>
      <c r="D349" s="94" t="s">
        <v>99</v>
      </c>
      <c r="E349" s="94" t="s">
        <v>23</v>
      </c>
      <c r="F349" s="94" t="s">
        <v>23</v>
      </c>
      <c r="G349" s="94" t="s">
        <v>105</v>
      </c>
      <c r="H349" s="94">
        <v>36</v>
      </c>
    </row>
    <row r="350" spans="1:8" x14ac:dyDescent="0.2">
      <c r="A350" s="95" t="s">
        <v>192</v>
      </c>
      <c r="B350" s="96" t="s">
        <v>26</v>
      </c>
      <c r="C350" s="96" t="s">
        <v>98</v>
      </c>
      <c r="D350" s="96" t="s">
        <v>99</v>
      </c>
      <c r="E350" s="96" t="s">
        <v>23</v>
      </c>
      <c r="F350" s="96" t="s">
        <v>23</v>
      </c>
      <c r="G350" s="96" t="s">
        <v>100</v>
      </c>
      <c r="H350" s="96">
        <v>16.36</v>
      </c>
    </row>
    <row r="351" spans="1:8" x14ac:dyDescent="0.2">
      <c r="A351" s="93" t="s">
        <v>192</v>
      </c>
      <c r="B351" s="94" t="s">
        <v>46</v>
      </c>
      <c r="C351" s="94" t="s">
        <v>101</v>
      </c>
      <c r="D351" s="94" t="s">
        <v>23</v>
      </c>
      <c r="E351" s="94" t="s">
        <v>23</v>
      </c>
      <c r="F351" s="94" t="s">
        <v>23</v>
      </c>
      <c r="G351" s="94" t="s">
        <v>46</v>
      </c>
      <c r="H351" s="94">
        <v>50</v>
      </c>
    </row>
    <row r="352" spans="1:8" x14ac:dyDescent="0.2">
      <c r="A352" s="95" t="s">
        <v>192</v>
      </c>
      <c r="B352" s="96" t="s">
        <v>32</v>
      </c>
      <c r="C352" s="96" t="s">
        <v>102</v>
      </c>
      <c r="D352" s="96" t="s">
        <v>99</v>
      </c>
      <c r="E352" s="96" t="s">
        <v>23</v>
      </c>
      <c r="F352" s="96" t="s">
        <v>23</v>
      </c>
      <c r="G352" s="96" t="s">
        <v>103</v>
      </c>
      <c r="H352" s="96">
        <v>79.2</v>
      </c>
    </row>
    <row r="353" spans="1:8" x14ac:dyDescent="0.2">
      <c r="A353" s="93" t="s">
        <v>192</v>
      </c>
      <c r="B353" s="94" t="s">
        <v>29</v>
      </c>
      <c r="C353" s="94" t="s">
        <v>104</v>
      </c>
      <c r="D353" s="94" t="s">
        <v>99</v>
      </c>
      <c r="E353" s="94" t="s">
        <v>23</v>
      </c>
      <c r="F353" s="94" t="s">
        <v>23</v>
      </c>
      <c r="G353" s="94" t="s">
        <v>105</v>
      </c>
      <c r="H353" s="94">
        <v>35.11</v>
      </c>
    </row>
    <row r="354" spans="1:8" x14ac:dyDescent="0.2">
      <c r="A354" s="95" t="s">
        <v>193</v>
      </c>
      <c r="B354" s="96" t="s">
        <v>26</v>
      </c>
      <c r="C354" s="96" t="s">
        <v>98</v>
      </c>
      <c r="D354" s="96" t="s">
        <v>99</v>
      </c>
      <c r="E354" s="96" t="s">
        <v>23</v>
      </c>
      <c r="F354" s="96" t="s">
        <v>23</v>
      </c>
      <c r="G354" s="96" t="s">
        <v>100</v>
      </c>
      <c r="H354" s="96">
        <v>16.97</v>
      </c>
    </row>
    <row r="355" spans="1:8" x14ac:dyDescent="0.2">
      <c r="A355" s="93" t="s">
        <v>193</v>
      </c>
      <c r="B355" s="94" t="s">
        <v>46</v>
      </c>
      <c r="C355" s="94" t="s">
        <v>101</v>
      </c>
      <c r="D355" s="94" t="s">
        <v>23</v>
      </c>
      <c r="E355" s="94" t="s">
        <v>23</v>
      </c>
      <c r="F355" s="94" t="s">
        <v>23</v>
      </c>
      <c r="G355" s="94" t="s">
        <v>46</v>
      </c>
      <c r="H355" s="94">
        <v>53.36</v>
      </c>
    </row>
    <row r="356" spans="1:8" x14ac:dyDescent="0.2">
      <c r="A356" s="95" t="s">
        <v>193</v>
      </c>
      <c r="B356" s="96" t="s">
        <v>32</v>
      </c>
      <c r="C356" s="96" t="s">
        <v>102</v>
      </c>
      <c r="D356" s="96" t="s">
        <v>99</v>
      </c>
      <c r="E356" s="96" t="s">
        <v>23</v>
      </c>
      <c r="F356" s="96" t="s">
        <v>23</v>
      </c>
      <c r="G356" s="96" t="s">
        <v>103</v>
      </c>
      <c r="H356" s="96">
        <v>70.849999999999994</v>
      </c>
    </row>
    <row r="357" spans="1:8" x14ac:dyDescent="0.2">
      <c r="A357" s="93" t="s">
        <v>193</v>
      </c>
      <c r="B357" s="94" t="s">
        <v>29</v>
      </c>
      <c r="C357" s="94" t="s">
        <v>104</v>
      </c>
      <c r="D357" s="94" t="s">
        <v>99</v>
      </c>
      <c r="E357" s="94" t="s">
        <v>23</v>
      </c>
      <c r="F357" s="94" t="s">
        <v>23</v>
      </c>
      <c r="G357" s="94" t="s">
        <v>105</v>
      </c>
      <c r="H357" s="94">
        <v>36</v>
      </c>
    </row>
    <row r="358" spans="1:8" x14ac:dyDescent="0.2">
      <c r="A358" s="95" t="s">
        <v>194</v>
      </c>
      <c r="B358" s="96" t="s">
        <v>26</v>
      </c>
      <c r="C358" s="96" t="s">
        <v>98</v>
      </c>
      <c r="D358" s="96" t="s">
        <v>99</v>
      </c>
      <c r="E358" s="96" t="s">
        <v>23</v>
      </c>
      <c r="F358" s="96" t="s">
        <v>23</v>
      </c>
      <c r="G358" s="96" t="s">
        <v>100</v>
      </c>
      <c r="H358" s="96">
        <v>16.61</v>
      </c>
    </row>
    <row r="359" spans="1:8" x14ac:dyDescent="0.2">
      <c r="A359" s="93" t="s">
        <v>194</v>
      </c>
      <c r="B359" s="94" t="s">
        <v>46</v>
      </c>
      <c r="C359" s="94" t="s">
        <v>101</v>
      </c>
      <c r="D359" s="94" t="s">
        <v>23</v>
      </c>
      <c r="E359" s="94" t="s">
        <v>23</v>
      </c>
      <c r="F359" s="94" t="s">
        <v>23</v>
      </c>
      <c r="G359" s="94" t="s">
        <v>46</v>
      </c>
      <c r="H359" s="94">
        <v>51.51</v>
      </c>
    </row>
    <row r="360" spans="1:8" x14ac:dyDescent="0.2">
      <c r="A360" s="95" t="s">
        <v>194</v>
      </c>
      <c r="B360" s="96" t="s">
        <v>32</v>
      </c>
      <c r="C360" s="96" t="s">
        <v>102</v>
      </c>
      <c r="D360" s="96" t="s">
        <v>99</v>
      </c>
      <c r="E360" s="96" t="s">
        <v>23</v>
      </c>
      <c r="F360" s="96" t="s">
        <v>23</v>
      </c>
      <c r="G360" s="96" t="s">
        <v>103</v>
      </c>
      <c r="H360" s="96">
        <v>79.8</v>
      </c>
    </row>
    <row r="361" spans="1:8" x14ac:dyDescent="0.2">
      <c r="A361" s="93" t="s">
        <v>194</v>
      </c>
      <c r="B361" s="94" t="s">
        <v>29</v>
      </c>
      <c r="C361" s="94" t="s">
        <v>104</v>
      </c>
      <c r="D361" s="94" t="s">
        <v>99</v>
      </c>
      <c r="E361" s="94" t="s">
        <v>23</v>
      </c>
      <c r="F361" s="94" t="s">
        <v>23</v>
      </c>
      <c r="G361" s="94" t="s">
        <v>105</v>
      </c>
      <c r="H361" s="94">
        <v>35.31</v>
      </c>
    </row>
    <row r="362" spans="1:8" x14ac:dyDescent="0.2">
      <c r="A362" s="95" t="s">
        <v>195</v>
      </c>
      <c r="B362" s="96" t="s">
        <v>26</v>
      </c>
      <c r="C362" s="96" t="s">
        <v>98</v>
      </c>
      <c r="D362" s="96" t="s">
        <v>99</v>
      </c>
      <c r="E362" s="96" t="s">
        <v>23</v>
      </c>
      <c r="F362" s="96" t="s">
        <v>23</v>
      </c>
      <c r="G362" s="96" t="s">
        <v>100</v>
      </c>
      <c r="H362" s="96">
        <v>16.079999999999998</v>
      </c>
    </row>
    <row r="363" spans="1:8" x14ac:dyDescent="0.2">
      <c r="A363" s="93" t="s">
        <v>195</v>
      </c>
      <c r="B363" s="94" t="s">
        <v>46</v>
      </c>
      <c r="C363" s="94" t="s">
        <v>101</v>
      </c>
      <c r="D363" s="94" t="s">
        <v>23</v>
      </c>
      <c r="E363" s="94" t="s">
        <v>23</v>
      </c>
      <c r="F363" s="94" t="s">
        <v>23</v>
      </c>
      <c r="G363" s="94" t="s">
        <v>46</v>
      </c>
      <c r="H363" s="94">
        <v>50</v>
      </c>
    </row>
    <row r="364" spans="1:8" x14ac:dyDescent="0.2">
      <c r="A364" s="95" t="s">
        <v>195</v>
      </c>
      <c r="B364" s="96" t="s">
        <v>32</v>
      </c>
      <c r="C364" s="96" t="s">
        <v>102</v>
      </c>
      <c r="D364" s="96" t="s">
        <v>99</v>
      </c>
      <c r="E364" s="96" t="s">
        <v>23</v>
      </c>
      <c r="F364" s="96" t="s">
        <v>23</v>
      </c>
      <c r="G364" s="96" t="s">
        <v>103</v>
      </c>
      <c r="H364" s="96">
        <v>77.180000000000007</v>
      </c>
    </row>
    <row r="365" spans="1:8" x14ac:dyDescent="0.2">
      <c r="A365" s="93" t="s">
        <v>195</v>
      </c>
      <c r="B365" s="94" t="s">
        <v>29</v>
      </c>
      <c r="C365" s="94" t="s">
        <v>104</v>
      </c>
      <c r="D365" s="94" t="s">
        <v>99</v>
      </c>
      <c r="E365" s="94" t="s">
        <v>23</v>
      </c>
      <c r="F365" s="94" t="s">
        <v>23</v>
      </c>
      <c r="G365" s="94" t="s">
        <v>105</v>
      </c>
      <c r="H365" s="94">
        <v>37</v>
      </c>
    </row>
    <row r="366" spans="1:8" x14ac:dyDescent="0.2">
      <c r="A366" s="95" t="s">
        <v>196</v>
      </c>
      <c r="B366" s="96" t="s">
        <v>26</v>
      </c>
      <c r="C366" s="96" t="s">
        <v>98</v>
      </c>
      <c r="D366" s="96" t="s">
        <v>99</v>
      </c>
      <c r="E366" s="96" t="s">
        <v>23</v>
      </c>
      <c r="F366" s="96" t="s">
        <v>23</v>
      </c>
      <c r="G366" s="96" t="s">
        <v>100</v>
      </c>
      <c r="H366" s="96">
        <v>16.96</v>
      </c>
    </row>
    <row r="367" spans="1:8" x14ac:dyDescent="0.2">
      <c r="A367" s="93" t="s">
        <v>196</v>
      </c>
      <c r="B367" s="94" t="s">
        <v>46</v>
      </c>
      <c r="C367" s="94" t="s">
        <v>101</v>
      </c>
      <c r="D367" s="94" t="s">
        <v>23</v>
      </c>
      <c r="E367" s="94" t="s">
        <v>23</v>
      </c>
      <c r="F367" s="94" t="s">
        <v>23</v>
      </c>
      <c r="G367" s="94" t="s">
        <v>46</v>
      </c>
      <c r="H367" s="94">
        <v>51.75</v>
      </c>
    </row>
    <row r="368" spans="1:8" x14ac:dyDescent="0.2">
      <c r="A368" s="95" t="s">
        <v>196</v>
      </c>
      <c r="B368" s="96" t="s">
        <v>32</v>
      </c>
      <c r="C368" s="96" t="s">
        <v>102</v>
      </c>
      <c r="D368" s="96" t="s">
        <v>99</v>
      </c>
      <c r="E368" s="96" t="s">
        <v>23</v>
      </c>
      <c r="F368" s="96" t="s">
        <v>23</v>
      </c>
      <c r="G368" s="96" t="s">
        <v>103</v>
      </c>
      <c r="H368" s="96">
        <v>77.36</v>
      </c>
    </row>
    <row r="369" spans="1:8" x14ac:dyDescent="0.2">
      <c r="A369" s="93" t="s">
        <v>196</v>
      </c>
      <c r="B369" s="94" t="s">
        <v>29</v>
      </c>
      <c r="C369" s="94" t="s">
        <v>104</v>
      </c>
      <c r="D369" s="94" t="s">
        <v>99</v>
      </c>
      <c r="E369" s="94" t="s">
        <v>23</v>
      </c>
      <c r="F369" s="94" t="s">
        <v>23</v>
      </c>
      <c r="G369" s="94" t="s">
        <v>105</v>
      </c>
      <c r="H369" s="94">
        <v>39.26</v>
      </c>
    </row>
    <row r="370" spans="1:8" x14ac:dyDescent="0.2">
      <c r="A370" s="95" t="s">
        <v>197</v>
      </c>
      <c r="B370" s="96" t="s">
        <v>26</v>
      </c>
      <c r="C370" s="96" t="s">
        <v>98</v>
      </c>
      <c r="D370" s="96" t="s">
        <v>99</v>
      </c>
      <c r="E370" s="96" t="s">
        <v>23</v>
      </c>
      <c r="F370" s="96" t="s">
        <v>23</v>
      </c>
      <c r="G370" s="96" t="s">
        <v>100</v>
      </c>
      <c r="H370" s="96">
        <v>17</v>
      </c>
    </row>
    <row r="371" spans="1:8" x14ac:dyDescent="0.2">
      <c r="A371" s="93" t="s">
        <v>197</v>
      </c>
      <c r="B371" s="94" t="s">
        <v>46</v>
      </c>
      <c r="C371" s="94" t="s">
        <v>101</v>
      </c>
      <c r="D371" s="94" t="s">
        <v>23</v>
      </c>
      <c r="E371" s="94" t="s">
        <v>23</v>
      </c>
      <c r="F371" s="94" t="s">
        <v>23</v>
      </c>
      <c r="G371" s="94" t="s">
        <v>46</v>
      </c>
      <c r="H371" s="94">
        <v>54.02</v>
      </c>
    </row>
    <row r="372" spans="1:8" x14ac:dyDescent="0.2">
      <c r="A372" s="95" t="s">
        <v>197</v>
      </c>
      <c r="B372" s="96" t="s">
        <v>32</v>
      </c>
      <c r="C372" s="96" t="s">
        <v>102</v>
      </c>
      <c r="D372" s="96" t="s">
        <v>99</v>
      </c>
      <c r="E372" s="96" t="s">
        <v>23</v>
      </c>
      <c r="F372" s="96" t="s">
        <v>23</v>
      </c>
      <c r="G372" s="96" t="s">
        <v>103</v>
      </c>
      <c r="H372" s="96">
        <v>77.180000000000007</v>
      </c>
    </row>
    <row r="373" spans="1:8" x14ac:dyDescent="0.2">
      <c r="A373" s="93" t="s">
        <v>197</v>
      </c>
      <c r="B373" s="94" t="s">
        <v>29</v>
      </c>
      <c r="C373" s="94" t="s">
        <v>104</v>
      </c>
      <c r="D373" s="94" t="s">
        <v>99</v>
      </c>
      <c r="E373" s="94" t="s">
        <v>23</v>
      </c>
      <c r="F373" s="94" t="s">
        <v>23</v>
      </c>
      <c r="G373" s="94" t="s">
        <v>105</v>
      </c>
      <c r="H373" s="94">
        <v>35.31</v>
      </c>
    </row>
    <row r="374" spans="1:8" x14ac:dyDescent="0.2">
      <c r="A374" s="95" t="s">
        <v>198</v>
      </c>
      <c r="B374" s="96" t="s">
        <v>26</v>
      </c>
      <c r="C374" s="96" t="s">
        <v>98</v>
      </c>
      <c r="D374" s="96" t="s">
        <v>99</v>
      </c>
      <c r="E374" s="96" t="s">
        <v>23</v>
      </c>
      <c r="F374" s="96" t="s">
        <v>23</v>
      </c>
      <c r="G374" s="96" t="s">
        <v>100</v>
      </c>
      <c r="H374" s="96">
        <v>17.100000000000001</v>
      </c>
    </row>
    <row r="375" spans="1:8" x14ac:dyDescent="0.2">
      <c r="A375" s="93" t="s">
        <v>198</v>
      </c>
      <c r="B375" s="94" t="s">
        <v>46</v>
      </c>
      <c r="C375" s="94" t="s">
        <v>101</v>
      </c>
      <c r="D375" s="94" t="s">
        <v>23</v>
      </c>
      <c r="E375" s="94" t="s">
        <v>23</v>
      </c>
      <c r="F375" s="94" t="s">
        <v>23</v>
      </c>
      <c r="G375" s="94" t="s">
        <v>46</v>
      </c>
      <c r="H375" s="94">
        <v>50.56</v>
      </c>
    </row>
    <row r="376" spans="1:8" x14ac:dyDescent="0.2">
      <c r="A376" s="95" t="s">
        <v>198</v>
      </c>
      <c r="B376" s="96" t="s">
        <v>32</v>
      </c>
      <c r="C376" s="96" t="s">
        <v>102</v>
      </c>
      <c r="D376" s="96" t="s">
        <v>99</v>
      </c>
      <c r="E376" s="96" t="s">
        <v>23</v>
      </c>
      <c r="F376" s="96" t="s">
        <v>23</v>
      </c>
      <c r="G376" s="96" t="s">
        <v>103</v>
      </c>
      <c r="H376" s="96">
        <v>77.5</v>
      </c>
    </row>
    <row r="377" spans="1:8" x14ac:dyDescent="0.2">
      <c r="A377" s="93" t="s">
        <v>198</v>
      </c>
      <c r="B377" s="94" t="s">
        <v>29</v>
      </c>
      <c r="C377" s="94" t="s">
        <v>104</v>
      </c>
      <c r="D377" s="94" t="s">
        <v>99</v>
      </c>
      <c r="E377" s="94" t="s">
        <v>23</v>
      </c>
      <c r="F377" s="94" t="s">
        <v>23</v>
      </c>
      <c r="G377" s="94" t="s">
        <v>105</v>
      </c>
      <c r="H377" s="94">
        <v>36.26</v>
      </c>
    </row>
    <row r="378" spans="1:8" x14ac:dyDescent="0.2">
      <c r="A378" s="95" t="s">
        <v>199</v>
      </c>
      <c r="B378" s="96" t="s">
        <v>26</v>
      </c>
      <c r="C378" s="96" t="s">
        <v>98</v>
      </c>
      <c r="D378" s="96" t="s">
        <v>99</v>
      </c>
      <c r="E378" s="96" t="s">
        <v>23</v>
      </c>
      <c r="F378" s="96" t="s">
        <v>23</v>
      </c>
      <c r="G378" s="96" t="s">
        <v>100</v>
      </c>
      <c r="H378" s="96">
        <v>17</v>
      </c>
    </row>
    <row r="379" spans="1:8" x14ac:dyDescent="0.2">
      <c r="A379" s="93" t="s">
        <v>199</v>
      </c>
      <c r="B379" s="94" t="s">
        <v>46</v>
      </c>
      <c r="C379" s="94" t="s">
        <v>101</v>
      </c>
      <c r="D379" s="94" t="s">
        <v>23</v>
      </c>
      <c r="E379" s="94" t="s">
        <v>23</v>
      </c>
      <c r="F379" s="94" t="s">
        <v>23</v>
      </c>
      <c r="G379" s="94" t="s">
        <v>46</v>
      </c>
      <c r="H379" s="94">
        <v>47.52</v>
      </c>
    </row>
    <row r="380" spans="1:8" x14ac:dyDescent="0.2">
      <c r="A380" s="95" t="s">
        <v>199</v>
      </c>
      <c r="B380" s="96" t="s">
        <v>32</v>
      </c>
      <c r="C380" s="96" t="s">
        <v>102</v>
      </c>
      <c r="D380" s="96" t="s">
        <v>99</v>
      </c>
      <c r="E380" s="96" t="s">
        <v>23</v>
      </c>
      <c r="F380" s="96" t="s">
        <v>23</v>
      </c>
      <c r="G380" s="96" t="s">
        <v>103</v>
      </c>
      <c r="H380" s="96">
        <v>76.59</v>
      </c>
    </row>
    <row r="381" spans="1:8" x14ac:dyDescent="0.2">
      <c r="A381" s="93" t="s">
        <v>199</v>
      </c>
      <c r="B381" s="94" t="s">
        <v>29</v>
      </c>
      <c r="C381" s="94" t="s">
        <v>104</v>
      </c>
      <c r="D381" s="94" t="s">
        <v>99</v>
      </c>
      <c r="E381" s="94" t="s">
        <v>23</v>
      </c>
      <c r="F381" s="94" t="s">
        <v>23</v>
      </c>
      <c r="G381" s="94" t="s">
        <v>105</v>
      </c>
      <c r="H381" s="94">
        <v>40</v>
      </c>
    </row>
    <row r="382" spans="1:8" x14ac:dyDescent="0.2">
      <c r="A382" s="95" t="s">
        <v>200</v>
      </c>
      <c r="B382" s="96" t="s">
        <v>26</v>
      </c>
      <c r="C382" s="96" t="s">
        <v>98</v>
      </c>
      <c r="D382" s="96" t="s">
        <v>99</v>
      </c>
      <c r="E382" s="96" t="s">
        <v>23</v>
      </c>
      <c r="F382" s="96" t="s">
        <v>23</v>
      </c>
      <c r="G382" s="96" t="s">
        <v>100</v>
      </c>
      <c r="H382" s="96">
        <v>18</v>
      </c>
    </row>
    <row r="383" spans="1:8" x14ac:dyDescent="0.2">
      <c r="A383" s="93" t="s">
        <v>200</v>
      </c>
      <c r="B383" s="94" t="s">
        <v>46</v>
      </c>
      <c r="C383" s="94" t="s">
        <v>101</v>
      </c>
      <c r="D383" s="94" t="s">
        <v>23</v>
      </c>
      <c r="E383" s="94" t="s">
        <v>23</v>
      </c>
      <c r="F383" s="94" t="s">
        <v>23</v>
      </c>
      <c r="G383" s="94" t="s">
        <v>46</v>
      </c>
      <c r="H383" s="94">
        <v>55</v>
      </c>
    </row>
    <row r="384" spans="1:8" x14ac:dyDescent="0.2">
      <c r="A384" s="95" t="s">
        <v>200</v>
      </c>
      <c r="B384" s="96" t="s">
        <v>32</v>
      </c>
      <c r="C384" s="96" t="s">
        <v>102</v>
      </c>
      <c r="D384" s="96" t="s">
        <v>99</v>
      </c>
      <c r="E384" s="96" t="s">
        <v>23</v>
      </c>
      <c r="F384" s="96" t="s">
        <v>23</v>
      </c>
      <c r="G384" s="96" t="s">
        <v>103</v>
      </c>
      <c r="H384" s="96">
        <v>77.180000000000007</v>
      </c>
    </row>
    <row r="385" spans="1:8" x14ac:dyDescent="0.2">
      <c r="A385" s="93" t="s">
        <v>200</v>
      </c>
      <c r="B385" s="94" t="s">
        <v>29</v>
      </c>
      <c r="C385" s="94" t="s">
        <v>104</v>
      </c>
      <c r="D385" s="94" t="s">
        <v>99</v>
      </c>
      <c r="E385" s="94" t="s">
        <v>23</v>
      </c>
      <c r="F385" s="94" t="s">
        <v>23</v>
      </c>
      <c r="G385" s="94" t="s">
        <v>105</v>
      </c>
      <c r="H385" s="94">
        <v>40</v>
      </c>
    </row>
    <row r="386" spans="1:8" x14ac:dyDescent="0.2">
      <c r="A386" s="95" t="s">
        <v>201</v>
      </c>
      <c r="B386" s="96" t="s">
        <v>26</v>
      </c>
      <c r="C386" s="96" t="s">
        <v>98</v>
      </c>
      <c r="D386" s="96" t="s">
        <v>99</v>
      </c>
      <c r="E386" s="96" t="s">
        <v>23</v>
      </c>
      <c r="F386" s="96" t="s">
        <v>23</v>
      </c>
      <c r="G386" s="96" t="s">
        <v>100</v>
      </c>
      <c r="H386" s="96">
        <v>17</v>
      </c>
    </row>
    <row r="387" spans="1:8" x14ac:dyDescent="0.2">
      <c r="A387" s="93" t="s">
        <v>201</v>
      </c>
      <c r="B387" s="94" t="s">
        <v>46</v>
      </c>
      <c r="C387" s="94" t="s">
        <v>101</v>
      </c>
      <c r="D387" s="94" t="s">
        <v>23</v>
      </c>
      <c r="E387" s="94" t="s">
        <v>23</v>
      </c>
      <c r="F387" s="94" t="s">
        <v>23</v>
      </c>
      <c r="G387" s="94" t="s">
        <v>46</v>
      </c>
      <c r="H387" s="94">
        <v>47.01</v>
      </c>
    </row>
    <row r="388" spans="1:8" x14ac:dyDescent="0.2">
      <c r="A388" s="95" t="s">
        <v>201</v>
      </c>
      <c r="B388" s="96" t="s">
        <v>32</v>
      </c>
      <c r="C388" s="96" t="s">
        <v>102</v>
      </c>
      <c r="D388" s="96" t="s">
        <v>99</v>
      </c>
      <c r="E388" s="96" t="s">
        <v>23</v>
      </c>
      <c r="F388" s="96" t="s">
        <v>23</v>
      </c>
      <c r="G388" s="96" t="s">
        <v>103</v>
      </c>
      <c r="H388" s="96">
        <v>70.09</v>
      </c>
    </row>
    <row r="389" spans="1:8" x14ac:dyDescent="0.2">
      <c r="A389" s="93" t="s">
        <v>201</v>
      </c>
      <c r="B389" s="94" t="s">
        <v>29</v>
      </c>
      <c r="C389" s="94" t="s">
        <v>104</v>
      </c>
      <c r="D389" s="94" t="s">
        <v>99</v>
      </c>
      <c r="E389" s="94" t="s">
        <v>23</v>
      </c>
      <c r="F389" s="94" t="s">
        <v>23</v>
      </c>
      <c r="G389" s="94" t="s">
        <v>105</v>
      </c>
      <c r="H389" s="94">
        <v>41.25</v>
      </c>
    </row>
    <row r="390" spans="1:8" x14ac:dyDescent="0.2">
      <c r="A390" s="95" t="s">
        <v>202</v>
      </c>
      <c r="B390" s="96" t="s">
        <v>26</v>
      </c>
      <c r="C390" s="96" t="s">
        <v>98</v>
      </c>
      <c r="D390" s="96" t="s">
        <v>99</v>
      </c>
      <c r="E390" s="96" t="s">
        <v>23</v>
      </c>
      <c r="F390" s="96" t="s">
        <v>23</v>
      </c>
      <c r="G390" s="96" t="s">
        <v>100</v>
      </c>
      <c r="H390" s="96">
        <v>17.5</v>
      </c>
    </row>
    <row r="391" spans="1:8" x14ac:dyDescent="0.2">
      <c r="A391" s="93" t="s">
        <v>202</v>
      </c>
      <c r="B391" s="94" t="s">
        <v>46</v>
      </c>
      <c r="C391" s="94" t="s">
        <v>101</v>
      </c>
      <c r="D391" s="94" t="s">
        <v>23</v>
      </c>
      <c r="E391" s="94" t="s">
        <v>23</v>
      </c>
      <c r="F391" s="94" t="s">
        <v>23</v>
      </c>
      <c r="G391" s="94" t="s">
        <v>46</v>
      </c>
      <c r="H391" s="94">
        <v>53.69</v>
      </c>
    </row>
    <row r="392" spans="1:8" x14ac:dyDescent="0.2">
      <c r="A392" s="95" t="s">
        <v>202</v>
      </c>
      <c r="B392" s="96" t="s">
        <v>32</v>
      </c>
      <c r="C392" s="96" t="s">
        <v>102</v>
      </c>
      <c r="D392" s="96" t="s">
        <v>99</v>
      </c>
      <c r="E392" s="96" t="s">
        <v>23</v>
      </c>
      <c r="F392" s="96" t="s">
        <v>23</v>
      </c>
      <c r="G392" s="96" t="s">
        <v>103</v>
      </c>
      <c r="H392" s="96">
        <v>78.75</v>
      </c>
    </row>
    <row r="393" spans="1:8" x14ac:dyDescent="0.2">
      <c r="A393" s="93" t="s">
        <v>202</v>
      </c>
      <c r="B393" s="94" t="s">
        <v>29</v>
      </c>
      <c r="C393" s="94" t="s">
        <v>104</v>
      </c>
      <c r="D393" s="94" t="s">
        <v>99</v>
      </c>
      <c r="E393" s="94" t="s">
        <v>23</v>
      </c>
      <c r="F393" s="94" t="s">
        <v>23</v>
      </c>
      <c r="G393" s="94" t="s">
        <v>105</v>
      </c>
      <c r="H393" s="94">
        <v>39.979999999999997</v>
      </c>
    </row>
    <row r="394" spans="1:8" x14ac:dyDescent="0.2">
      <c r="A394" s="95" t="s">
        <v>203</v>
      </c>
      <c r="B394" s="96" t="s">
        <v>26</v>
      </c>
      <c r="C394" s="96" t="s">
        <v>98</v>
      </c>
      <c r="D394" s="96" t="s">
        <v>99</v>
      </c>
      <c r="E394" s="96" t="s">
        <v>23</v>
      </c>
      <c r="F394" s="96" t="s">
        <v>23</v>
      </c>
      <c r="G394" s="96" t="s">
        <v>100</v>
      </c>
      <c r="H394" s="96">
        <v>17.96</v>
      </c>
    </row>
    <row r="395" spans="1:8" x14ac:dyDescent="0.2">
      <c r="A395" s="93" t="s">
        <v>203</v>
      </c>
      <c r="B395" s="94" t="s">
        <v>46</v>
      </c>
      <c r="C395" s="94" t="s">
        <v>101</v>
      </c>
      <c r="D395" s="94" t="s">
        <v>23</v>
      </c>
      <c r="E395" s="94" t="s">
        <v>23</v>
      </c>
      <c r="F395" s="94" t="s">
        <v>23</v>
      </c>
      <c r="G395" s="94" t="s">
        <v>46</v>
      </c>
      <c r="H395" s="94">
        <v>55.4</v>
      </c>
    </row>
    <row r="396" spans="1:8" x14ac:dyDescent="0.2">
      <c r="A396" s="95" t="s">
        <v>203</v>
      </c>
      <c r="B396" s="96" t="s">
        <v>32</v>
      </c>
      <c r="C396" s="96" t="s">
        <v>102</v>
      </c>
      <c r="D396" s="96" t="s">
        <v>99</v>
      </c>
      <c r="E396" s="96" t="s">
        <v>23</v>
      </c>
      <c r="F396" s="96" t="s">
        <v>23</v>
      </c>
      <c r="G396" s="96" t="s">
        <v>103</v>
      </c>
      <c r="H396" s="96">
        <v>86.84</v>
      </c>
    </row>
    <row r="397" spans="1:8" x14ac:dyDescent="0.2">
      <c r="A397" s="93" t="s">
        <v>203</v>
      </c>
      <c r="B397" s="94" t="s">
        <v>29</v>
      </c>
      <c r="C397" s="94" t="s">
        <v>104</v>
      </c>
      <c r="D397" s="94" t="s">
        <v>99</v>
      </c>
      <c r="E397" s="94" t="s">
        <v>23</v>
      </c>
      <c r="F397" s="94" t="s">
        <v>23</v>
      </c>
      <c r="G397" s="94" t="s">
        <v>105</v>
      </c>
      <c r="H397" s="94">
        <v>39.51</v>
      </c>
    </row>
    <row r="398" spans="1:8" x14ac:dyDescent="0.2">
      <c r="A398" s="95" t="s">
        <v>204</v>
      </c>
      <c r="B398" s="96" t="s">
        <v>26</v>
      </c>
      <c r="C398" s="96" t="s">
        <v>98</v>
      </c>
      <c r="D398" s="96" t="s">
        <v>99</v>
      </c>
      <c r="E398" s="96" t="s">
        <v>23</v>
      </c>
      <c r="F398" s="96" t="s">
        <v>23</v>
      </c>
      <c r="G398" s="96" t="s">
        <v>100</v>
      </c>
      <c r="H398" s="96">
        <v>16.98</v>
      </c>
    </row>
    <row r="399" spans="1:8" x14ac:dyDescent="0.2">
      <c r="A399" s="93" t="s">
        <v>204</v>
      </c>
      <c r="B399" s="94" t="s">
        <v>46</v>
      </c>
      <c r="C399" s="94" t="s">
        <v>101</v>
      </c>
      <c r="D399" s="94" t="s">
        <v>23</v>
      </c>
      <c r="E399" s="94" t="s">
        <v>23</v>
      </c>
      <c r="F399" s="94" t="s">
        <v>23</v>
      </c>
      <c r="G399" s="94" t="s">
        <v>46</v>
      </c>
      <c r="H399" s="94">
        <v>51</v>
      </c>
    </row>
    <row r="400" spans="1:8" x14ac:dyDescent="0.2">
      <c r="A400" s="95" t="s">
        <v>204</v>
      </c>
      <c r="B400" s="96" t="s">
        <v>32</v>
      </c>
      <c r="C400" s="96" t="s">
        <v>102</v>
      </c>
      <c r="D400" s="96" t="s">
        <v>99</v>
      </c>
      <c r="E400" s="96" t="s">
        <v>23</v>
      </c>
      <c r="F400" s="96" t="s">
        <v>23</v>
      </c>
      <c r="G400" s="96" t="s">
        <v>103</v>
      </c>
      <c r="H400" s="96">
        <v>77.36</v>
      </c>
    </row>
    <row r="401" spans="1:8" x14ac:dyDescent="0.2">
      <c r="A401" s="93" t="s">
        <v>204</v>
      </c>
      <c r="B401" s="94" t="s">
        <v>29</v>
      </c>
      <c r="C401" s="94" t="s">
        <v>104</v>
      </c>
      <c r="D401" s="94" t="s">
        <v>99</v>
      </c>
      <c r="E401" s="94" t="s">
        <v>23</v>
      </c>
      <c r="F401" s="94" t="s">
        <v>23</v>
      </c>
      <c r="G401" s="94" t="s">
        <v>105</v>
      </c>
      <c r="H401" s="94">
        <v>36.68</v>
      </c>
    </row>
    <row r="402" spans="1:8" x14ac:dyDescent="0.2">
      <c r="A402" s="95" t="s">
        <v>205</v>
      </c>
      <c r="B402" s="96" t="s">
        <v>26</v>
      </c>
      <c r="C402" s="96" t="s">
        <v>98</v>
      </c>
      <c r="D402" s="96" t="s">
        <v>99</v>
      </c>
      <c r="E402" s="96" t="s">
        <v>23</v>
      </c>
      <c r="F402" s="96" t="s">
        <v>23</v>
      </c>
      <c r="G402" s="96" t="s">
        <v>100</v>
      </c>
      <c r="H402" s="96">
        <v>17</v>
      </c>
    </row>
    <row r="403" spans="1:8" x14ac:dyDescent="0.2">
      <c r="A403" s="93" t="s">
        <v>205</v>
      </c>
      <c r="B403" s="94" t="s">
        <v>46</v>
      </c>
      <c r="C403" s="94" t="s">
        <v>101</v>
      </c>
      <c r="D403" s="94" t="s">
        <v>23</v>
      </c>
      <c r="E403" s="94" t="s">
        <v>23</v>
      </c>
      <c r="F403" s="94" t="s">
        <v>23</v>
      </c>
      <c r="G403" s="94" t="s">
        <v>46</v>
      </c>
      <c r="H403" s="94">
        <v>51.32</v>
      </c>
    </row>
    <row r="404" spans="1:8" x14ac:dyDescent="0.2">
      <c r="A404" s="95" t="s">
        <v>205</v>
      </c>
      <c r="B404" s="96" t="s">
        <v>32</v>
      </c>
      <c r="C404" s="96" t="s">
        <v>102</v>
      </c>
      <c r="D404" s="96" t="s">
        <v>99</v>
      </c>
      <c r="E404" s="96" t="s">
        <v>23</v>
      </c>
      <c r="F404" s="96" t="s">
        <v>23</v>
      </c>
      <c r="G404" s="96" t="s">
        <v>103</v>
      </c>
      <c r="H404" s="96">
        <v>79.22</v>
      </c>
    </row>
    <row r="405" spans="1:8" x14ac:dyDescent="0.2">
      <c r="A405" s="93" t="s">
        <v>205</v>
      </c>
      <c r="B405" s="94" t="s">
        <v>29</v>
      </c>
      <c r="C405" s="94" t="s">
        <v>104</v>
      </c>
      <c r="D405" s="94" t="s">
        <v>99</v>
      </c>
      <c r="E405" s="94" t="s">
        <v>23</v>
      </c>
      <c r="F405" s="94" t="s">
        <v>23</v>
      </c>
      <c r="G405" s="94" t="s">
        <v>105</v>
      </c>
      <c r="H405" s="94">
        <v>37.15</v>
      </c>
    </row>
    <row r="406" spans="1:8" x14ac:dyDescent="0.2">
      <c r="A406" s="95" t="s">
        <v>206</v>
      </c>
      <c r="B406" s="96" t="s">
        <v>26</v>
      </c>
      <c r="C406" s="96" t="s">
        <v>98</v>
      </c>
      <c r="D406" s="96" t="s">
        <v>99</v>
      </c>
      <c r="E406" s="96" t="s">
        <v>23</v>
      </c>
      <c r="F406" s="96" t="s">
        <v>23</v>
      </c>
      <c r="G406" s="96" t="s">
        <v>100</v>
      </c>
      <c r="H406" s="96">
        <v>17</v>
      </c>
    </row>
    <row r="407" spans="1:8" x14ac:dyDescent="0.2">
      <c r="A407" s="93" t="s">
        <v>206</v>
      </c>
      <c r="B407" s="94" t="s">
        <v>46</v>
      </c>
      <c r="C407" s="94" t="s">
        <v>101</v>
      </c>
      <c r="D407" s="94" t="s">
        <v>23</v>
      </c>
      <c r="E407" s="94" t="s">
        <v>23</v>
      </c>
      <c r="F407" s="94" t="s">
        <v>23</v>
      </c>
      <c r="G407" s="94" t="s">
        <v>46</v>
      </c>
      <c r="H407" s="94">
        <v>49.69</v>
      </c>
    </row>
    <row r="408" spans="1:8" x14ac:dyDescent="0.2">
      <c r="A408" s="95" t="s">
        <v>206</v>
      </c>
      <c r="B408" s="96" t="s">
        <v>32</v>
      </c>
      <c r="C408" s="96" t="s">
        <v>102</v>
      </c>
      <c r="D408" s="96" t="s">
        <v>99</v>
      </c>
      <c r="E408" s="96" t="s">
        <v>23</v>
      </c>
      <c r="F408" s="96" t="s">
        <v>23</v>
      </c>
      <c r="G408" s="96" t="s">
        <v>103</v>
      </c>
      <c r="H408" s="96">
        <v>77.180000000000007</v>
      </c>
    </row>
    <row r="409" spans="1:8" x14ac:dyDescent="0.2">
      <c r="A409" s="93" t="s">
        <v>206</v>
      </c>
      <c r="B409" s="94" t="s">
        <v>29</v>
      </c>
      <c r="C409" s="94" t="s">
        <v>104</v>
      </c>
      <c r="D409" s="94" t="s">
        <v>99</v>
      </c>
      <c r="E409" s="94" t="s">
        <v>23</v>
      </c>
      <c r="F409" s="94" t="s">
        <v>23</v>
      </c>
      <c r="G409" s="94" t="s">
        <v>105</v>
      </c>
      <c r="H409" s="94">
        <v>42</v>
      </c>
    </row>
    <row r="410" spans="1:8" x14ac:dyDescent="0.2">
      <c r="A410" s="95" t="s">
        <v>207</v>
      </c>
      <c r="B410" s="96" t="s">
        <v>26</v>
      </c>
      <c r="C410" s="96" t="s">
        <v>98</v>
      </c>
      <c r="D410" s="96" t="s">
        <v>99</v>
      </c>
      <c r="E410" s="96" t="s">
        <v>23</v>
      </c>
      <c r="F410" s="96" t="s">
        <v>23</v>
      </c>
      <c r="G410" s="96" t="s">
        <v>100</v>
      </c>
      <c r="H410" s="96">
        <v>17.5</v>
      </c>
    </row>
    <row r="411" spans="1:8" x14ac:dyDescent="0.2">
      <c r="A411" s="93" t="s">
        <v>207</v>
      </c>
      <c r="B411" s="94" t="s">
        <v>46</v>
      </c>
      <c r="C411" s="94" t="s">
        <v>101</v>
      </c>
      <c r="D411" s="94" t="s">
        <v>23</v>
      </c>
      <c r="E411" s="94" t="s">
        <v>23</v>
      </c>
      <c r="F411" s="94" t="s">
        <v>23</v>
      </c>
      <c r="G411" s="94" t="s">
        <v>46</v>
      </c>
      <c r="H411" s="94">
        <v>53.48</v>
      </c>
    </row>
    <row r="412" spans="1:8" x14ac:dyDescent="0.2">
      <c r="A412" s="95" t="s">
        <v>207</v>
      </c>
      <c r="B412" s="96" t="s">
        <v>32</v>
      </c>
      <c r="C412" s="96" t="s">
        <v>102</v>
      </c>
      <c r="D412" s="96" t="s">
        <v>99</v>
      </c>
      <c r="E412" s="96" t="s">
        <v>23</v>
      </c>
      <c r="F412" s="96" t="s">
        <v>23</v>
      </c>
      <c r="G412" s="96" t="s">
        <v>103</v>
      </c>
      <c r="H412" s="96">
        <v>78.98</v>
      </c>
    </row>
    <row r="413" spans="1:8" x14ac:dyDescent="0.2">
      <c r="A413" s="93" t="s">
        <v>207</v>
      </c>
      <c r="B413" s="94" t="s">
        <v>29</v>
      </c>
      <c r="C413" s="94" t="s">
        <v>104</v>
      </c>
      <c r="D413" s="94" t="s">
        <v>99</v>
      </c>
      <c r="E413" s="94" t="s">
        <v>23</v>
      </c>
      <c r="F413" s="94" t="s">
        <v>23</v>
      </c>
      <c r="G413" s="94" t="s">
        <v>105</v>
      </c>
      <c r="H413" s="94">
        <v>38.909999999999997</v>
      </c>
    </row>
    <row r="414" spans="1:8" x14ac:dyDescent="0.2">
      <c r="A414" s="95" t="s">
        <v>208</v>
      </c>
      <c r="B414" s="96" t="s">
        <v>26</v>
      </c>
      <c r="C414" s="96" t="s">
        <v>98</v>
      </c>
      <c r="D414" s="96" t="s">
        <v>99</v>
      </c>
      <c r="E414" s="96" t="s">
        <v>23</v>
      </c>
      <c r="F414" s="96" t="s">
        <v>23</v>
      </c>
      <c r="G414" s="96" t="s">
        <v>100</v>
      </c>
      <c r="H414" s="96">
        <v>16.98</v>
      </c>
    </row>
    <row r="415" spans="1:8" x14ac:dyDescent="0.2">
      <c r="A415" s="93" t="s">
        <v>208</v>
      </c>
      <c r="B415" s="94" t="s">
        <v>46</v>
      </c>
      <c r="C415" s="94" t="s">
        <v>101</v>
      </c>
      <c r="D415" s="94" t="s">
        <v>23</v>
      </c>
      <c r="E415" s="94" t="s">
        <v>23</v>
      </c>
      <c r="F415" s="94" t="s">
        <v>23</v>
      </c>
      <c r="G415" s="94" t="s">
        <v>46</v>
      </c>
      <c r="H415" s="94">
        <v>53.83</v>
      </c>
    </row>
    <row r="416" spans="1:8" x14ac:dyDescent="0.2">
      <c r="A416" s="95" t="s">
        <v>208</v>
      </c>
      <c r="B416" s="96" t="s">
        <v>32</v>
      </c>
      <c r="C416" s="96" t="s">
        <v>102</v>
      </c>
      <c r="D416" s="96" t="s">
        <v>99</v>
      </c>
      <c r="E416" s="96" t="s">
        <v>23</v>
      </c>
      <c r="F416" s="96" t="s">
        <v>23</v>
      </c>
      <c r="G416" s="96" t="s">
        <v>103</v>
      </c>
      <c r="H416" s="96">
        <v>71.739999999999995</v>
      </c>
    </row>
    <row r="417" spans="1:8" x14ac:dyDescent="0.2">
      <c r="A417" s="93" t="s">
        <v>208</v>
      </c>
      <c r="B417" s="94" t="s">
        <v>29</v>
      </c>
      <c r="C417" s="94" t="s">
        <v>104</v>
      </c>
      <c r="D417" s="94" t="s">
        <v>99</v>
      </c>
      <c r="E417" s="94" t="s">
        <v>23</v>
      </c>
      <c r="F417" s="94" t="s">
        <v>23</v>
      </c>
      <c r="G417" s="94" t="s">
        <v>105</v>
      </c>
      <c r="H417" s="94">
        <v>37.58</v>
      </c>
    </row>
    <row r="418" spans="1:8" x14ac:dyDescent="0.2">
      <c r="A418" s="95" t="s">
        <v>209</v>
      </c>
      <c r="B418" s="96" t="s">
        <v>26</v>
      </c>
      <c r="C418" s="96" t="s">
        <v>98</v>
      </c>
      <c r="D418" s="96" t="s">
        <v>99</v>
      </c>
      <c r="E418" s="96" t="s">
        <v>23</v>
      </c>
      <c r="F418" s="96" t="s">
        <v>23</v>
      </c>
      <c r="G418" s="96" t="s">
        <v>100</v>
      </c>
      <c r="H418" s="96">
        <v>18</v>
      </c>
    </row>
    <row r="419" spans="1:8" x14ac:dyDescent="0.2">
      <c r="A419" s="93" t="s">
        <v>209</v>
      </c>
      <c r="B419" s="94" t="s">
        <v>46</v>
      </c>
      <c r="C419" s="94" t="s">
        <v>101</v>
      </c>
      <c r="D419" s="94" t="s">
        <v>23</v>
      </c>
      <c r="E419" s="94" t="s">
        <v>23</v>
      </c>
      <c r="F419" s="94" t="s">
        <v>23</v>
      </c>
      <c r="G419" s="94" t="s">
        <v>46</v>
      </c>
      <c r="H419" s="94">
        <v>57</v>
      </c>
    </row>
    <row r="420" spans="1:8" x14ac:dyDescent="0.2">
      <c r="A420" s="95" t="s">
        <v>209</v>
      </c>
      <c r="B420" s="96" t="s">
        <v>32</v>
      </c>
      <c r="C420" s="96" t="s">
        <v>102</v>
      </c>
      <c r="D420" s="96" t="s">
        <v>99</v>
      </c>
      <c r="E420" s="96" t="s">
        <v>23</v>
      </c>
      <c r="F420" s="96" t="s">
        <v>23</v>
      </c>
      <c r="G420" s="96" t="s">
        <v>103</v>
      </c>
      <c r="H420" s="96">
        <v>80.400000000000006</v>
      </c>
    </row>
    <row r="421" spans="1:8" x14ac:dyDescent="0.2">
      <c r="A421" s="93" t="s">
        <v>209</v>
      </c>
      <c r="B421" s="94" t="s">
        <v>29</v>
      </c>
      <c r="C421" s="94" t="s">
        <v>104</v>
      </c>
      <c r="D421" s="94" t="s">
        <v>99</v>
      </c>
      <c r="E421" s="94" t="s">
        <v>23</v>
      </c>
      <c r="F421" s="94" t="s">
        <v>23</v>
      </c>
      <c r="G421" s="94" t="s">
        <v>105</v>
      </c>
      <c r="H421" s="94">
        <v>39.82</v>
      </c>
    </row>
    <row r="422" spans="1:8" x14ac:dyDescent="0.2">
      <c r="A422" s="95" t="s">
        <v>210</v>
      </c>
      <c r="B422" s="96" t="s">
        <v>26</v>
      </c>
      <c r="C422" s="96" t="s">
        <v>98</v>
      </c>
      <c r="D422" s="96" t="s">
        <v>99</v>
      </c>
      <c r="E422" s="96" t="s">
        <v>23</v>
      </c>
      <c r="F422" s="96" t="s">
        <v>23</v>
      </c>
      <c r="G422" s="96" t="s">
        <v>100</v>
      </c>
      <c r="H422" s="96">
        <v>17</v>
      </c>
    </row>
    <row r="423" spans="1:8" x14ac:dyDescent="0.2">
      <c r="A423" s="93" t="s">
        <v>210</v>
      </c>
      <c r="B423" s="94" t="s">
        <v>46</v>
      </c>
      <c r="C423" s="94" t="s">
        <v>101</v>
      </c>
      <c r="D423" s="94" t="s">
        <v>23</v>
      </c>
      <c r="E423" s="94" t="s">
        <v>23</v>
      </c>
      <c r="F423" s="94" t="s">
        <v>23</v>
      </c>
      <c r="G423" s="94" t="s">
        <v>46</v>
      </c>
      <c r="H423" s="94">
        <v>53.59</v>
      </c>
    </row>
    <row r="424" spans="1:8" x14ac:dyDescent="0.2">
      <c r="A424" s="95" t="s">
        <v>210</v>
      </c>
      <c r="B424" s="96" t="s">
        <v>32</v>
      </c>
      <c r="C424" s="96" t="s">
        <v>102</v>
      </c>
      <c r="D424" s="96" t="s">
        <v>99</v>
      </c>
      <c r="E424" s="96" t="s">
        <v>23</v>
      </c>
      <c r="F424" s="96" t="s">
        <v>23</v>
      </c>
      <c r="G424" s="96" t="s">
        <v>103</v>
      </c>
      <c r="H424" s="96">
        <v>73</v>
      </c>
    </row>
    <row r="425" spans="1:8" x14ac:dyDescent="0.2">
      <c r="A425" s="93" t="s">
        <v>210</v>
      </c>
      <c r="B425" s="94" t="s">
        <v>29</v>
      </c>
      <c r="C425" s="94" t="s">
        <v>104</v>
      </c>
      <c r="D425" s="94" t="s">
        <v>99</v>
      </c>
      <c r="E425" s="94" t="s">
        <v>23</v>
      </c>
      <c r="F425" s="94" t="s">
        <v>23</v>
      </c>
      <c r="G425" s="94" t="s">
        <v>105</v>
      </c>
      <c r="H425" s="94">
        <v>35</v>
      </c>
    </row>
    <row r="426" spans="1:8" x14ac:dyDescent="0.2">
      <c r="A426" s="95" t="s">
        <v>211</v>
      </c>
      <c r="B426" s="96" t="s">
        <v>26</v>
      </c>
      <c r="C426" s="96" t="s">
        <v>98</v>
      </c>
      <c r="D426" s="96" t="s">
        <v>99</v>
      </c>
      <c r="E426" s="96" t="s">
        <v>23</v>
      </c>
      <c r="F426" s="96" t="s">
        <v>23</v>
      </c>
      <c r="G426" s="96" t="s">
        <v>100</v>
      </c>
      <c r="H426" s="96">
        <v>16.98</v>
      </c>
    </row>
    <row r="427" spans="1:8" x14ac:dyDescent="0.2">
      <c r="A427" s="93" t="s">
        <v>211</v>
      </c>
      <c r="B427" s="94" t="s">
        <v>46</v>
      </c>
      <c r="C427" s="94" t="s">
        <v>101</v>
      </c>
      <c r="D427" s="94" t="s">
        <v>23</v>
      </c>
      <c r="E427" s="94" t="s">
        <v>23</v>
      </c>
      <c r="F427" s="94" t="s">
        <v>23</v>
      </c>
      <c r="G427" s="94" t="s">
        <v>46</v>
      </c>
      <c r="H427" s="94">
        <v>55.32</v>
      </c>
    </row>
    <row r="428" spans="1:8" x14ac:dyDescent="0.2">
      <c r="A428" s="95" t="s">
        <v>211</v>
      </c>
      <c r="B428" s="96" t="s">
        <v>32</v>
      </c>
      <c r="C428" s="96" t="s">
        <v>102</v>
      </c>
      <c r="D428" s="96" t="s">
        <v>99</v>
      </c>
      <c r="E428" s="96" t="s">
        <v>23</v>
      </c>
      <c r="F428" s="96" t="s">
        <v>23</v>
      </c>
      <c r="G428" s="96" t="s">
        <v>103</v>
      </c>
      <c r="H428" s="96">
        <v>72.06</v>
      </c>
    </row>
    <row r="429" spans="1:8" x14ac:dyDescent="0.2">
      <c r="A429" s="93" t="s">
        <v>211</v>
      </c>
      <c r="B429" s="94" t="s">
        <v>29</v>
      </c>
      <c r="C429" s="94" t="s">
        <v>104</v>
      </c>
      <c r="D429" s="94" t="s">
        <v>99</v>
      </c>
      <c r="E429" s="94" t="s">
        <v>23</v>
      </c>
      <c r="F429" s="94" t="s">
        <v>23</v>
      </c>
      <c r="G429" s="94" t="s">
        <v>105</v>
      </c>
      <c r="H429" s="94">
        <v>36.58</v>
      </c>
    </row>
    <row r="430" spans="1:8" x14ac:dyDescent="0.2">
      <c r="A430" s="95" t="s">
        <v>212</v>
      </c>
      <c r="B430" s="96" t="s">
        <v>26</v>
      </c>
      <c r="C430" s="96" t="s">
        <v>98</v>
      </c>
      <c r="D430" s="96" t="s">
        <v>99</v>
      </c>
      <c r="E430" s="96" t="s">
        <v>23</v>
      </c>
      <c r="F430" s="96" t="s">
        <v>23</v>
      </c>
      <c r="G430" s="96" t="s">
        <v>100</v>
      </c>
      <c r="H430" s="96">
        <v>17.11</v>
      </c>
    </row>
    <row r="431" spans="1:8" x14ac:dyDescent="0.2">
      <c r="A431" s="93" t="s">
        <v>212</v>
      </c>
      <c r="B431" s="94" t="s">
        <v>46</v>
      </c>
      <c r="C431" s="94" t="s">
        <v>101</v>
      </c>
      <c r="D431" s="94" t="s">
        <v>23</v>
      </c>
      <c r="E431" s="94" t="s">
        <v>23</v>
      </c>
      <c r="F431" s="94" t="s">
        <v>23</v>
      </c>
      <c r="G431" s="94" t="s">
        <v>46</v>
      </c>
      <c r="H431" s="94">
        <v>55</v>
      </c>
    </row>
    <row r="432" spans="1:8" x14ac:dyDescent="0.2">
      <c r="A432" s="95" t="s">
        <v>212</v>
      </c>
      <c r="B432" s="96" t="s">
        <v>32</v>
      </c>
      <c r="C432" s="96" t="s">
        <v>102</v>
      </c>
      <c r="D432" s="96" t="s">
        <v>99</v>
      </c>
      <c r="E432" s="96" t="s">
        <v>23</v>
      </c>
      <c r="F432" s="96" t="s">
        <v>23</v>
      </c>
      <c r="G432" s="96" t="s">
        <v>103</v>
      </c>
      <c r="H432" s="96">
        <v>79</v>
      </c>
    </row>
    <row r="433" spans="1:8" x14ac:dyDescent="0.2">
      <c r="A433" s="93" t="s">
        <v>212</v>
      </c>
      <c r="B433" s="94" t="s">
        <v>29</v>
      </c>
      <c r="C433" s="94" t="s">
        <v>104</v>
      </c>
      <c r="D433" s="94" t="s">
        <v>99</v>
      </c>
      <c r="E433" s="94" t="s">
        <v>23</v>
      </c>
      <c r="F433" s="94" t="s">
        <v>23</v>
      </c>
      <c r="G433" s="94" t="s">
        <v>105</v>
      </c>
      <c r="H433" s="94">
        <v>39</v>
      </c>
    </row>
    <row r="434" spans="1:8" x14ac:dyDescent="0.2">
      <c r="A434" s="95" t="s">
        <v>213</v>
      </c>
      <c r="B434" s="96" t="s">
        <v>26</v>
      </c>
      <c r="C434" s="96" t="s">
        <v>98</v>
      </c>
      <c r="D434" s="96" t="s">
        <v>99</v>
      </c>
      <c r="E434" s="96" t="s">
        <v>23</v>
      </c>
      <c r="F434" s="96" t="s">
        <v>23</v>
      </c>
      <c r="G434" s="96" t="s">
        <v>100</v>
      </c>
      <c r="H434" s="96">
        <v>16.98</v>
      </c>
    </row>
    <row r="435" spans="1:8" x14ac:dyDescent="0.2">
      <c r="A435" s="93" t="s">
        <v>213</v>
      </c>
      <c r="B435" s="94" t="s">
        <v>46</v>
      </c>
      <c r="C435" s="94" t="s">
        <v>101</v>
      </c>
      <c r="D435" s="94" t="s">
        <v>23</v>
      </c>
      <c r="E435" s="94" t="s">
        <v>23</v>
      </c>
      <c r="F435" s="94" t="s">
        <v>23</v>
      </c>
      <c r="G435" s="94" t="s">
        <v>46</v>
      </c>
      <c r="H435" s="94">
        <v>55.14</v>
      </c>
    </row>
    <row r="436" spans="1:8" x14ac:dyDescent="0.2">
      <c r="A436" s="95" t="s">
        <v>213</v>
      </c>
      <c r="B436" s="96" t="s">
        <v>32</v>
      </c>
      <c r="C436" s="96" t="s">
        <v>102</v>
      </c>
      <c r="D436" s="96" t="s">
        <v>99</v>
      </c>
      <c r="E436" s="96" t="s">
        <v>23</v>
      </c>
      <c r="F436" s="96" t="s">
        <v>23</v>
      </c>
      <c r="G436" s="96" t="s">
        <v>103</v>
      </c>
      <c r="H436" s="96">
        <v>71.06</v>
      </c>
    </row>
    <row r="437" spans="1:8" x14ac:dyDescent="0.2">
      <c r="A437" s="93" t="s">
        <v>213</v>
      </c>
      <c r="B437" s="94" t="s">
        <v>29</v>
      </c>
      <c r="C437" s="94" t="s">
        <v>104</v>
      </c>
      <c r="D437" s="94" t="s">
        <v>99</v>
      </c>
      <c r="E437" s="94" t="s">
        <v>23</v>
      </c>
      <c r="F437" s="94" t="s">
        <v>23</v>
      </c>
      <c r="G437" s="94" t="s">
        <v>105</v>
      </c>
      <c r="H437" s="94">
        <v>36.58</v>
      </c>
    </row>
    <row r="438" spans="1:8" x14ac:dyDescent="0.2">
      <c r="A438" s="95" t="s">
        <v>214</v>
      </c>
      <c r="B438" s="96" t="s">
        <v>26</v>
      </c>
      <c r="C438" s="96" t="s">
        <v>98</v>
      </c>
      <c r="D438" s="96" t="s">
        <v>99</v>
      </c>
      <c r="E438" s="96" t="s">
        <v>23</v>
      </c>
      <c r="F438" s="96" t="s">
        <v>23</v>
      </c>
      <c r="G438" s="96" t="s">
        <v>100</v>
      </c>
      <c r="H438" s="96">
        <v>16.329999999999998</v>
      </c>
    </row>
    <row r="439" spans="1:8" x14ac:dyDescent="0.2">
      <c r="A439" s="93" t="s">
        <v>214</v>
      </c>
      <c r="B439" s="94" t="s">
        <v>46</v>
      </c>
      <c r="C439" s="94" t="s">
        <v>101</v>
      </c>
      <c r="D439" s="94" t="s">
        <v>23</v>
      </c>
      <c r="E439" s="94" t="s">
        <v>23</v>
      </c>
      <c r="F439" s="94" t="s">
        <v>23</v>
      </c>
      <c r="G439" s="94" t="s">
        <v>46</v>
      </c>
      <c r="H439" s="94">
        <v>46.34</v>
      </c>
    </row>
    <row r="440" spans="1:8" x14ac:dyDescent="0.2">
      <c r="A440" s="95" t="s">
        <v>214</v>
      </c>
      <c r="B440" s="96" t="s">
        <v>32</v>
      </c>
      <c r="C440" s="96" t="s">
        <v>102</v>
      </c>
      <c r="D440" s="96" t="s">
        <v>99</v>
      </c>
      <c r="E440" s="96" t="s">
        <v>23</v>
      </c>
      <c r="F440" s="96" t="s">
        <v>23</v>
      </c>
      <c r="G440" s="96" t="s">
        <v>103</v>
      </c>
      <c r="H440" s="96">
        <v>71.06</v>
      </c>
    </row>
    <row r="441" spans="1:8" x14ac:dyDescent="0.2">
      <c r="A441" s="93" t="s">
        <v>214</v>
      </c>
      <c r="B441" s="94" t="s">
        <v>29</v>
      </c>
      <c r="C441" s="94" t="s">
        <v>104</v>
      </c>
      <c r="D441" s="94" t="s">
        <v>99</v>
      </c>
      <c r="E441" s="94" t="s">
        <v>23</v>
      </c>
      <c r="F441" s="94" t="s">
        <v>23</v>
      </c>
      <c r="G441" s="94" t="s">
        <v>105</v>
      </c>
      <c r="H441" s="94">
        <v>39.36</v>
      </c>
    </row>
    <row r="442" spans="1:8" x14ac:dyDescent="0.2">
      <c r="A442" s="95" t="s">
        <v>215</v>
      </c>
      <c r="B442" s="96" t="s">
        <v>26</v>
      </c>
      <c r="C442" s="96" t="s">
        <v>98</v>
      </c>
      <c r="D442" s="96" t="s">
        <v>99</v>
      </c>
      <c r="E442" s="96" t="s">
        <v>23</v>
      </c>
      <c r="F442" s="96" t="s">
        <v>23</v>
      </c>
      <c r="G442" s="96" t="s">
        <v>100</v>
      </c>
      <c r="H442" s="96">
        <v>17.260000000000002</v>
      </c>
    </row>
    <row r="443" spans="1:8" x14ac:dyDescent="0.2">
      <c r="A443" s="93" t="s">
        <v>215</v>
      </c>
      <c r="B443" s="94" t="s">
        <v>46</v>
      </c>
      <c r="C443" s="94" t="s">
        <v>101</v>
      </c>
      <c r="D443" s="94" t="s">
        <v>23</v>
      </c>
      <c r="E443" s="94" t="s">
        <v>23</v>
      </c>
      <c r="F443" s="94" t="s">
        <v>23</v>
      </c>
      <c r="G443" s="94" t="s">
        <v>46</v>
      </c>
      <c r="H443" s="94">
        <v>54</v>
      </c>
    </row>
    <row r="444" spans="1:8" x14ac:dyDescent="0.2">
      <c r="A444" s="95" t="s">
        <v>215</v>
      </c>
      <c r="B444" s="96" t="s">
        <v>32</v>
      </c>
      <c r="C444" s="96" t="s">
        <v>102</v>
      </c>
      <c r="D444" s="96" t="s">
        <v>99</v>
      </c>
      <c r="E444" s="96" t="s">
        <v>23</v>
      </c>
      <c r="F444" s="96" t="s">
        <v>23</v>
      </c>
      <c r="G444" s="96" t="s">
        <v>103</v>
      </c>
      <c r="H444" s="96">
        <v>77.34</v>
      </c>
    </row>
    <row r="445" spans="1:8" x14ac:dyDescent="0.2">
      <c r="A445" s="93" t="s">
        <v>215</v>
      </c>
      <c r="B445" s="94" t="s">
        <v>29</v>
      </c>
      <c r="C445" s="94" t="s">
        <v>104</v>
      </c>
      <c r="D445" s="94" t="s">
        <v>99</v>
      </c>
      <c r="E445" s="94" t="s">
        <v>23</v>
      </c>
      <c r="F445" s="94" t="s">
        <v>23</v>
      </c>
      <c r="G445" s="94" t="s">
        <v>105</v>
      </c>
      <c r="H445" s="94">
        <v>39.299999999999997</v>
      </c>
    </row>
    <row r="446" spans="1:8" x14ac:dyDescent="0.2">
      <c r="A446" s="95" t="s">
        <v>216</v>
      </c>
      <c r="B446" s="96" t="s">
        <v>26</v>
      </c>
      <c r="C446" s="96" t="s">
        <v>98</v>
      </c>
      <c r="D446" s="96" t="s">
        <v>99</v>
      </c>
      <c r="E446" s="96" t="s">
        <v>23</v>
      </c>
      <c r="F446" s="96" t="s">
        <v>23</v>
      </c>
      <c r="G446" s="96" t="s">
        <v>100</v>
      </c>
      <c r="H446" s="96">
        <v>16.79</v>
      </c>
    </row>
    <row r="447" spans="1:8" x14ac:dyDescent="0.2">
      <c r="A447" s="93" t="s">
        <v>216</v>
      </c>
      <c r="B447" s="94" t="s">
        <v>46</v>
      </c>
      <c r="C447" s="94" t="s">
        <v>101</v>
      </c>
      <c r="D447" s="94" t="s">
        <v>23</v>
      </c>
      <c r="E447" s="94" t="s">
        <v>23</v>
      </c>
      <c r="F447" s="94" t="s">
        <v>23</v>
      </c>
      <c r="G447" s="94" t="s">
        <v>46</v>
      </c>
      <c r="H447" s="94">
        <v>53.1</v>
      </c>
    </row>
    <row r="448" spans="1:8" x14ac:dyDescent="0.2">
      <c r="A448" s="95" t="s">
        <v>216</v>
      </c>
      <c r="B448" s="96" t="s">
        <v>32</v>
      </c>
      <c r="C448" s="96" t="s">
        <v>102</v>
      </c>
      <c r="D448" s="96" t="s">
        <v>99</v>
      </c>
      <c r="E448" s="96" t="s">
        <v>23</v>
      </c>
      <c r="F448" s="96" t="s">
        <v>23</v>
      </c>
      <c r="G448" s="96" t="s">
        <v>103</v>
      </c>
      <c r="H448" s="96">
        <v>78.47</v>
      </c>
    </row>
    <row r="449" spans="1:8" x14ac:dyDescent="0.2">
      <c r="A449" s="93" t="s">
        <v>216</v>
      </c>
      <c r="B449" s="94" t="s">
        <v>29</v>
      </c>
      <c r="C449" s="94" t="s">
        <v>104</v>
      </c>
      <c r="D449" s="94" t="s">
        <v>99</v>
      </c>
      <c r="E449" s="94" t="s">
        <v>23</v>
      </c>
      <c r="F449" s="94" t="s">
        <v>23</v>
      </c>
      <c r="G449" s="94" t="s">
        <v>105</v>
      </c>
      <c r="H449" s="94">
        <v>39.299999999999997</v>
      </c>
    </row>
    <row r="450" spans="1:8" x14ac:dyDescent="0.2">
      <c r="A450" s="95" t="s">
        <v>217</v>
      </c>
      <c r="B450" s="96" t="s">
        <v>26</v>
      </c>
      <c r="C450" s="96" t="s">
        <v>98</v>
      </c>
      <c r="D450" s="96" t="s">
        <v>99</v>
      </c>
      <c r="E450" s="96" t="s">
        <v>23</v>
      </c>
      <c r="F450" s="96" t="s">
        <v>23</v>
      </c>
      <c r="G450" s="96" t="s">
        <v>100</v>
      </c>
      <c r="H450" s="96">
        <v>18.010000000000002</v>
      </c>
    </row>
    <row r="451" spans="1:8" x14ac:dyDescent="0.2">
      <c r="A451" s="93" t="s">
        <v>217</v>
      </c>
      <c r="B451" s="94" t="s">
        <v>46</v>
      </c>
      <c r="C451" s="94" t="s">
        <v>101</v>
      </c>
      <c r="D451" s="94" t="s">
        <v>23</v>
      </c>
      <c r="E451" s="94" t="s">
        <v>23</v>
      </c>
      <c r="F451" s="94" t="s">
        <v>23</v>
      </c>
      <c r="G451" s="94" t="s">
        <v>46</v>
      </c>
      <c r="H451" s="94">
        <v>54.98</v>
      </c>
    </row>
    <row r="452" spans="1:8" x14ac:dyDescent="0.2">
      <c r="A452" s="95" t="s">
        <v>217</v>
      </c>
      <c r="B452" s="96" t="s">
        <v>32</v>
      </c>
      <c r="C452" s="96" t="s">
        <v>102</v>
      </c>
      <c r="D452" s="96" t="s">
        <v>99</v>
      </c>
      <c r="E452" s="96" t="s">
        <v>23</v>
      </c>
      <c r="F452" s="96" t="s">
        <v>23</v>
      </c>
      <c r="G452" s="96" t="s">
        <v>103</v>
      </c>
      <c r="H452" s="96">
        <v>77.180000000000007</v>
      </c>
    </row>
    <row r="453" spans="1:8" x14ac:dyDescent="0.2">
      <c r="A453" s="93" t="s">
        <v>217</v>
      </c>
      <c r="B453" s="94" t="s">
        <v>29</v>
      </c>
      <c r="C453" s="94" t="s">
        <v>104</v>
      </c>
      <c r="D453" s="94" t="s">
        <v>99</v>
      </c>
      <c r="E453" s="94" t="s">
        <v>23</v>
      </c>
      <c r="F453" s="94" t="s">
        <v>23</v>
      </c>
      <c r="G453" s="94" t="s">
        <v>105</v>
      </c>
      <c r="H453" s="94">
        <v>38.049999999999997</v>
      </c>
    </row>
    <row r="454" spans="1:8" x14ac:dyDescent="0.2">
      <c r="A454" s="95" t="s">
        <v>218</v>
      </c>
      <c r="B454" s="96" t="s">
        <v>26</v>
      </c>
      <c r="C454" s="96" t="s">
        <v>98</v>
      </c>
      <c r="D454" s="96" t="s">
        <v>99</v>
      </c>
      <c r="E454" s="96" t="s">
        <v>23</v>
      </c>
      <c r="F454" s="96" t="s">
        <v>23</v>
      </c>
      <c r="G454" s="96" t="s">
        <v>100</v>
      </c>
      <c r="H454" s="96">
        <v>18</v>
      </c>
    </row>
    <row r="455" spans="1:8" x14ac:dyDescent="0.2">
      <c r="A455" s="93" t="s">
        <v>218</v>
      </c>
      <c r="B455" s="94" t="s">
        <v>46</v>
      </c>
      <c r="C455" s="94" t="s">
        <v>101</v>
      </c>
      <c r="D455" s="94" t="s">
        <v>23</v>
      </c>
      <c r="E455" s="94" t="s">
        <v>23</v>
      </c>
      <c r="F455" s="94" t="s">
        <v>23</v>
      </c>
      <c r="G455" s="94" t="s">
        <v>46</v>
      </c>
      <c r="H455" s="94">
        <v>53</v>
      </c>
    </row>
    <row r="456" spans="1:8" x14ac:dyDescent="0.2">
      <c r="A456" s="95" t="s">
        <v>218</v>
      </c>
      <c r="B456" s="96" t="s">
        <v>32</v>
      </c>
      <c r="C456" s="96" t="s">
        <v>102</v>
      </c>
      <c r="D456" s="96" t="s">
        <v>99</v>
      </c>
      <c r="E456" s="96" t="s">
        <v>23</v>
      </c>
      <c r="F456" s="96" t="s">
        <v>23</v>
      </c>
      <c r="G456" s="96" t="s">
        <v>103</v>
      </c>
      <c r="H456" s="96">
        <v>79.349999999999994</v>
      </c>
    </row>
    <row r="457" spans="1:8" x14ac:dyDescent="0.2">
      <c r="A457" s="93" t="s">
        <v>218</v>
      </c>
      <c r="B457" s="94" t="s">
        <v>29</v>
      </c>
      <c r="C457" s="94" t="s">
        <v>104</v>
      </c>
      <c r="D457" s="94" t="s">
        <v>99</v>
      </c>
      <c r="E457" s="94" t="s">
        <v>23</v>
      </c>
      <c r="F457" s="94" t="s">
        <v>23</v>
      </c>
      <c r="G457" s="94" t="s">
        <v>105</v>
      </c>
      <c r="H457" s="94">
        <v>40.619999999999997</v>
      </c>
    </row>
    <row r="458" spans="1:8" x14ac:dyDescent="0.2">
      <c r="A458" s="95" t="s">
        <v>219</v>
      </c>
      <c r="B458" s="96" t="s">
        <v>26</v>
      </c>
      <c r="C458" s="96" t="s">
        <v>98</v>
      </c>
      <c r="D458" s="96" t="s">
        <v>99</v>
      </c>
      <c r="E458" s="96" t="s">
        <v>23</v>
      </c>
      <c r="F458" s="96" t="s">
        <v>23</v>
      </c>
      <c r="G458" s="96" t="s">
        <v>100</v>
      </c>
      <c r="H458" s="96">
        <v>18</v>
      </c>
    </row>
    <row r="459" spans="1:8" x14ac:dyDescent="0.2">
      <c r="A459" s="93" t="s">
        <v>219</v>
      </c>
      <c r="B459" s="94" t="s">
        <v>46</v>
      </c>
      <c r="C459" s="94" t="s">
        <v>101</v>
      </c>
      <c r="D459" s="94" t="s">
        <v>23</v>
      </c>
      <c r="E459" s="94" t="s">
        <v>23</v>
      </c>
      <c r="F459" s="94" t="s">
        <v>23</v>
      </c>
      <c r="G459" s="94" t="s">
        <v>46</v>
      </c>
      <c r="H459" s="94">
        <v>52.88</v>
      </c>
    </row>
    <row r="460" spans="1:8" x14ac:dyDescent="0.2">
      <c r="A460" s="95" t="s">
        <v>219</v>
      </c>
      <c r="B460" s="96" t="s">
        <v>32</v>
      </c>
      <c r="C460" s="96" t="s">
        <v>102</v>
      </c>
      <c r="D460" s="96" t="s">
        <v>99</v>
      </c>
      <c r="E460" s="96" t="s">
        <v>23</v>
      </c>
      <c r="F460" s="96" t="s">
        <v>23</v>
      </c>
      <c r="G460" s="96" t="s">
        <v>103</v>
      </c>
      <c r="H460" s="96">
        <v>79.8</v>
      </c>
    </row>
    <row r="461" spans="1:8" x14ac:dyDescent="0.2">
      <c r="A461" s="93" t="s">
        <v>219</v>
      </c>
      <c r="B461" s="94" t="s">
        <v>29</v>
      </c>
      <c r="C461" s="94" t="s">
        <v>104</v>
      </c>
      <c r="D461" s="94" t="s">
        <v>99</v>
      </c>
      <c r="E461" s="94" t="s">
        <v>23</v>
      </c>
      <c r="F461" s="94" t="s">
        <v>23</v>
      </c>
      <c r="G461" s="94" t="s">
        <v>105</v>
      </c>
      <c r="H461" s="94">
        <v>39.14</v>
      </c>
    </row>
    <row r="462" spans="1:8" x14ac:dyDescent="0.2">
      <c r="A462" s="95" t="s">
        <v>220</v>
      </c>
      <c r="B462" s="96" t="s">
        <v>26</v>
      </c>
      <c r="C462" s="96" t="s">
        <v>98</v>
      </c>
      <c r="D462" s="96" t="s">
        <v>99</v>
      </c>
      <c r="E462" s="96" t="s">
        <v>23</v>
      </c>
      <c r="F462" s="96" t="s">
        <v>23</v>
      </c>
      <c r="G462" s="96" t="s">
        <v>100</v>
      </c>
      <c r="H462" s="96">
        <v>16.97</v>
      </c>
    </row>
    <row r="463" spans="1:8" x14ac:dyDescent="0.2">
      <c r="A463" s="93" t="s">
        <v>220</v>
      </c>
      <c r="B463" s="94" t="s">
        <v>46</v>
      </c>
      <c r="C463" s="94" t="s">
        <v>101</v>
      </c>
      <c r="D463" s="94" t="s">
        <v>23</v>
      </c>
      <c r="E463" s="94" t="s">
        <v>23</v>
      </c>
      <c r="F463" s="94" t="s">
        <v>23</v>
      </c>
      <c r="G463" s="94" t="s">
        <v>46</v>
      </c>
      <c r="H463" s="94">
        <v>50</v>
      </c>
    </row>
    <row r="464" spans="1:8" x14ac:dyDescent="0.2">
      <c r="A464" s="95" t="s">
        <v>220</v>
      </c>
      <c r="B464" s="96" t="s">
        <v>32</v>
      </c>
      <c r="C464" s="96" t="s">
        <v>102</v>
      </c>
      <c r="D464" s="96" t="s">
        <v>99</v>
      </c>
      <c r="E464" s="96" t="s">
        <v>23</v>
      </c>
      <c r="F464" s="96" t="s">
        <v>23</v>
      </c>
      <c r="G464" s="96" t="s">
        <v>103</v>
      </c>
      <c r="H464" s="96">
        <v>71</v>
      </c>
    </row>
    <row r="465" spans="1:8" x14ac:dyDescent="0.2">
      <c r="A465" s="93" t="s">
        <v>220</v>
      </c>
      <c r="B465" s="94" t="s">
        <v>29</v>
      </c>
      <c r="C465" s="94" t="s">
        <v>104</v>
      </c>
      <c r="D465" s="94" t="s">
        <v>99</v>
      </c>
      <c r="E465" s="94" t="s">
        <v>23</v>
      </c>
      <c r="F465" s="94" t="s">
        <v>23</v>
      </c>
      <c r="G465" s="94" t="s">
        <v>105</v>
      </c>
      <c r="H465" s="94">
        <v>36</v>
      </c>
    </row>
    <row r="466" spans="1:8" x14ac:dyDescent="0.2">
      <c r="A466" s="95" t="s">
        <v>221</v>
      </c>
      <c r="B466" s="96" t="s">
        <v>26</v>
      </c>
      <c r="C466" s="96" t="s">
        <v>98</v>
      </c>
      <c r="D466" s="96" t="s">
        <v>99</v>
      </c>
      <c r="E466" s="96" t="s">
        <v>23</v>
      </c>
      <c r="F466" s="96" t="s">
        <v>23</v>
      </c>
      <c r="G466" s="96" t="s">
        <v>100</v>
      </c>
      <c r="H466" s="96">
        <v>17</v>
      </c>
    </row>
    <row r="467" spans="1:8" x14ac:dyDescent="0.2">
      <c r="A467" s="93" t="s">
        <v>221</v>
      </c>
      <c r="B467" s="94" t="s">
        <v>46</v>
      </c>
      <c r="C467" s="94" t="s">
        <v>101</v>
      </c>
      <c r="D467" s="94" t="s">
        <v>23</v>
      </c>
      <c r="E467" s="94" t="s">
        <v>23</v>
      </c>
      <c r="F467" s="94" t="s">
        <v>23</v>
      </c>
      <c r="G467" s="94" t="s">
        <v>46</v>
      </c>
      <c r="H467" s="94">
        <v>49</v>
      </c>
    </row>
    <row r="468" spans="1:8" x14ac:dyDescent="0.2">
      <c r="A468" s="95" t="s">
        <v>221</v>
      </c>
      <c r="B468" s="96" t="s">
        <v>32</v>
      </c>
      <c r="C468" s="96" t="s">
        <v>102</v>
      </c>
      <c r="D468" s="96" t="s">
        <v>99</v>
      </c>
      <c r="E468" s="96" t="s">
        <v>23</v>
      </c>
      <c r="F468" s="96" t="s">
        <v>23</v>
      </c>
      <c r="G468" s="96" t="s">
        <v>103</v>
      </c>
      <c r="H468" s="96">
        <v>77.55</v>
      </c>
    </row>
    <row r="469" spans="1:8" x14ac:dyDescent="0.2">
      <c r="A469" s="93" t="s">
        <v>221</v>
      </c>
      <c r="B469" s="94" t="s">
        <v>29</v>
      </c>
      <c r="C469" s="94" t="s">
        <v>104</v>
      </c>
      <c r="D469" s="94" t="s">
        <v>99</v>
      </c>
      <c r="E469" s="94" t="s">
        <v>23</v>
      </c>
      <c r="F469" s="94" t="s">
        <v>23</v>
      </c>
      <c r="G469" s="94" t="s">
        <v>105</v>
      </c>
      <c r="H469" s="94">
        <v>41.25</v>
      </c>
    </row>
    <row r="470" spans="1:8" x14ac:dyDescent="0.2">
      <c r="A470" s="95" t="s">
        <v>222</v>
      </c>
      <c r="B470" s="96" t="s">
        <v>26</v>
      </c>
      <c r="C470" s="96" t="s">
        <v>98</v>
      </c>
      <c r="D470" s="96" t="s">
        <v>99</v>
      </c>
      <c r="E470" s="96" t="s">
        <v>23</v>
      </c>
      <c r="F470" s="96" t="s">
        <v>23</v>
      </c>
      <c r="G470" s="96" t="s">
        <v>100</v>
      </c>
      <c r="H470" s="96">
        <v>15.72</v>
      </c>
    </row>
    <row r="471" spans="1:8" x14ac:dyDescent="0.2">
      <c r="A471" s="93" t="s">
        <v>222</v>
      </c>
      <c r="B471" s="94" t="s">
        <v>46</v>
      </c>
      <c r="C471" s="94" t="s">
        <v>101</v>
      </c>
      <c r="D471" s="94" t="s">
        <v>23</v>
      </c>
      <c r="E471" s="94" t="s">
        <v>23</v>
      </c>
      <c r="F471" s="94" t="s">
        <v>23</v>
      </c>
      <c r="G471" s="94" t="s">
        <v>46</v>
      </c>
      <c r="H471" s="94">
        <v>48.35</v>
      </c>
    </row>
    <row r="472" spans="1:8" x14ac:dyDescent="0.2">
      <c r="A472" s="95" t="s">
        <v>222</v>
      </c>
      <c r="B472" s="96" t="s">
        <v>32</v>
      </c>
      <c r="C472" s="96" t="s">
        <v>102</v>
      </c>
      <c r="D472" s="96" t="s">
        <v>99</v>
      </c>
      <c r="E472" s="96" t="s">
        <v>23</v>
      </c>
      <c r="F472" s="96" t="s">
        <v>23</v>
      </c>
      <c r="G472" s="96" t="s">
        <v>103</v>
      </c>
      <c r="H472" s="96">
        <v>70</v>
      </c>
    </row>
    <row r="473" spans="1:8" x14ac:dyDescent="0.2">
      <c r="A473" s="93" t="s">
        <v>222</v>
      </c>
      <c r="B473" s="94" t="s">
        <v>29</v>
      </c>
      <c r="C473" s="94" t="s">
        <v>104</v>
      </c>
      <c r="D473" s="94" t="s">
        <v>99</v>
      </c>
      <c r="E473" s="94" t="s">
        <v>23</v>
      </c>
      <c r="F473" s="94" t="s">
        <v>23</v>
      </c>
      <c r="G473" s="94" t="s">
        <v>105</v>
      </c>
      <c r="H473" s="94">
        <v>38.28</v>
      </c>
    </row>
    <row r="474" spans="1:8" x14ac:dyDescent="0.2">
      <c r="A474" s="95" t="s">
        <v>223</v>
      </c>
      <c r="B474" s="96" t="s">
        <v>26</v>
      </c>
      <c r="C474" s="96" t="s">
        <v>98</v>
      </c>
      <c r="D474" s="96" t="s">
        <v>99</v>
      </c>
      <c r="E474" s="96" t="s">
        <v>23</v>
      </c>
      <c r="F474" s="96" t="s">
        <v>23</v>
      </c>
      <c r="G474" s="96" t="s">
        <v>100</v>
      </c>
      <c r="H474" s="96">
        <v>17</v>
      </c>
    </row>
    <row r="475" spans="1:8" x14ac:dyDescent="0.2">
      <c r="A475" s="93" t="s">
        <v>223</v>
      </c>
      <c r="B475" s="94" t="s">
        <v>46</v>
      </c>
      <c r="C475" s="94" t="s">
        <v>101</v>
      </c>
      <c r="D475" s="94" t="s">
        <v>23</v>
      </c>
      <c r="E475" s="94" t="s">
        <v>23</v>
      </c>
      <c r="F475" s="94" t="s">
        <v>23</v>
      </c>
      <c r="G475" s="94" t="s">
        <v>46</v>
      </c>
      <c r="H475" s="94">
        <v>52.23</v>
      </c>
    </row>
    <row r="476" spans="1:8" x14ac:dyDescent="0.2">
      <c r="A476" s="95" t="s">
        <v>223</v>
      </c>
      <c r="B476" s="96" t="s">
        <v>32</v>
      </c>
      <c r="C476" s="96" t="s">
        <v>102</v>
      </c>
      <c r="D476" s="96" t="s">
        <v>99</v>
      </c>
      <c r="E476" s="96" t="s">
        <v>23</v>
      </c>
      <c r="F476" s="96" t="s">
        <v>23</v>
      </c>
      <c r="G476" s="96" t="s">
        <v>103</v>
      </c>
      <c r="H476" s="96">
        <v>79.88</v>
      </c>
    </row>
    <row r="477" spans="1:8" x14ac:dyDescent="0.2">
      <c r="A477" s="93" t="s">
        <v>223</v>
      </c>
      <c r="B477" s="94" t="s">
        <v>29</v>
      </c>
      <c r="C477" s="94" t="s">
        <v>104</v>
      </c>
      <c r="D477" s="94" t="s">
        <v>99</v>
      </c>
      <c r="E477" s="94" t="s">
        <v>23</v>
      </c>
      <c r="F477" s="94" t="s">
        <v>23</v>
      </c>
      <c r="G477" s="94" t="s">
        <v>105</v>
      </c>
      <c r="H477" s="94">
        <v>35.31</v>
      </c>
    </row>
    <row r="478" spans="1:8" x14ac:dyDescent="0.2">
      <c r="A478" s="95" t="s">
        <v>224</v>
      </c>
      <c r="B478" s="96" t="s">
        <v>26</v>
      </c>
      <c r="C478" s="96" t="s">
        <v>98</v>
      </c>
      <c r="D478" s="96" t="s">
        <v>99</v>
      </c>
      <c r="E478" s="96" t="s">
        <v>23</v>
      </c>
      <c r="F478" s="96" t="s">
        <v>23</v>
      </c>
      <c r="G478" s="96" t="s">
        <v>100</v>
      </c>
      <c r="H478" s="96">
        <v>15.68</v>
      </c>
    </row>
    <row r="479" spans="1:8" x14ac:dyDescent="0.2">
      <c r="A479" s="93" t="s">
        <v>224</v>
      </c>
      <c r="B479" s="94" t="s">
        <v>46</v>
      </c>
      <c r="C479" s="94" t="s">
        <v>101</v>
      </c>
      <c r="D479" s="94" t="s">
        <v>23</v>
      </c>
      <c r="E479" s="94" t="s">
        <v>23</v>
      </c>
      <c r="F479" s="94" t="s">
        <v>23</v>
      </c>
      <c r="G479" s="94" t="s">
        <v>46</v>
      </c>
      <c r="H479" s="94">
        <v>46.38</v>
      </c>
    </row>
    <row r="480" spans="1:8" x14ac:dyDescent="0.2">
      <c r="A480" s="95" t="s">
        <v>224</v>
      </c>
      <c r="B480" s="96" t="s">
        <v>32</v>
      </c>
      <c r="C480" s="96" t="s">
        <v>102</v>
      </c>
      <c r="D480" s="96" t="s">
        <v>99</v>
      </c>
      <c r="E480" s="96" t="s">
        <v>23</v>
      </c>
      <c r="F480" s="96" t="s">
        <v>23</v>
      </c>
      <c r="G480" s="96" t="s">
        <v>103</v>
      </c>
      <c r="H480" s="96">
        <v>70.040000000000006</v>
      </c>
    </row>
    <row r="481" spans="1:8" x14ac:dyDescent="0.2">
      <c r="A481" s="93" t="s">
        <v>224</v>
      </c>
      <c r="B481" s="94" t="s">
        <v>29</v>
      </c>
      <c r="C481" s="94" t="s">
        <v>104</v>
      </c>
      <c r="D481" s="94" t="s">
        <v>99</v>
      </c>
      <c r="E481" s="94" t="s">
        <v>23</v>
      </c>
      <c r="F481" s="94" t="s">
        <v>23</v>
      </c>
      <c r="G481" s="94" t="s">
        <v>105</v>
      </c>
      <c r="H481" s="94">
        <v>35.56</v>
      </c>
    </row>
    <row r="482" spans="1:8" x14ac:dyDescent="0.2">
      <c r="A482" s="95" t="s">
        <v>225</v>
      </c>
      <c r="B482" s="96" t="s">
        <v>26</v>
      </c>
      <c r="C482" s="96" t="s">
        <v>98</v>
      </c>
      <c r="D482" s="96" t="s">
        <v>99</v>
      </c>
      <c r="E482" s="96" t="s">
        <v>23</v>
      </c>
      <c r="F482" s="96" t="s">
        <v>23</v>
      </c>
      <c r="G482" s="96" t="s">
        <v>100</v>
      </c>
      <c r="H482" s="96">
        <v>16.940000000000001</v>
      </c>
    </row>
    <row r="483" spans="1:8" x14ac:dyDescent="0.2">
      <c r="A483" s="93" t="s">
        <v>225</v>
      </c>
      <c r="B483" s="94" t="s">
        <v>46</v>
      </c>
      <c r="C483" s="94" t="s">
        <v>101</v>
      </c>
      <c r="D483" s="94" t="s">
        <v>23</v>
      </c>
      <c r="E483" s="94" t="s">
        <v>23</v>
      </c>
      <c r="F483" s="94" t="s">
        <v>23</v>
      </c>
      <c r="G483" s="94" t="s">
        <v>46</v>
      </c>
      <c r="H483" s="94">
        <v>51</v>
      </c>
    </row>
    <row r="484" spans="1:8" x14ac:dyDescent="0.2">
      <c r="A484" s="95" t="s">
        <v>225</v>
      </c>
      <c r="B484" s="96" t="s">
        <v>32</v>
      </c>
      <c r="C484" s="96" t="s">
        <v>102</v>
      </c>
      <c r="D484" s="96" t="s">
        <v>99</v>
      </c>
      <c r="E484" s="96" t="s">
        <v>23</v>
      </c>
      <c r="F484" s="96" t="s">
        <v>23</v>
      </c>
      <c r="G484" s="96" t="s">
        <v>103</v>
      </c>
      <c r="H484" s="96">
        <v>77.180000000000007</v>
      </c>
    </row>
    <row r="485" spans="1:8" x14ac:dyDescent="0.2">
      <c r="A485" s="93" t="s">
        <v>225</v>
      </c>
      <c r="B485" s="94" t="s">
        <v>29</v>
      </c>
      <c r="C485" s="94" t="s">
        <v>104</v>
      </c>
      <c r="D485" s="94" t="s">
        <v>99</v>
      </c>
      <c r="E485" s="94" t="s">
        <v>23</v>
      </c>
      <c r="F485" s="94" t="s">
        <v>23</v>
      </c>
      <c r="G485" s="94" t="s">
        <v>105</v>
      </c>
      <c r="H485" s="94">
        <v>39.51</v>
      </c>
    </row>
    <row r="486" spans="1:8" x14ac:dyDescent="0.2">
      <c r="A486" s="95" t="s">
        <v>226</v>
      </c>
      <c r="B486" s="96" t="s">
        <v>26</v>
      </c>
      <c r="C486" s="96" t="s">
        <v>98</v>
      </c>
      <c r="D486" s="96" t="s">
        <v>99</v>
      </c>
      <c r="E486" s="96" t="s">
        <v>23</v>
      </c>
      <c r="F486" s="96" t="s">
        <v>23</v>
      </c>
      <c r="G486" s="96" t="s">
        <v>100</v>
      </c>
      <c r="H486" s="96">
        <v>17</v>
      </c>
    </row>
    <row r="487" spans="1:8" x14ac:dyDescent="0.2">
      <c r="A487" s="93" t="s">
        <v>226</v>
      </c>
      <c r="B487" s="94" t="s">
        <v>46</v>
      </c>
      <c r="C487" s="94" t="s">
        <v>101</v>
      </c>
      <c r="D487" s="94" t="s">
        <v>23</v>
      </c>
      <c r="E487" s="94" t="s">
        <v>23</v>
      </c>
      <c r="F487" s="94" t="s">
        <v>23</v>
      </c>
      <c r="G487" s="94" t="s">
        <v>46</v>
      </c>
      <c r="H487" s="94">
        <v>53.36</v>
      </c>
    </row>
    <row r="488" spans="1:8" x14ac:dyDescent="0.2">
      <c r="A488" s="95" t="s">
        <v>226</v>
      </c>
      <c r="B488" s="96" t="s">
        <v>32</v>
      </c>
      <c r="C488" s="96" t="s">
        <v>102</v>
      </c>
      <c r="D488" s="96" t="s">
        <v>99</v>
      </c>
      <c r="E488" s="96" t="s">
        <v>23</v>
      </c>
      <c r="F488" s="96" t="s">
        <v>23</v>
      </c>
      <c r="G488" s="96" t="s">
        <v>103</v>
      </c>
      <c r="H488" s="96">
        <v>77.180000000000007</v>
      </c>
    </row>
    <row r="489" spans="1:8" x14ac:dyDescent="0.2">
      <c r="A489" s="93" t="s">
        <v>226</v>
      </c>
      <c r="B489" s="94" t="s">
        <v>29</v>
      </c>
      <c r="C489" s="94" t="s">
        <v>104</v>
      </c>
      <c r="D489" s="94" t="s">
        <v>99</v>
      </c>
      <c r="E489" s="94" t="s">
        <v>23</v>
      </c>
      <c r="F489" s="94" t="s">
        <v>23</v>
      </c>
      <c r="G489" s="94" t="s">
        <v>105</v>
      </c>
      <c r="H489" s="94">
        <v>35.659999999999997</v>
      </c>
    </row>
    <row r="490" spans="1:8" x14ac:dyDescent="0.2">
      <c r="A490" s="95" t="s">
        <v>227</v>
      </c>
      <c r="B490" s="96" t="s">
        <v>26</v>
      </c>
      <c r="C490" s="96" t="s">
        <v>98</v>
      </c>
      <c r="D490" s="96" t="s">
        <v>99</v>
      </c>
      <c r="E490" s="96" t="s">
        <v>23</v>
      </c>
      <c r="F490" s="96" t="s">
        <v>23</v>
      </c>
      <c r="G490" s="96" t="s">
        <v>100</v>
      </c>
      <c r="H490" s="96">
        <v>17</v>
      </c>
    </row>
    <row r="491" spans="1:8" x14ac:dyDescent="0.2">
      <c r="A491" s="93" t="s">
        <v>227</v>
      </c>
      <c r="B491" s="94" t="s">
        <v>46</v>
      </c>
      <c r="C491" s="94" t="s">
        <v>101</v>
      </c>
      <c r="D491" s="94" t="s">
        <v>23</v>
      </c>
      <c r="E491" s="94" t="s">
        <v>23</v>
      </c>
      <c r="F491" s="94" t="s">
        <v>23</v>
      </c>
      <c r="G491" s="94" t="s">
        <v>46</v>
      </c>
      <c r="H491" s="94">
        <v>53.72</v>
      </c>
    </row>
    <row r="492" spans="1:8" x14ac:dyDescent="0.2">
      <c r="A492" s="95" t="s">
        <v>227</v>
      </c>
      <c r="B492" s="96" t="s">
        <v>32</v>
      </c>
      <c r="C492" s="96" t="s">
        <v>102</v>
      </c>
      <c r="D492" s="96" t="s">
        <v>99</v>
      </c>
      <c r="E492" s="96" t="s">
        <v>23</v>
      </c>
      <c r="F492" s="96" t="s">
        <v>23</v>
      </c>
      <c r="G492" s="96" t="s">
        <v>103</v>
      </c>
      <c r="H492" s="96">
        <v>72.25</v>
      </c>
    </row>
    <row r="493" spans="1:8" x14ac:dyDescent="0.2">
      <c r="A493" s="93" t="s">
        <v>227</v>
      </c>
      <c r="B493" s="94" t="s">
        <v>29</v>
      </c>
      <c r="C493" s="94" t="s">
        <v>104</v>
      </c>
      <c r="D493" s="94" t="s">
        <v>99</v>
      </c>
      <c r="E493" s="94" t="s">
        <v>23</v>
      </c>
      <c r="F493" s="94" t="s">
        <v>23</v>
      </c>
      <c r="G493" s="94" t="s">
        <v>105</v>
      </c>
      <c r="H493" s="94">
        <v>39.32</v>
      </c>
    </row>
    <row r="494" spans="1:8" x14ac:dyDescent="0.2">
      <c r="A494" s="95" t="s">
        <v>228</v>
      </c>
      <c r="B494" s="96" t="s">
        <v>26</v>
      </c>
      <c r="C494" s="96" t="s">
        <v>98</v>
      </c>
      <c r="D494" s="96" t="s">
        <v>99</v>
      </c>
      <c r="E494" s="96" t="s">
        <v>23</v>
      </c>
      <c r="F494" s="96" t="s">
        <v>23</v>
      </c>
      <c r="G494" s="96" t="s">
        <v>100</v>
      </c>
      <c r="H494" s="96">
        <v>17</v>
      </c>
    </row>
    <row r="495" spans="1:8" x14ac:dyDescent="0.2">
      <c r="A495" s="93" t="s">
        <v>228</v>
      </c>
      <c r="B495" s="94" t="s">
        <v>46</v>
      </c>
      <c r="C495" s="94" t="s">
        <v>101</v>
      </c>
      <c r="D495" s="94" t="s">
        <v>23</v>
      </c>
      <c r="E495" s="94" t="s">
        <v>23</v>
      </c>
      <c r="F495" s="94" t="s">
        <v>23</v>
      </c>
      <c r="G495" s="94" t="s">
        <v>46</v>
      </c>
      <c r="H495" s="94">
        <v>54</v>
      </c>
    </row>
    <row r="496" spans="1:8" x14ac:dyDescent="0.2">
      <c r="A496" s="95" t="s">
        <v>228</v>
      </c>
      <c r="B496" s="96" t="s">
        <v>32</v>
      </c>
      <c r="C496" s="96" t="s">
        <v>102</v>
      </c>
      <c r="D496" s="96" t="s">
        <v>99</v>
      </c>
      <c r="E496" s="96" t="s">
        <v>23</v>
      </c>
      <c r="F496" s="96" t="s">
        <v>23</v>
      </c>
      <c r="G496" s="96" t="s">
        <v>103</v>
      </c>
      <c r="H496" s="96">
        <v>78.23</v>
      </c>
    </row>
    <row r="497" spans="1:8" x14ac:dyDescent="0.2">
      <c r="A497" s="93" t="s">
        <v>228</v>
      </c>
      <c r="B497" s="94" t="s">
        <v>29</v>
      </c>
      <c r="C497" s="94" t="s">
        <v>104</v>
      </c>
      <c r="D497" s="94" t="s">
        <v>99</v>
      </c>
      <c r="E497" s="94" t="s">
        <v>23</v>
      </c>
      <c r="F497" s="94" t="s">
        <v>23</v>
      </c>
      <c r="G497" s="94" t="s">
        <v>105</v>
      </c>
      <c r="H497" s="94">
        <v>38.049999999999997</v>
      </c>
    </row>
    <row r="498" spans="1:8" x14ac:dyDescent="0.2">
      <c r="A498" s="95" t="s">
        <v>229</v>
      </c>
      <c r="B498" s="96" t="s">
        <v>26</v>
      </c>
      <c r="C498" s="96" t="s">
        <v>98</v>
      </c>
      <c r="D498" s="96" t="s">
        <v>99</v>
      </c>
      <c r="E498" s="96" t="s">
        <v>23</v>
      </c>
      <c r="F498" s="96" t="s">
        <v>23</v>
      </c>
      <c r="G498" s="96" t="s">
        <v>100</v>
      </c>
      <c r="H498" s="96">
        <v>16.97</v>
      </c>
    </row>
    <row r="499" spans="1:8" x14ac:dyDescent="0.2">
      <c r="A499" s="93" t="s">
        <v>229</v>
      </c>
      <c r="B499" s="94" t="s">
        <v>46</v>
      </c>
      <c r="C499" s="94" t="s">
        <v>101</v>
      </c>
      <c r="D499" s="94" t="s">
        <v>23</v>
      </c>
      <c r="E499" s="94" t="s">
        <v>23</v>
      </c>
      <c r="F499" s="94" t="s">
        <v>23</v>
      </c>
      <c r="G499" s="94" t="s">
        <v>46</v>
      </c>
      <c r="H499" s="94">
        <v>54</v>
      </c>
    </row>
    <row r="500" spans="1:8" x14ac:dyDescent="0.2">
      <c r="A500" s="95" t="s">
        <v>229</v>
      </c>
      <c r="B500" s="96" t="s">
        <v>32</v>
      </c>
      <c r="C500" s="96" t="s">
        <v>102</v>
      </c>
      <c r="D500" s="96" t="s">
        <v>99</v>
      </c>
      <c r="E500" s="96" t="s">
        <v>23</v>
      </c>
      <c r="F500" s="96" t="s">
        <v>23</v>
      </c>
      <c r="G500" s="96" t="s">
        <v>103</v>
      </c>
      <c r="H500" s="96">
        <v>71.11</v>
      </c>
    </row>
    <row r="501" spans="1:8" x14ac:dyDescent="0.2">
      <c r="A501" s="93" t="s">
        <v>229</v>
      </c>
      <c r="B501" s="94" t="s">
        <v>29</v>
      </c>
      <c r="C501" s="94" t="s">
        <v>104</v>
      </c>
      <c r="D501" s="94" t="s">
        <v>99</v>
      </c>
      <c r="E501" s="94" t="s">
        <v>23</v>
      </c>
      <c r="F501" s="94" t="s">
        <v>23</v>
      </c>
      <c r="G501" s="94" t="s">
        <v>105</v>
      </c>
      <c r="H501" s="94">
        <v>37.15</v>
      </c>
    </row>
    <row r="502" spans="1:8" x14ac:dyDescent="0.2">
      <c r="A502" s="95" t="s">
        <v>230</v>
      </c>
      <c r="B502" s="96" t="s">
        <v>26</v>
      </c>
      <c r="C502" s="96" t="s">
        <v>98</v>
      </c>
      <c r="D502" s="96" t="s">
        <v>99</v>
      </c>
      <c r="E502" s="96" t="s">
        <v>23</v>
      </c>
      <c r="F502" s="96" t="s">
        <v>23</v>
      </c>
      <c r="G502" s="96" t="s">
        <v>100</v>
      </c>
      <c r="H502" s="96">
        <v>16.329999999999998</v>
      </c>
    </row>
    <row r="503" spans="1:8" x14ac:dyDescent="0.2">
      <c r="A503" s="93" t="s">
        <v>230</v>
      </c>
      <c r="B503" s="94" t="s">
        <v>46</v>
      </c>
      <c r="C503" s="94" t="s">
        <v>101</v>
      </c>
      <c r="D503" s="94" t="s">
        <v>23</v>
      </c>
      <c r="E503" s="94" t="s">
        <v>23</v>
      </c>
      <c r="F503" s="94" t="s">
        <v>23</v>
      </c>
      <c r="G503" s="94" t="s">
        <v>46</v>
      </c>
      <c r="H503" s="94">
        <v>51</v>
      </c>
    </row>
    <row r="504" spans="1:8" x14ac:dyDescent="0.2">
      <c r="A504" s="95" t="s">
        <v>230</v>
      </c>
      <c r="B504" s="96" t="s">
        <v>32</v>
      </c>
      <c r="C504" s="96" t="s">
        <v>102</v>
      </c>
      <c r="D504" s="96" t="s">
        <v>99</v>
      </c>
      <c r="E504" s="96" t="s">
        <v>23</v>
      </c>
      <c r="F504" s="96" t="s">
        <v>23</v>
      </c>
      <c r="G504" s="96" t="s">
        <v>103</v>
      </c>
      <c r="H504" s="96">
        <v>78.47</v>
      </c>
    </row>
    <row r="505" spans="1:8" x14ac:dyDescent="0.2">
      <c r="A505" s="93" t="s">
        <v>230</v>
      </c>
      <c r="B505" s="94" t="s">
        <v>29</v>
      </c>
      <c r="C505" s="94" t="s">
        <v>104</v>
      </c>
      <c r="D505" s="94" t="s">
        <v>99</v>
      </c>
      <c r="E505" s="94" t="s">
        <v>23</v>
      </c>
      <c r="F505" s="94" t="s">
        <v>23</v>
      </c>
      <c r="G505" s="94" t="s">
        <v>105</v>
      </c>
      <c r="H505" s="94">
        <v>36.68</v>
      </c>
    </row>
    <row r="506" spans="1:8" x14ac:dyDescent="0.2">
      <c r="A506" s="95" t="s">
        <v>231</v>
      </c>
      <c r="B506" s="96" t="s">
        <v>26</v>
      </c>
      <c r="C506" s="96" t="s">
        <v>98</v>
      </c>
      <c r="D506" s="96" t="s">
        <v>99</v>
      </c>
      <c r="E506" s="96" t="s">
        <v>23</v>
      </c>
      <c r="F506" s="96" t="s">
        <v>23</v>
      </c>
      <c r="G506" s="96" t="s">
        <v>100</v>
      </c>
      <c r="H506" s="96">
        <v>18</v>
      </c>
    </row>
    <row r="507" spans="1:8" x14ac:dyDescent="0.2">
      <c r="A507" s="93" t="s">
        <v>231</v>
      </c>
      <c r="B507" s="94" t="s">
        <v>46</v>
      </c>
      <c r="C507" s="94" t="s">
        <v>101</v>
      </c>
      <c r="D507" s="94" t="s">
        <v>23</v>
      </c>
      <c r="E507" s="94" t="s">
        <v>23</v>
      </c>
      <c r="F507" s="94" t="s">
        <v>23</v>
      </c>
      <c r="G507" s="94" t="s">
        <v>46</v>
      </c>
      <c r="H507" s="94">
        <v>55</v>
      </c>
    </row>
    <row r="508" spans="1:8" x14ac:dyDescent="0.2">
      <c r="A508" s="95" t="s">
        <v>231</v>
      </c>
      <c r="B508" s="96" t="s">
        <v>32</v>
      </c>
      <c r="C508" s="96" t="s">
        <v>102</v>
      </c>
      <c r="D508" s="96" t="s">
        <v>99</v>
      </c>
      <c r="E508" s="96" t="s">
        <v>23</v>
      </c>
      <c r="F508" s="96" t="s">
        <v>23</v>
      </c>
      <c r="G508" s="96" t="s">
        <v>103</v>
      </c>
      <c r="H508" s="96">
        <v>77.180000000000007</v>
      </c>
    </row>
    <row r="509" spans="1:8" x14ac:dyDescent="0.2">
      <c r="A509" s="93" t="s">
        <v>231</v>
      </c>
      <c r="B509" s="94" t="s">
        <v>29</v>
      </c>
      <c r="C509" s="94" t="s">
        <v>104</v>
      </c>
      <c r="D509" s="94" t="s">
        <v>99</v>
      </c>
      <c r="E509" s="94" t="s">
        <v>23</v>
      </c>
      <c r="F509" s="94" t="s">
        <v>23</v>
      </c>
      <c r="G509" s="94" t="s">
        <v>105</v>
      </c>
      <c r="H509" s="94">
        <v>39.630000000000003</v>
      </c>
    </row>
    <row r="510" spans="1:8" x14ac:dyDescent="0.2">
      <c r="A510" s="95" t="s">
        <v>232</v>
      </c>
      <c r="B510" s="96" t="s">
        <v>26</v>
      </c>
      <c r="C510" s="96" t="s">
        <v>98</v>
      </c>
      <c r="D510" s="96" t="s">
        <v>99</v>
      </c>
      <c r="E510" s="96" t="s">
        <v>23</v>
      </c>
      <c r="F510" s="96" t="s">
        <v>23</v>
      </c>
      <c r="G510" s="96" t="s">
        <v>100</v>
      </c>
      <c r="H510" s="96">
        <v>15.75</v>
      </c>
    </row>
    <row r="511" spans="1:8" x14ac:dyDescent="0.2">
      <c r="A511" s="93" t="s">
        <v>232</v>
      </c>
      <c r="B511" s="94" t="s">
        <v>46</v>
      </c>
      <c r="C511" s="94" t="s">
        <v>101</v>
      </c>
      <c r="D511" s="94" t="s">
        <v>23</v>
      </c>
      <c r="E511" s="94" t="s">
        <v>23</v>
      </c>
      <c r="F511" s="94" t="s">
        <v>23</v>
      </c>
      <c r="G511" s="94" t="s">
        <v>46</v>
      </c>
      <c r="H511" s="94">
        <v>43</v>
      </c>
    </row>
    <row r="512" spans="1:8" x14ac:dyDescent="0.2">
      <c r="A512" s="95" t="s">
        <v>232</v>
      </c>
      <c r="B512" s="96" t="s">
        <v>32</v>
      </c>
      <c r="C512" s="96" t="s">
        <v>102</v>
      </c>
      <c r="D512" s="96" t="s">
        <v>99</v>
      </c>
      <c r="E512" s="96" t="s">
        <v>23</v>
      </c>
      <c r="F512" s="96" t="s">
        <v>23</v>
      </c>
      <c r="G512" s="96" t="s">
        <v>103</v>
      </c>
      <c r="H512" s="96">
        <v>74</v>
      </c>
    </row>
    <row r="513" spans="1:8" x14ac:dyDescent="0.2">
      <c r="A513" s="93" t="s">
        <v>232</v>
      </c>
      <c r="B513" s="94" t="s">
        <v>29</v>
      </c>
      <c r="C513" s="94" t="s">
        <v>104</v>
      </c>
      <c r="D513" s="94" t="s">
        <v>99</v>
      </c>
      <c r="E513" s="94" t="s">
        <v>23</v>
      </c>
      <c r="F513" s="94" t="s">
        <v>23</v>
      </c>
      <c r="G513" s="94" t="s">
        <v>105</v>
      </c>
      <c r="H513" s="94">
        <v>36.18</v>
      </c>
    </row>
    <row r="514" spans="1:8" x14ac:dyDescent="0.2">
      <c r="A514" s="95" t="s">
        <v>233</v>
      </c>
      <c r="B514" s="96" t="s">
        <v>26</v>
      </c>
      <c r="C514" s="96" t="s">
        <v>98</v>
      </c>
      <c r="D514" s="96" t="s">
        <v>99</v>
      </c>
      <c r="E514" s="96" t="s">
        <v>23</v>
      </c>
      <c r="F514" s="96" t="s">
        <v>23</v>
      </c>
      <c r="G514" s="96" t="s">
        <v>100</v>
      </c>
      <c r="H514" s="96">
        <v>17</v>
      </c>
    </row>
    <row r="515" spans="1:8" x14ac:dyDescent="0.2">
      <c r="A515" s="93" t="s">
        <v>233</v>
      </c>
      <c r="B515" s="94" t="s">
        <v>46</v>
      </c>
      <c r="C515" s="94" t="s">
        <v>101</v>
      </c>
      <c r="D515" s="94" t="s">
        <v>23</v>
      </c>
      <c r="E515" s="94" t="s">
        <v>23</v>
      </c>
      <c r="F515" s="94" t="s">
        <v>23</v>
      </c>
      <c r="G515" s="94" t="s">
        <v>46</v>
      </c>
      <c r="H515" s="94">
        <v>54.5</v>
      </c>
    </row>
    <row r="516" spans="1:8" x14ac:dyDescent="0.2">
      <c r="A516" s="95" t="s">
        <v>233</v>
      </c>
      <c r="B516" s="96" t="s">
        <v>32</v>
      </c>
      <c r="C516" s="96" t="s">
        <v>102</v>
      </c>
      <c r="D516" s="96" t="s">
        <v>99</v>
      </c>
      <c r="E516" s="96" t="s">
        <v>23</v>
      </c>
      <c r="F516" s="96" t="s">
        <v>23</v>
      </c>
      <c r="G516" s="96" t="s">
        <v>103</v>
      </c>
      <c r="H516" s="96">
        <v>77.55</v>
      </c>
    </row>
    <row r="517" spans="1:8" x14ac:dyDescent="0.2">
      <c r="A517" s="93" t="s">
        <v>233</v>
      </c>
      <c r="B517" s="94" t="s">
        <v>29</v>
      </c>
      <c r="C517" s="94" t="s">
        <v>104</v>
      </c>
      <c r="D517" s="94" t="s">
        <v>99</v>
      </c>
      <c r="E517" s="94" t="s">
        <v>23</v>
      </c>
      <c r="F517" s="94" t="s">
        <v>23</v>
      </c>
      <c r="G517" s="94" t="s">
        <v>105</v>
      </c>
      <c r="H517" s="94">
        <v>40</v>
      </c>
    </row>
    <row r="518" spans="1:8" x14ac:dyDescent="0.2">
      <c r="A518" s="95" t="s">
        <v>234</v>
      </c>
      <c r="B518" s="96" t="s">
        <v>26</v>
      </c>
      <c r="C518" s="96" t="s">
        <v>98</v>
      </c>
      <c r="D518" s="96" t="s">
        <v>99</v>
      </c>
      <c r="E518" s="96" t="s">
        <v>23</v>
      </c>
      <c r="F518" s="96" t="s">
        <v>23</v>
      </c>
      <c r="G518" s="96" t="s">
        <v>100</v>
      </c>
      <c r="H518" s="96">
        <v>16.5</v>
      </c>
    </row>
    <row r="519" spans="1:8" x14ac:dyDescent="0.2">
      <c r="A519" s="93" t="s">
        <v>234</v>
      </c>
      <c r="B519" s="94" t="s">
        <v>46</v>
      </c>
      <c r="C519" s="94" t="s">
        <v>101</v>
      </c>
      <c r="D519" s="94" t="s">
        <v>23</v>
      </c>
      <c r="E519" s="94" t="s">
        <v>23</v>
      </c>
      <c r="F519" s="94" t="s">
        <v>23</v>
      </c>
      <c r="G519" s="94" t="s">
        <v>46</v>
      </c>
      <c r="H519" s="94">
        <v>50</v>
      </c>
    </row>
    <row r="520" spans="1:8" x14ac:dyDescent="0.2">
      <c r="A520" s="95" t="s">
        <v>234</v>
      </c>
      <c r="B520" s="96" t="s">
        <v>32</v>
      </c>
      <c r="C520" s="96" t="s">
        <v>102</v>
      </c>
      <c r="D520" s="96" t="s">
        <v>99</v>
      </c>
      <c r="E520" s="96" t="s">
        <v>23</v>
      </c>
      <c r="F520" s="96" t="s">
        <v>23</v>
      </c>
      <c r="G520" s="96" t="s">
        <v>103</v>
      </c>
      <c r="H520" s="96">
        <v>77.180000000000007</v>
      </c>
    </row>
    <row r="521" spans="1:8" x14ac:dyDescent="0.2">
      <c r="A521" s="93" t="s">
        <v>234</v>
      </c>
      <c r="B521" s="94" t="s">
        <v>29</v>
      </c>
      <c r="C521" s="94" t="s">
        <v>104</v>
      </c>
      <c r="D521" s="94" t="s">
        <v>99</v>
      </c>
      <c r="E521" s="94" t="s">
        <v>23</v>
      </c>
      <c r="F521" s="94" t="s">
        <v>23</v>
      </c>
      <c r="G521" s="94" t="s">
        <v>105</v>
      </c>
      <c r="H521" s="94">
        <v>35.130000000000003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83"/>
  <sheetViews>
    <sheetView topLeftCell="A16" workbookViewId="0">
      <selection sqref="A1:R68"/>
    </sheetView>
  </sheetViews>
  <sheetFormatPr defaultRowHeight="12.75" x14ac:dyDescent="0.2"/>
  <cols>
    <col min="1" max="1" width="43.140625" customWidth="1"/>
    <col min="2" max="4" width="9.140625" customWidth="1"/>
    <col min="8" max="10" width="12.7109375" customWidth="1"/>
    <col min="11" max="12" width="9.140625" customWidth="1"/>
    <col min="15" max="17" width="12.7109375" customWidth="1"/>
  </cols>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52.99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74</v>
      </c>
      <c r="C19" s="24"/>
      <c r="D19" s="24"/>
      <c r="E19" s="24"/>
      <c r="F19" s="87" t="s">
        <v>53</v>
      </c>
      <c r="G19" s="88"/>
      <c r="H19" s="56">
        <v>20.77</v>
      </c>
      <c r="I19" s="21"/>
      <c r="J19" s="21"/>
      <c r="K19" s="21"/>
      <c r="L19" s="21"/>
      <c r="M19" s="21"/>
      <c r="N19" s="21"/>
      <c r="O19" s="21"/>
      <c r="P19" s="21"/>
      <c r="Q19" s="21"/>
      <c r="R19" s="20"/>
    </row>
    <row r="20" spans="1:18" x14ac:dyDescent="0.2">
      <c r="A20" s="44" t="s">
        <v>29</v>
      </c>
      <c r="B20" s="49">
        <v>39.020000000000003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
      <c r="M22" s="11"/>
      <c r="N22" s="11"/>
      <c r="O22" s="8"/>
      <c r="Q22" s="31"/>
    </row>
    <row r="23" spans="1:18" x14ac:dyDescent="0.2">
      <c r="C23" s="5" t="s">
        <v>10</v>
      </c>
      <c r="E23" s="11" t="s">
        <v>12</v>
      </c>
      <c r="F23" s="11"/>
      <c r="G23" s="11"/>
      <c r="H23" s="12"/>
      <c r="I23" s="12"/>
      <c r="L23" s="5" t="s">
        <v>8</v>
      </c>
      <c r="M23" s="11" t="s">
        <v>13</v>
      </c>
      <c r="N23" s="11"/>
      <c r="O23" s="8"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v>
      </c>
      <c r="D25" s="9"/>
      <c r="E25" s="7">
        <v>0.65</v>
      </c>
      <c r="F25" s="7">
        <v>0.4</v>
      </c>
      <c r="G25" s="7">
        <v>0.28999999999999998</v>
      </c>
      <c r="H25" s="9">
        <f t="shared" ref="H25:J26" si="0">$B25*$C25*E25*12</f>
        <v>3116880</v>
      </c>
      <c r="I25" s="9">
        <f t="shared" si="0"/>
        <v>1918080</v>
      </c>
      <c r="J25" s="9">
        <f t="shared" si="0"/>
        <v>1390607.9999999998</v>
      </c>
      <c r="L25" s="51">
        <v>0</v>
      </c>
      <c r="M25" s="7">
        <v>0.23</v>
      </c>
      <c r="N25" s="7">
        <v>0.17</v>
      </c>
      <c r="O25" s="9">
        <f>$L25*12*(M25)*$B25</f>
        <v>0</v>
      </c>
      <c r="P25" s="9">
        <f>$L25*12*(N25)*$B25</f>
        <v>0</v>
      </c>
    </row>
    <row r="26" spans="1:18" x14ac:dyDescent="0.2">
      <c r="A26" t="str">
        <f t="shared" ref="A26:A34" si="1">+A6</f>
        <v>SE only + high flow (&gt; 4 liters per minute)</v>
      </c>
      <c r="B26" s="50">
        <f t="shared" ref="B26:B34" si="2">+B6</f>
        <v>42</v>
      </c>
      <c r="C26" s="22">
        <f>+B19*1.5</f>
        <v>111</v>
      </c>
      <c r="D26" s="9"/>
      <c r="E26" s="7">
        <v>0.59</v>
      </c>
      <c r="F26" s="7">
        <v>0.35</v>
      </c>
      <c r="G26" s="7">
        <v>0.25</v>
      </c>
      <c r="H26" s="9">
        <f t="shared" si="0"/>
        <v>33006.959999999999</v>
      </c>
      <c r="I26" s="9">
        <f t="shared" si="0"/>
        <v>19580.399999999998</v>
      </c>
      <c r="J26" s="9">
        <f t="shared" si="0"/>
        <v>13986</v>
      </c>
      <c r="L26" s="16">
        <v>0</v>
      </c>
      <c r="M26" s="7">
        <v>0.18</v>
      </c>
      <c r="N26" s="7">
        <v>0.13</v>
      </c>
      <c r="O26" s="9">
        <f t="shared" ref="O26:O34" si="3">$L26*12*(M26)*$B26</f>
        <v>0</v>
      </c>
      <c r="P26" s="9">
        <f t="shared" ref="P26:P34" si="4">$L26*12*(N26)*$B26</f>
        <v>0</v>
      </c>
    </row>
    <row r="27" spans="1:18" x14ac:dyDescent="0.2">
      <c r="A27" t="str">
        <f t="shared" si="1"/>
        <v>SE + portable gas</v>
      </c>
      <c r="B27" s="50">
        <f t="shared" si="2"/>
        <v>7569</v>
      </c>
      <c r="C27" s="22">
        <f>+B19+B17</f>
        <v>91</v>
      </c>
      <c r="D27" s="9"/>
      <c r="E27" s="7">
        <v>0.59</v>
      </c>
      <c r="F27" s="7">
        <v>0.35</v>
      </c>
      <c r="G27" s="7">
        <v>0.25</v>
      </c>
      <c r="H27" s="9">
        <f t="shared" ref="H27:H31" si="5">$B27*$C27*E27*12</f>
        <v>4876555.32</v>
      </c>
      <c r="I27" s="9">
        <f t="shared" ref="I27:I31" si="6">$B27*$C27*F27*12</f>
        <v>2892871.8</v>
      </c>
      <c r="J27" s="9">
        <f t="shared" ref="J27:J31" si="7">$B27*$C27*G27*12</f>
        <v>2066337</v>
      </c>
      <c r="L27" s="16">
        <f>+B$18*2*H$19/H$18</f>
        <v>14.210488056810846</v>
      </c>
      <c r="M27" s="7">
        <v>0.18</v>
      </c>
      <c r="N27" s="7">
        <v>0.13</v>
      </c>
      <c r="O27" s="9">
        <f t="shared" si="3"/>
        <v>232327.83766032278</v>
      </c>
      <c r="P27" s="9">
        <f t="shared" si="4"/>
        <v>167792.327199122</v>
      </c>
    </row>
    <row r="28" spans="1:18" x14ac:dyDescent="0.2">
      <c r="A28" t="str">
        <f t="shared" si="1"/>
        <v>SE + high flow + portable gas¹</v>
      </c>
      <c r="B28" s="50">
        <f t="shared" si="2"/>
        <v>43</v>
      </c>
      <c r="C28" s="23">
        <f>+IF((B$19*1.5 &gt;B$19+B$17),B$19*1.5,B$19+B$17)</f>
        <v>111</v>
      </c>
      <c r="D28" s="9"/>
      <c r="E28" s="7">
        <v>0.59</v>
      </c>
      <c r="F28" s="7">
        <v>0.35</v>
      </c>
      <c r="G28" s="7">
        <v>0.25</v>
      </c>
      <c r="H28" s="9">
        <f t="shared" si="5"/>
        <v>33792.839999999997</v>
      </c>
      <c r="I28" s="9">
        <f t="shared" si="6"/>
        <v>20046.599999999999</v>
      </c>
      <c r="J28" s="9">
        <f t="shared" si="7"/>
        <v>14319</v>
      </c>
      <c r="L28" s="16">
        <f>+B$18*2*H$19/H$18</f>
        <v>14.210488056810846</v>
      </c>
      <c r="M28" s="7">
        <v>0.18</v>
      </c>
      <c r="N28" s="7">
        <v>0.13</v>
      </c>
      <c r="O28" s="9">
        <f t="shared" si="3"/>
        <v>1319.8701307165913</v>
      </c>
      <c r="P28" s="9">
        <f t="shared" si="4"/>
        <v>953.23953885087144</v>
      </c>
    </row>
    <row r="29" spans="1:18" x14ac:dyDescent="0.2">
      <c r="A29" t="str">
        <f t="shared" si="1"/>
        <v>SE + portable liquid</v>
      </c>
      <c r="B29" s="50">
        <f t="shared" si="2"/>
        <v>81</v>
      </c>
      <c r="C29" s="22">
        <f>+B19+B17</f>
        <v>91</v>
      </c>
      <c r="D29" s="9"/>
      <c r="E29" s="7">
        <v>0.59</v>
      </c>
      <c r="F29" s="7">
        <v>0.35</v>
      </c>
      <c r="G29" s="7">
        <v>0.25</v>
      </c>
      <c r="H29" s="9">
        <f t="shared" si="5"/>
        <v>52186.679999999993</v>
      </c>
      <c r="I29" s="9">
        <f t="shared" si="6"/>
        <v>30958.199999999997</v>
      </c>
      <c r="J29" s="9">
        <f t="shared" si="7"/>
        <v>22113</v>
      </c>
      <c r="L29" s="16">
        <f>+B$18*2*H$19/H$18</f>
        <v>14.210488056810846</v>
      </c>
      <c r="M29" s="7">
        <v>0.18</v>
      </c>
      <c r="N29" s="7">
        <v>0.13</v>
      </c>
      <c r="O29" s="9">
        <f t="shared" si="3"/>
        <v>2486.2669904196255</v>
      </c>
      <c r="P29" s="9">
        <f t="shared" si="4"/>
        <v>1795.6372708586184</v>
      </c>
      <c r="R29" s="4"/>
    </row>
    <row r="30" spans="1:18" x14ac:dyDescent="0.2">
      <c r="A30" t="str">
        <f t="shared" si="1"/>
        <v>SE + high flow + portable liquid¹</v>
      </c>
      <c r="B30" s="50">
        <f t="shared" si="2"/>
        <v>1</v>
      </c>
      <c r="C30" s="23">
        <f>+IF((B$19*1.5 &gt;B$19+B$17),B$19*1.5,B$19+B$17)</f>
        <v>111</v>
      </c>
      <c r="D30" s="9"/>
      <c r="E30" s="7">
        <v>0.59</v>
      </c>
      <c r="F30" s="7">
        <v>0.35</v>
      </c>
      <c r="G30" s="7">
        <v>0.25</v>
      </c>
      <c r="H30" s="9">
        <f t="shared" si="5"/>
        <v>785.87999999999988</v>
      </c>
      <c r="I30" s="9">
        <f t="shared" si="6"/>
        <v>466.19999999999993</v>
      </c>
      <c r="J30" s="9">
        <f t="shared" si="7"/>
        <v>333</v>
      </c>
      <c r="L30" s="16">
        <f>+B$18*2*H$19/H$18</f>
        <v>14.210488056810846</v>
      </c>
      <c r="M30" s="7">
        <v>0.18</v>
      </c>
      <c r="N30" s="7">
        <v>0.13</v>
      </c>
      <c r="O30" s="9">
        <f t="shared" si="3"/>
        <v>30.694654202711426</v>
      </c>
      <c r="P30" s="9">
        <f t="shared" si="4"/>
        <v>22.168361368624918</v>
      </c>
      <c r="R30" s="4"/>
    </row>
    <row r="31" spans="1:18" x14ac:dyDescent="0.2">
      <c r="A31" t="str">
        <f t="shared" si="1"/>
        <v>SE + OGPE</v>
      </c>
      <c r="B31" s="50">
        <f t="shared" si="2"/>
        <v>2618</v>
      </c>
      <c r="C31" s="22">
        <f>+B19+B17</f>
        <v>91</v>
      </c>
      <c r="D31" s="9"/>
      <c r="E31" s="7">
        <v>0.59</v>
      </c>
      <c r="F31" s="7">
        <v>0.35</v>
      </c>
      <c r="G31" s="7">
        <v>0.25</v>
      </c>
      <c r="H31" s="9">
        <f t="shared" si="5"/>
        <v>1686725.0399999998</v>
      </c>
      <c r="I31" s="9">
        <f t="shared" si="6"/>
        <v>1000599.5999999999</v>
      </c>
      <c r="J31" s="9">
        <f t="shared" si="7"/>
        <v>714714</v>
      </c>
      <c r="L31" s="16">
        <f>+B$18*2*H$19/H$18</f>
        <v>14.210488056810846</v>
      </c>
      <c r="M31" s="7">
        <v>0.18</v>
      </c>
      <c r="N31" s="7">
        <v>0.13</v>
      </c>
      <c r="O31" s="9">
        <f t="shared" si="3"/>
        <v>80358.604702698518</v>
      </c>
      <c r="P31" s="9">
        <f t="shared" si="4"/>
        <v>58036.770063060038</v>
      </c>
      <c r="R31" s="4"/>
    </row>
    <row r="32" spans="1:18" x14ac:dyDescent="0.2">
      <c r="A32" t="str">
        <f t="shared" si="1"/>
        <v>SE + high flow + OGPE¹</v>
      </c>
      <c r="B32" s="50">
        <f t="shared" si="2"/>
        <v>15</v>
      </c>
      <c r="C32" s="23">
        <f>+IF((B$19*1.5 &gt;B$19+B$17),B$19*1.5,B$19+B$17)</f>
        <v>111</v>
      </c>
      <c r="D32" s="9"/>
      <c r="E32" s="7">
        <v>0.59</v>
      </c>
      <c r="F32" s="7">
        <v>0.35</v>
      </c>
      <c r="G32" s="7">
        <v>0.25</v>
      </c>
      <c r="H32" s="9">
        <f t="shared" ref="H32:H34" si="8">$B32*$C32*E32*12</f>
        <v>11788.199999999999</v>
      </c>
      <c r="I32" s="9">
        <f t="shared" ref="I32:I34" si="9">$B32*$C32*F32*12</f>
        <v>6993</v>
      </c>
      <c r="J32" s="9">
        <f t="shared" ref="J32:J34" si="10">$B32*$C32*G32*12</f>
        <v>4995</v>
      </c>
      <c r="L32" s="16">
        <v>0</v>
      </c>
      <c r="M32" s="7">
        <v>0.18</v>
      </c>
      <c r="N32" s="7">
        <v>0.13</v>
      </c>
      <c r="O32" s="9">
        <f t="shared" si="3"/>
        <v>0</v>
      </c>
      <c r="P32" s="9">
        <f t="shared" si="4"/>
        <v>0</v>
      </c>
      <c r="R32" s="4"/>
    </row>
    <row r="33" spans="1:18" x14ac:dyDescent="0.2">
      <c r="A33" t="str">
        <f t="shared" si="1"/>
        <v>portable gas or liquid only</v>
      </c>
      <c r="B33" s="50">
        <f t="shared" si="2"/>
        <v>528</v>
      </c>
      <c r="C33" s="22">
        <f>+B17</f>
        <v>17</v>
      </c>
      <c r="D33" s="9"/>
      <c r="E33" s="7">
        <v>0.59</v>
      </c>
      <c r="F33" s="7">
        <v>0.35</v>
      </c>
      <c r="G33" s="7">
        <v>0.25</v>
      </c>
      <c r="H33" s="9">
        <f t="shared" si="8"/>
        <v>63550.080000000002</v>
      </c>
      <c r="I33" s="9">
        <f t="shared" si="9"/>
        <v>37699.199999999997</v>
      </c>
      <c r="J33" s="9">
        <f t="shared" si="10"/>
        <v>26928</v>
      </c>
      <c r="L33" s="16">
        <v>0</v>
      </c>
      <c r="M33" s="7">
        <v>0.18</v>
      </c>
      <c r="N33" s="7">
        <v>0.13</v>
      </c>
      <c r="O33" s="9">
        <f t="shared" si="3"/>
        <v>0</v>
      </c>
      <c r="P33" s="9">
        <f t="shared" si="4"/>
        <v>0</v>
      </c>
      <c r="R33" s="4"/>
    </row>
    <row r="34" spans="1:18" x14ac:dyDescent="0.2">
      <c r="A34" t="str">
        <f t="shared" si="1"/>
        <v>transfill only</v>
      </c>
      <c r="B34" s="50">
        <f t="shared" si="2"/>
        <v>89</v>
      </c>
      <c r="C34" s="22">
        <f>+B17</f>
        <v>17</v>
      </c>
      <c r="D34" s="9"/>
      <c r="E34" s="7">
        <v>0.59</v>
      </c>
      <c r="F34" s="7">
        <v>0.35</v>
      </c>
      <c r="G34" s="7">
        <v>0.25</v>
      </c>
      <c r="H34" s="9">
        <f t="shared" si="8"/>
        <v>10712.039999999999</v>
      </c>
      <c r="I34" s="9">
        <f t="shared" si="9"/>
        <v>6354.5999999999995</v>
      </c>
      <c r="J34" s="9">
        <f t="shared" si="10"/>
        <v>4539</v>
      </c>
      <c r="L34" s="16">
        <f>+B$18*2*H$19/H$18</f>
        <v>14.210488056810846</v>
      </c>
      <c r="M34" s="7">
        <v>0.18</v>
      </c>
      <c r="N34" s="7">
        <v>0.13</v>
      </c>
      <c r="O34" s="9">
        <f t="shared" si="3"/>
        <v>2731.8242240413169</v>
      </c>
      <c r="P34" s="9">
        <f t="shared" si="4"/>
        <v>1972.9841618076177</v>
      </c>
      <c r="R34" s="4"/>
    </row>
    <row r="35" spans="1:18" x14ac:dyDescent="0.2">
      <c r="A35" t="s">
        <v>6</v>
      </c>
      <c r="B35" s="10">
        <f>+SUM(B25:B34)</f>
        <v>16386</v>
      </c>
      <c r="H35" s="4">
        <f>+SUM(H25:H34)</f>
        <v>9885983.0399999972</v>
      </c>
      <c r="I35" s="4">
        <f t="shared" ref="I35:J35" si="11">+SUM(I25:I34)</f>
        <v>5933649.5999999987</v>
      </c>
      <c r="J35" s="4">
        <f t="shared" si="11"/>
        <v>4258872</v>
      </c>
      <c r="L35" s="16">
        <f>+B$18*2*H$19/H$18</f>
        <v>14.210488056810846</v>
      </c>
      <c r="M35" s="7">
        <v>0.18</v>
      </c>
      <c r="N35" s="7">
        <v>0.13</v>
      </c>
      <c r="O35" s="4">
        <f t="shared" ref="O35" si="12">+SUM(O25:O34)</f>
        <v>319255.09836240154</v>
      </c>
      <c r="P35" s="4">
        <f t="shared" ref="P35" si="13">+SUM(P25:P34)</f>
        <v>230573.12659506779</v>
      </c>
      <c r="Q35" s="4">
        <f>SUM(H35:P35)</f>
        <v>20628347.385445524</v>
      </c>
    </row>
    <row r="36" spans="1:18" x14ac:dyDescent="0.2">
      <c r="A36" s="70" t="s">
        <v>88</v>
      </c>
      <c r="L36" s="17"/>
    </row>
    <row r="37" spans="1:18" x14ac:dyDescent="0.2">
      <c r="A37" s="3" t="s">
        <v>50</v>
      </c>
      <c r="L37" s="17"/>
    </row>
    <row r="38" spans="1:18" x14ac:dyDescent="0.2">
      <c r="C38" s="5"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v>
      </c>
      <c r="E40" s="7">
        <v>0.65</v>
      </c>
      <c r="F40" s="7">
        <v>0.4</v>
      </c>
      <c r="G40" s="7">
        <v>0.28999999999999998</v>
      </c>
      <c r="H40" s="9">
        <f t="shared" ref="H40:J44" si="14">$B40*$C40*E40*12</f>
        <v>3116880</v>
      </c>
      <c r="I40" s="9">
        <f t="shared" si="14"/>
        <v>1918080</v>
      </c>
      <c r="J40" s="9">
        <f t="shared" si="14"/>
        <v>1390607.9999999998</v>
      </c>
      <c r="L40" s="19">
        <v>0</v>
      </c>
      <c r="M40" s="7">
        <v>0.23</v>
      </c>
      <c r="N40" s="7">
        <v>0.17</v>
      </c>
      <c r="O40" s="9">
        <f>$L40*12*(M40)*$B40</f>
        <v>0</v>
      </c>
      <c r="P40" s="9">
        <f>$L40*12*(N40)*$B40</f>
        <v>0</v>
      </c>
    </row>
    <row r="41" spans="1:18" x14ac:dyDescent="0.2">
      <c r="A41" t="str">
        <f t="shared" ref="A41:B44" si="15">+A26</f>
        <v>SE only + high flow (&gt; 4 liters per minute)</v>
      </c>
      <c r="B41" s="6">
        <f t="shared" si="15"/>
        <v>42</v>
      </c>
      <c r="C41" s="22">
        <f t="shared" ref="C41:C48" si="16">+C26</f>
        <v>111</v>
      </c>
      <c r="E41" s="7">
        <v>0.59</v>
      </c>
      <c r="F41" s="7">
        <v>0.35</v>
      </c>
      <c r="G41" s="7">
        <v>0.25</v>
      </c>
      <c r="H41" s="9">
        <f t="shared" si="14"/>
        <v>33006.959999999999</v>
      </c>
      <c r="I41" s="9">
        <f t="shared" si="14"/>
        <v>19580.399999999998</v>
      </c>
      <c r="J41" s="9">
        <f t="shared" si="14"/>
        <v>13986</v>
      </c>
      <c r="L41" s="16">
        <v>0</v>
      </c>
      <c r="M41" s="7">
        <v>0.18</v>
      </c>
      <c r="N41" s="7">
        <v>0.13</v>
      </c>
      <c r="O41" s="9">
        <f t="shared" ref="O41:O49" si="17">$L41*12*(M41)*$B41</f>
        <v>0</v>
      </c>
      <c r="P41" s="9">
        <f t="shared" ref="P41:P49" si="18">$L41*12*(N41)*$B41</f>
        <v>0</v>
      </c>
    </row>
    <row r="42" spans="1:18" x14ac:dyDescent="0.2">
      <c r="A42" t="str">
        <f t="shared" si="15"/>
        <v>SE + portable gas</v>
      </c>
      <c r="B42" s="6">
        <f t="shared" si="15"/>
        <v>7569</v>
      </c>
      <c r="C42" s="22">
        <f t="shared" si="16"/>
        <v>91</v>
      </c>
      <c r="E42" s="7">
        <v>0.59</v>
      </c>
      <c r="F42" s="7">
        <v>0.35</v>
      </c>
      <c r="G42" s="7">
        <v>0.25</v>
      </c>
      <c r="H42" s="9">
        <f t="shared" si="14"/>
        <v>4876555.32</v>
      </c>
      <c r="I42" s="9">
        <f t="shared" si="14"/>
        <v>2892871.8</v>
      </c>
      <c r="J42" s="9">
        <f t="shared" si="14"/>
        <v>2066337</v>
      </c>
      <c r="L42" s="16">
        <f>+B$18</f>
        <v>52.99</v>
      </c>
      <c r="M42" s="7">
        <v>0.18</v>
      </c>
      <c r="N42" s="7">
        <v>0.13</v>
      </c>
      <c r="O42" s="9">
        <f t="shared" si="17"/>
        <v>866335.62959999999</v>
      </c>
      <c r="P42" s="9">
        <f t="shared" si="18"/>
        <v>625686.84360000002</v>
      </c>
    </row>
    <row r="43" spans="1:18" x14ac:dyDescent="0.2">
      <c r="A43" t="str">
        <f t="shared" si="15"/>
        <v>SE + high flow + portable gas¹</v>
      </c>
      <c r="B43" s="6">
        <f t="shared" si="15"/>
        <v>43</v>
      </c>
      <c r="C43" s="22">
        <f t="shared" si="16"/>
        <v>111</v>
      </c>
      <c r="E43" s="7">
        <v>0.59</v>
      </c>
      <c r="F43" s="7">
        <v>0.35</v>
      </c>
      <c r="G43" s="7">
        <v>0.25</v>
      </c>
      <c r="H43" s="9">
        <f t="shared" si="14"/>
        <v>33792.839999999997</v>
      </c>
      <c r="I43" s="9">
        <f t="shared" si="14"/>
        <v>20046.599999999999</v>
      </c>
      <c r="J43" s="9">
        <f t="shared" si="14"/>
        <v>14319</v>
      </c>
      <c r="L43" s="16">
        <f>+B$18</f>
        <v>52.99</v>
      </c>
      <c r="M43" s="7">
        <v>0.18</v>
      </c>
      <c r="N43" s="7">
        <v>0.13</v>
      </c>
      <c r="O43" s="9">
        <f t="shared" si="17"/>
        <v>4921.7111999999997</v>
      </c>
      <c r="P43" s="9">
        <f t="shared" si="18"/>
        <v>3554.5691999999999</v>
      </c>
    </row>
    <row r="44" spans="1:18" x14ac:dyDescent="0.2">
      <c r="A44" t="str">
        <f t="shared" si="15"/>
        <v>SE + portable liquid</v>
      </c>
      <c r="B44" s="6">
        <f t="shared" si="15"/>
        <v>81</v>
      </c>
      <c r="C44" s="22">
        <f>+B19+B20</f>
        <v>113.02000000000001</v>
      </c>
      <c r="E44" s="7">
        <v>0.59</v>
      </c>
      <c r="F44" s="7">
        <v>0.35</v>
      </c>
      <c r="G44" s="7">
        <v>0.25</v>
      </c>
      <c r="H44" s="9">
        <f>$B44*$C44*E44*12</f>
        <v>64814.709600000002</v>
      </c>
      <c r="I44" s="9">
        <f>$B44*$C44*F44*12</f>
        <v>38449.404000000002</v>
      </c>
      <c r="J44" s="9">
        <f t="shared" si="14"/>
        <v>27463.86</v>
      </c>
      <c r="L44" s="16">
        <f t="shared" ref="L44" si="19">+B$18</f>
        <v>52.99</v>
      </c>
      <c r="M44" s="7">
        <v>0.18</v>
      </c>
      <c r="N44" s="7">
        <v>0.13</v>
      </c>
      <c r="O44" s="9">
        <f t="shared" si="17"/>
        <v>9271.1304</v>
      </c>
      <c r="P44" s="9">
        <f t="shared" si="18"/>
        <v>6695.8163999999997</v>
      </c>
      <c r="R44" s="4"/>
    </row>
    <row r="45" spans="1:18" x14ac:dyDescent="0.2">
      <c r="A45" t="str">
        <f>+A30</f>
        <v>SE + high flow + portable liquid¹</v>
      </c>
      <c r="B45" s="6">
        <f t="shared" ref="B45:B49" si="20">+B30</f>
        <v>1</v>
      </c>
      <c r="C45" s="23">
        <f>+IF((B$19*1.5 &gt;B$19+B$17),B$19*1.5,B$19+B$17)</f>
        <v>111</v>
      </c>
      <c r="E45" s="7">
        <v>0.59</v>
      </c>
      <c r="F45" s="7">
        <v>0.35</v>
      </c>
      <c r="G45" s="7">
        <v>0.25</v>
      </c>
      <c r="H45" s="9">
        <f t="shared" ref="H45:H46" si="21">$B45*$C45*E45*12</f>
        <v>785.87999999999988</v>
      </c>
      <c r="I45" s="9">
        <f t="shared" ref="I45:I46" si="22">$B45*$C45*F45*12</f>
        <v>466.19999999999993</v>
      </c>
      <c r="J45" s="9">
        <f t="shared" ref="J45:J46" si="23">$B45*$C45*G45*12</f>
        <v>333</v>
      </c>
      <c r="L45" s="16">
        <f>+B18*1.5</f>
        <v>79.484999999999999</v>
      </c>
      <c r="M45" s="7">
        <v>0.18</v>
      </c>
      <c r="N45" s="7">
        <v>0.13</v>
      </c>
      <c r="O45" s="9">
        <f t="shared" si="17"/>
        <v>171.68759999999997</v>
      </c>
      <c r="P45" s="9">
        <f t="shared" si="18"/>
        <v>123.9966</v>
      </c>
      <c r="R45" s="4"/>
    </row>
    <row r="46" spans="1:18" x14ac:dyDescent="0.2">
      <c r="A46" t="str">
        <f>+A31</f>
        <v>SE + OGPE</v>
      </c>
      <c r="B46" s="6">
        <f t="shared" si="20"/>
        <v>2618</v>
      </c>
      <c r="C46" s="22">
        <f>+B19+B20</f>
        <v>113.02000000000001</v>
      </c>
      <c r="E46" s="7">
        <v>0.59</v>
      </c>
      <c r="F46" s="7">
        <v>0.35</v>
      </c>
      <c r="G46" s="7">
        <v>0.25</v>
      </c>
      <c r="H46" s="9">
        <f t="shared" si="21"/>
        <v>2094875.4288000001</v>
      </c>
      <c r="I46" s="9">
        <f t="shared" si="22"/>
        <v>1242722.7120000001</v>
      </c>
      <c r="J46" s="9">
        <f t="shared" si="23"/>
        <v>887659.08000000007</v>
      </c>
      <c r="L46" s="16">
        <v>0</v>
      </c>
      <c r="M46" s="7">
        <v>0.18</v>
      </c>
      <c r="N46" s="7">
        <v>0.13</v>
      </c>
      <c r="O46" s="9">
        <f t="shared" si="17"/>
        <v>0</v>
      </c>
      <c r="P46" s="9">
        <f t="shared" si="18"/>
        <v>0</v>
      </c>
      <c r="R46" s="4"/>
    </row>
    <row r="47" spans="1:18" x14ac:dyDescent="0.2">
      <c r="A47" t="str">
        <f t="shared" ref="A47:A49" si="24">+A32</f>
        <v>SE + high flow + OGPE¹</v>
      </c>
      <c r="B47" s="6">
        <f t="shared" si="20"/>
        <v>15</v>
      </c>
      <c r="C47" s="23">
        <f>+IF((B$19*1.5 &gt;B$19+B$20),B$19*1.5,B$19+B$20)</f>
        <v>113.02000000000001</v>
      </c>
      <c r="E47" s="7">
        <v>0.59</v>
      </c>
      <c r="F47" s="7">
        <v>0.35</v>
      </c>
      <c r="G47" s="7">
        <v>0.25</v>
      </c>
      <c r="H47" s="9">
        <f t="shared" ref="H47:H49" si="25">$B47*$C47*E47*12</f>
        <v>12002.724000000002</v>
      </c>
      <c r="I47" s="9">
        <f t="shared" ref="I47:I49" si="26">$B47*$C47*F47*12</f>
        <v>7120.26</v>
      </c>
      <c r="J47" s="9">
        <f t="shared" ref="J47:J49" si="27">$B47*$C47*G47*12</f>
        <v>5085.9000000000005</v>
      </c>
      <c r="L47" s="16">
        <v>0</v>
      </c>
      <c r="M47" s="7">
        <v>0.18</v>
      </c>
      <c r="N47" s="7">
        <v>0.13</v>
      </c>
      <c r="O47" s="9">
        <f t="shared" si="17"/>
        <v>0</v>
      </c>
      <c r="P47" s="9">
        <f t="shared" si="18"/>
        <v>0</v>
      </c>
      <c r="R47" s="4"/>
    </row>
    <row r="48" spans="1:18" x14ac:dyDescent="0.2">
      <c r="A48" t="str">
        <f t="shared" si="24"/>
        <v>portable gas or liquid only</v>
      </c>
      <c r="B48" s="6">
        <f t="shared" si="20"/>
        <v>528</v>
      </c>
      <c r="C48" s="22">
        <f t="shared" si="16"/>
        <v>17</v>
      </c>
      <c r="E48" s="7">
        <v>0.59</v>
      </c>
      <c r="F48" s="7">
        <v>0.35</v>
      </c>
      <c r="G48" s="7">
        <v>0.25</v>
      </c>
      <c r="H48" s="9">
        <f t="shared" si="25"/>
        <v>63550.080000000002</v>
      </c>
      <c r="I48" s="9">
        <f t="shared" si="26"/>
        <v>37699.199999999997</v>
      </c>
      <c r="J48" s="9">
        <f t="shared" si="27"/>
        <v>26928</v>
      </c>
      <c r="L48" s="16">
        <f>+B18</f>
        <v>52.99</v>
      </c>
      <c r="M48" s="7">
        <v>0.18</v>
      </c>
      <c r="N48" s="7">
        <v>0.13</v>
      </c>
      <c r="O48" s="9">
        <f t="shared" si="17"/>
        <v>60434.035199999998</v>
      </c>
      <c r="P48" s="9">
        <f t="shared" si="18"/>
        <v>43646.803200000002</v>
      </c>
      <c r="R48" s="4"/>
    </row>
    <row r="49" spans="1:18" x14ac:dyDescent="0.2">
      <c r="A49" t="str">
        <f t="shared" si="24"/>
        <v>transfill only</v>
      </c>
      <c r="B49" s="6">
        <f t="shared" si="20"/>
        <v>89</v>
      </c>
      <c r="C49" s="22">
        <f>+B20</f>
        <v>39.020000000000003</v>
      </c>
      <c r="E49" s="7">
        <v>0.59</v>
      </c>
      <c r="F49" s="7">
        <v>0.35</v>
      </c>
      <c r="G49" s="7">
        <v>0.25</v>
      </c>
      <c r="H49" s="9">
        <f t="shared" si="25"/>
        <v>24587.2824</v>
      </c>
      <c r="I49" s="9">
        <f t="shared" si="26"/>
        <v>14585.675999999999</v>
      </c>
      <c r="J49" s="9">
        <f t="shared" si="27"/>
        <v>10418.34</v>
      </c>
      <c r="L49" s="16">
        <v>0</v>
      </c>
      <c r="M49" s="7">
        <v>0.18</v>
      </c>
      <c r="N49" s="7">
        <v>0.13</v>
      </c>
      <c r="O49" s="9">
        <f t="shared" si="17"/>
        <v>0</v>
      </c>
      <c r="P49" s="9">
        <f t="shared" si="18"/>
        <v>0</v>
      </c>
      <c r="R49" s="4"/>
    </row>
    <row r="50" spans="1:18" x14ac:dyDescent="0.2">
      <c r="A50" t="str">
        <f>+A35</f>
        <v>Total</v>
      </c>
      <c r="B50" s="10">
        <v>16386</v>
      </c>
      <c r="H50" s="4">
        <f>+SUM(H40:H49)</f>
        <v>10320851.2248</v>
      </c>
      <c r="I50" s="4">
        <f t="shared" ref="I50:J50" si="28">+SUM(I40:I49)</f>
        <v>6191622.2519999994</v>
      </c>
      <c r="J50" s="4">
        <f t="shared" si="28"/>
        <v>4443138.18</v>
      </c>
      <c r="O50" s="4">
        <f t="shared" ref="O50:P50" si="29">+SUM(O40:O49)</f>
        <v>941134.19400000002</v>
      </c>
      <c r="P50" s="4">
        <f t="shared" si="29"/>
        <v>679708.02899999998</v>
      </c>
      <c r="Q50" s="4">
        <f>SUM(H50:P50)</f>
        <v>22576453.879799996</v>
      </c>
    </row>
    <row r="51" spans="1:18" ht="13.5" thickBot="1" x14ac:dyDescent="0.25">
      <c r="B51" s="13"/>
      <c r="C51" s="26"/>
      <c r="I51" s="4" t="s">
        <v>7</v>
      </c>
      <c r="Q51" s="4">
        <f>Q50-Q35</f>
        <v>1948106.4943544716</v>
      </c>
      <c r="R51">
        <f>+Q51/Q35</f>
        <v>9.4438321109958229E-2</v>
      </c>
    </row>
    <row r="52" spans="1:18" ht="14.25" thickTop="1" thickBot="1" x14ac:dyDescent="0.25">
      <c r="A52" s="13"/>
      <c r="I52" s="15" t="s">
        <v>7</v>
      </c>
      <c r="O52" s="41" t="s">
        <v>20</v>
      </c>
      <c r="P52" s="42"/>
      <c r="Q52" s="52">
        <v>8.6300000000000002E-2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30">+B39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31">+A40</f>
        <v>SE only</v>
      </c>
      <c r="B57">
        <f t="shared" si="30"/>
        <v>5400</v>
      </c>
      <c r="C57" s="30">
        <f>+ROUND(C40*(1-Q$52),2)</f>
        <v>67.61</v>
      </c>
      <c r="E57" s="7">
        <v>0.65</v>
      </c>
      <c r="F57" s="7">
        <v>0.4</v>
      </c>
      <c r="G57" s="7">
        <v>0.28999999999999998</v>
      </c>
      <c r="H57" s="9">
        <f>$B57*$C57*E57*12</f>
        <v>2847733.2</v>
      </c>
      <c r="I57" s="9">
        <f>$B57*$C57*F57*12</f>
        <v>1752451.2000000002</v>
      </c>
      <c r="J57" s="9">
        <f>$B57*$C57*G57*12</f>
        <v>1270527.1199999999</v>
      </c>
      <c r="L57" s="57">
        <f t="shared" ref="L57:L66" si="32">+L40*(1-Q$52)</f>
        <v>0</v>
      </c>
      <c r="M57" s="7">
        <v>0.23</v>
      </c>
      <c r="N57" s="7">
        <v>0.17</v>
      </c>
      <c r="O57" s="9">
        <f>$L57*12*(M57)*$B57</f>
        <v>0</v>
      </c>
      <c r="P57" s="9">
        <f>$L57*12*(N57)*$B57</f>
        <v>0</v>
      </c>
    </row>
    <row r="58" spans="1:18" x14ac:dyDescent="0.2">
      <c r="A58" t="str">
        <f t="shared" si="31"/>
        <v>SE only + high flow (&gt; 4 liters per minute)</v>
      </c>
      <c r="B58">
        <f t="shared" si="30"/>
        <v>42</v>
      </c>
      <c r="C58" s="30">
        <f t="shared" ref="C58:C66" si="33">+ROUND(C41*(1-Q$52),2)</f>
        <v>101.42</v>
      </c>
      <c r="E58" s="7">
        <v>0.59</v>
      </c>
      <c r="F58" s="7">
        <v>0.35</v>
      </c>
      <c r="G58" s="7">
        <v>0.25</v>
      </c>
      <c r="H58" s="9">
        <f t="shared" ref="H58:I60" si="34">$B58*$C58*E58*12</f>
        <v>30158.251200000002</v>
      </c>
      <c r="I58" s="9">
        <f t="shared" si="34"/>
        <v>17890.488000000001</v>
      </c>
      <c r="J58" s="9">
        <f>$B58*$C58*G58*12</f>
        <v>12778.920000000002</v>
      </c>
      <c r="L58" s="57">
        <f t="shared" si="32"/>
        <v>0</v>
      </c>
      <c r="M58" s="7">
        <v>0.18</v>
      </c>
      <c r="N58" s="7">
        <v>0.13</v>
      </c>
      <c r="O58" s="9">
        <f t="shared" ref="O58:O66" si="35">$L58*12*(M58)*$B58</f>
        <v>0</v>
      </c>
      <c r="P58" s="9">
        <f t="shared" ref="P58:P66" si="36">$L58*12*(N58)*$B58</f>
        <v>0</v>
      </c>
    </row>
    <row r="59" spans="1:18" x14ac:dyDescent="0.2">
      <c r="A59" t="str">
        <f t="shared" si="31"/>
        <v>SE + portable gas</v>
      </c>
      <c r="B59">
        <f t="shared" si="30"/>
        <v>7569</v>
      </c>
      <c r="C59" s="30">
        <f t="shared" si="33"/>
        <v>83.15</v>
      </c>
      <c r="E59" s="7">
        <v>0.59</v>
      </c>
      <c r="F59" s="7">
        <v>0.35</v>
      </c>
      <c r="G59" s="7">
        <v>0.25</v>
      </c>
      <c r="H59" s="9">
        <f t="shared" si="34"/>
        <v>4455885.438000001</v>
      </c>
      <c r="I59" s="9">
        <f t="shared" si="34"/>
        <v>2643321.87</v>
      </c>
      <c r="J59" s="9">
        <f>$B59*$C59*G59*12</f>
        <v>1888087.0500000003</v>
      </c>
      <c r="L59" s="57">
        <f t="shared" si="32"/>
        <v>48.416963000000003</v>
      </c>
      <c r="M59" s="7">
        <v>0.18</v>
      </c>
      <c r="N59" s="7">
        <v>0.13</v>
      </c>
      <c r="O59" s="9">
        <f t="shared" si="35"/>
        <v>791570.86476551997</v>
      </c>
      <c r="P59" s="9">
        <f t="shared" si="36"/>
        <v>571690.06899732002</v>
      </c>
    </row>
    <row r="60" spans="1:18" x14ac:dyDescent="0.2">
      <c r="A60" t="str">
        <f t="shared" si="31"/>
        <v>SE + high flow + portable gas¹</v>
      </c>
      <c r="B60">
        <f t="shared" si="30"/>
        <v>43</v>
      </c>
      <c r="C60" s="30">
        <f t="shared" si="33"/>
        <v>101.42</v>
      </c>
      <c r="E60" s="7">
        <v>0.59</v>
      </c>
      <c r="F60" s="7">
        <v>0.35</v>
      </c>
      <c r="G60" s="7">
        <v>0.25</v>
      </c>
      <c r="H60" s="9">
        <f t="shared" si="34"/>
        <v>30876.304799999998</v>
      </c>
      <c r="I60" s="9">
        <f t="shared" si="34"/>
        <v>18316.452000000001</v>
      </c>
      <c r="J60" s="9">
        <f>$B60*$C60*G60*12</f>
        <v>13083.18</v>
      </c>
      <c r="L60" s="57">
        <f t="shared" si="32"/>
        <v>48.416963000000003</v>
      </c>
      <c r="M60" s="7">
        <v>0.18</v>
      </c>
      <c r="N60" s="7">
        <v>0.13</v>
      </c>
      <c r="O60" s="9">
        <f t="shared" si="35"/>
        <v>4496.9675234400002</v>
      </c>
      <c r="P60" s="9">
        <f t="shared" si="36"/>
        <v>3247.8098780400005</v>
      </c>
    </row>
    <row r="61" spans="1:18" x14ac:dyDescent="0.2">
      <c r="A61" t="str">
        <f t="shared" si="31"/>
        <v>SE + portable liquid</v>
      </c>
      <c r="B61">
        <f t="shared" si="30"/>
        <v>81</v>
      </c>
      <c r="C61" s="30">
        <f t="shared" si="33"/>
        <v>103.27</v>
      </c>
      <c r="E61" s="7">
        <v>0.59</v>
      </c>
      <c r="F61" s="7">
        <v>0.35</v>
      </c>
      <c r="G61" s="7">
        <v>0.25</v>
      </c>
      <c r="H61" s="9">
        <f>$B61*$C61*E61*12</f>
        <v>59223.279599999987</v>
      </c>
      <c r="I61" s="9">
        <f>$B61*$C61*F61*12</f>
        <v>35132.453999999991</v>
      </c>
      <c r="J61" s="9">
        <f>$B61*$C61*G61*12</f>
        <v>25094.609999999997</v>
      </c>
      <c r="L61" s="57">
        <f t="shared" si="32"/>
        <v>48.416963000000003</v>
      </c>
      <c r="M61" s="7">
        <v>0.18</v>
      </c>
      <c r="N61" s="7">
        <v>0.13</v>
      </c>
      <c r="O61" s="9">
        <f t="shared" si="35"/>
        <v>8471.0318464800002</v>
      </c>
      <c r="P61" s="9">
        <f t="shared" si="36"/>
        <v>6117.9674446800009</v>
      </c>
    </row>
    <row r="62" spans="1:18" x14ac:dyDescent="0.2">
      <c r="A62" t="str">
        <f t="shared" si="31"/>
        <v>SE + high flow + portable liquid¹</v>
      </c>
      <c r="B62">
        <f>+B45</f>
        <v>1</v>
      </c>
      <c r="C62" s="30">
        <f t="shared" si="33"/>
        <v>101.42</v>
      </c>
      <c r="E62" s="7">
        <v>0.59</v>
      </c>
      <c r="F62" s="7">
        <v>0.35</v>
      </c>
      <c r="G62" s="7">
        <v>0.25</v>
      </c>
      <c r="H62" s="9">
        <f>$B62*$C62*E62*12</f>
        <v>718.05359999999996</v>
      </c>
      <c r="I62" s="9">
        <f>$B62*$C62*F62*12</f>
        <v>425.964</v>
      </c>
      <c r="J62" s="9">
        <f>$B62*$C62*G62*12</f>
        <v>304.26</v>
      </c>
      <c r="L62" s="57">
        <f t="shared" si="32"/>
        <v>72.6254445</v>
      </c>
      <c r="M62" s="7">
        <v>0.18</v>
      </c>
      <c r="N62" s="7">
        <v>0.13</v>
      </c>
      <c r="O62" s="9">
        <f t="shared" si="35"/>
        <v>156.87096011999998</v>
      </c>
      <c r="P62" s="9">
        <f t="shared" si="36"/>
        <v>113.29569341999999</v>
      </c>
    </row>
    <row r="63" spans="1:18" x14ac:dyDescent="0.2">
      <c r="A63" t="str">
        <f t="shared" si="31"/>
        <v>SE + OGPE</v>
      </c>
      <c r="B63">
        <f>+B46</f>
        <v>2618</v>
      </c>
      <c r="C63" s="30">
        <f t="shared" si="33"/>
        <v>103.27</v>
      </c>
      <c r="E63" s="7">
        <v>0.59</v>
      </c>
      <c r="F63" s="7">
        <v>0.35</v>
      </c>
      <c r="G63" s="7">
        <v>0.25</v>
      </c>
      <c r="H63" s="9">
        <f t="shared" ref="H63" si="37">$B63*$C63*E63*12</f>
        <v>1914154.8887999998</v>
      </c>
      <c r="I63" s="9">
        <f t="shared" ref="I63" si="38">$B63*$C63*F63*12</f>
        <v>1135515.612</v>
      </c>
      <c r="J63" s="9">
        <f t="shared" ref="J63" si="39">$B63*$C63*G63*12</f>
        <v>811082.58</v>
      </c>
      <c r="L63" s="57">
        <f t="shared" si="32"/>
        <v>0</v>
      </c>
      <c r="M63" s="7">
        <v>0.18</v>
      </c>
      <c r="N63" s="7">
        <v>0.13</v>
      </c>
      <c r="O63" s="9">
        <f t="shared" si="35"/>
        <v>0</v>
      </c>
      <c r="P63" s="9">
        <f t="shared" si="36"/>
        <v>0</v>
      </c>
      <c r="Q63" s="4"/>
    </row>
    <row r="64" spans="1:18" x14ac:dyDescent="0.2">
      <c r="A64" t="str">
        <f t="shared" si="31"/>
        <v>SE + high flow + OGPE¹</v>
      </c>
      <c r="B64">
        <f t="shared" si="31"/>
        <v>15</v>
      </c>
      <c r="C64" s="30">
        <f t="shared" si="33"/>
        <v>103.27</v>
      </c>
      <c r="E64" s="7">
        <v>0.59</v>
      </c>
      <c r="F64" s="7">
        <v>0.35</v>
      </c>
      <c r="G64" s="7">
        <v>0.25</v>
      </c>
      <c r="H64" s="9">
        <f t="shared" ref="H64:H66" si="40">$B64*$C64*E64*12</f>
        <v>10967.273999999999</v>
      </c>
      <c r="I64" s="9">
        <f t="shared" ref="I64:I66" si="41">$B64*$C64*F64*12</f>
        <v>6506.0099999999984</v>
      </c>
      <c r="J64" s="9">
        <f t="shared" ref="J64:J66" si="42">$B64*$C64*G64*12</f>
        <v>4647.1499999999996</v>
      </c>
      <c r="L64" s="57">
        <f t="shared" si="32"/>
        <v>0</v>
      </c>
      <c r="M64" s="7">
        <v>0.18</v>
      </c>
      <c r="N64" s="7">
        <v>0.13</v>
      </c>
      <c r="O64" s="9">
        <f t="shared" si="35"/>
        <v>0</v>
      </c>
      <c r="P64" s="9">
        <f t="shared" si="36"/>
        <v>0</v>
      </c>
      <c r="Q64" s="4"/>
    </row>
    <row r="65" spans="1:17" x14ac:dyDescent="0.2">
      <c r="A65" t="str">
        <f t="shared" si="31"/>
        <v>portable gas or liquid only</v>
      </c>
      <c r="B65">
        <f t="shared" si="31"/>
        <v>528</v>
      </c>
      <c r="C65" s="30">
        <f t="shared" si="33"/>
        <v>15.53</v>
      </c>
      <c r="E65" s="7">
        <v>0.59</v>
      </c>
      <c r="F65" s="7">
        <v>0.35</v>
      </c>
      <c r="G65" s="7">
        <v>0.25</v>
      </c>
      <c r="H65" s="9">
        <f t="shared" si="40"/>
        <v>58054.867200000001</v>
      </c>
      <c r="I65" s="9">
        <f t="shared" si="41"/>
        <v>34439.328000000001</v>
      </c>
      <c r="J65" s="9">
        <f t="shared" si="42"/>
        <v>24599.52</v>
      </c>
      <c r="L65" s="57">
        <f t="shared" si="32"/>
        <v>48.416963000000003</v>
      </c>
      <c r="M65" s="7">
        <v>0.18</v>
      </c>
      <c r="N65" s="7">
        <v>0.13</v>
      </c>
      <c r="O65" s="9">
        <f t="shared" si="35"/>
        <v>55218.57796224</v>
      </c>
      <c r="P65" s="9">
        <f t="shared" si="36"/>
        <v>39880.084083840004</v>
      </c>
      <c r="Q65" s="4"/>
    </row>
    <row r="66" spans="1:17" x14ac:dyDescent="0.2">
      <c r="A66" t="str">
        <f t="shared" si="31"/>
        <v>transfill only</v>
      </c>
      <c r="B66">
        <f>+B49</f>
        <v>89</v>
      </c>
      <c r="C66" s="30">
        <f t="shared" si="33"/>
        <v>35.65</v>
      </c>
      <c r="E66" s="7">
        <v>0.59</v>
      </c>
      <c r="F66" s="7">
        <v>0.35</v>
      </c>
      <c r="G66" s="7">
        <v>0.25</v>
      </c>
      <c r="H66" s="9">
        <f t="shared" si="40"/>
        <v>22463.777999999998</v>
      </c>
      <c r="I66" s="9">
        <f t="shared" si="41"/>
        <v>13325.97</v>
      </c>
      <c r="J66" s="9">
        <f t="shared" si="42"/>
        <v>9518.5499999999993</v>
      </c>
      <c r="L66" s="57">
        <f t="shared" si="32"/>
        <v>0</v>
      </c>
      <c r="M66" s="7">
        <v>0.18</v>
      </c>
      <c r="N66" s="7">
        <v>0.13</v>
      </c>
      <c r="O66" s="9">
        <f t="shared" si="35"/>
        <v>0</v>
      </c>
      <c r="P66" s="9">
        <f t="shared" si="36"/>
        <v>0</v>
      </c>
      <c r="Q66" s="4"/>
    </row>
    <row r="67" spans="1:17" x14ac:dyDescent="0.2">
      <c r="A67" s="40" t="s">
        <v>7</v>
      </c>
      <c r="B67" s="10">
        <f>+SUM(B57:B66)</f>
        <v>16386</v>
      </c>
      <c r="H67" s="4">
        <f>SUM(H57:H66)</f>
        <v>9430235.3352000024</v>
      </c>
      <c r="I67" s="4">
        <f t="shared" ref="I67:J67" si="43">SUM(I57:I66)</f>
        <v>5657325.3479999984</v>
      </c>
      <c r="J67" s="4">
        <f t="shared" si="43"/>
        <v>4059722.9399999995</v>
      </c>
      <c r="O67" s="4">
        <f t="shared" ref="O67:P67" si="44">SUM(O57:O66)</f>
        <v>859914.31305779994</v>
      </c>
      <c r="P67" s="4">
        <f t="shared" si="44"/>
        <v>621049.22609730007</v>
      </c>
      <c r="Q67" s="4">
        <f>SUM(H67:P67)</f>
        <v>20628247.162355099</v>
      </c>
    </row>
    <row r="68" spans="1:17" x14ac:dyDescent="0.2">
      <c r="Q68" s="15">
        <f>+Q67/Q35</f>
        <v>0.99999514148717039</v>
      </c>
    </row>
    <row r="69" spans="1:17" x14ac:dyDescent="0.2">
      <c r="C69" s="17"/>
    </row>
    <row r="70" spans="1:17" x14ac:dyDescent="0.2">
      <c r="C70" s="17"/>
    </row>
    <row r="71" spans="1:17" x14ac:dyDescent="0.2">
      <c r="C71" s="17"/>
    </row>
    <row r="72" spans="1:17" x14ac:dyDescent="0.2">
      <c r="C72" s="17"/>
    </row>
    <row r="75" spans="1:17" x14ac:dyDescent="0.2">
      <c r="C75" s="17"/>
    </row>
    <row r="76" spans="1:17" x14ac:dyDescent="0.2">
      <c r="C76" s="17"/>
    </row>
    <row r="77" spans="1:17" x14ac:dyDescent="0.2">
      <c r="C77" s="17"/>
    </row>
    <row r="78" spans="1:17" x14ac:dyDescent="0.2">
      <c r="C78" s="17"/>
    </row>
    <row r="79" spans="1:17" x14ac:dyDescent="0.2">
      <c r="C79" s="17"/>
    </row>
    <row r="80" spans="1:17" x14ac:dyDescent="0.2">
      <c r="C80" s="17"/>
    </row>
    <row r="81" spans="3:3" x14ac:dyDescent="0.2">
      <c r="C81" s="17"/>
    </row>
    <row r="82" spans="3:3" x14ac:dyDescent="0.2">
      <c r="C82" s="17"/>
    </row>
    <row r="83" spans="3:3" x14ac:dyDescent="0.2">
      <c r="C83" s="17"/>
    </row>
  </sheetData>
  <mergeCells count="4">
    <mergeCell ref="A1:Q1"/>
    <mergeCell ref="F17:H17"/>
    <mergeCell ref="F18:G18"/>
    <mergeCell ref="F19:G19"/>
  </mergeCells>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13"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16.5</v>
      </c>
      <c r="C17" s="24"/>
      <c r="D17" s="24"/>
      <c r="E17" s="24"/>
      <c r="F17" s="82" t="s">
        <v>52</v>
      </c>
      <c r="G17" s="83"/>
      <c r="H17" s="84"/>
      <c r="I17" s="21"/>
      <c r="J17" s="21"/>
      <c r="K17" s="21"/>
      <c r="L17" s="21"/>
      <c r="M17" s="21"/>
      <c r="N17" s="21"/>
      <c r="O17" s="21"/>
      <c r="P17" s="21"/>
      <c r="Q17" s="21"/>
      <c r="R17" s="20"/>
    </row>
    <row r="18" spans="1:18" x14ac:dyDescent="0.2">
      <c r="A18" s="44" t="s">
        <v>46</v>
      </c>
      <c r="B18" s="49">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35.130000000000003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93.68</v>
      </c>
      <c r="D27" s="9"/>
      <c r="E27" s="7">
        <v>0.59</v>
      </c>
      <c r="F27" s="7">
        <v>0.35</v>
      </c>
      <c r="G27" s="7">
        <v>0.25</v>
      </c>
      <c r="H27" s="9">
        <f t="shared" si="0"/>
        <v>5020172.5536000002</v>
      </c>
      <c r="I27" s="9">
        <f t="shared" si="0"/>
        <v>2978068.4640000002</v>
      </c>
      <c r="J27" s="9">
        <f t="shared" si="0"/>
        <v>2127191.7600000002</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93.68</v>
      </c>
      <c r="D29" s="9"/>
      <c r="E29" s="7">
        <v>0.59</v>
      </c>
      <c r="F29" s="7">
        <v>0.35</v>
      </c>
      <c r="G29" s="7">
        <v>0.25</v>
      </c>
      <c r="H29" s="9">
        <f t="shared" si="0"/>
        <v>53723.606400000004</v>
      </c>
      <c r="I29" s="9">
        <f t="shared" si="0"/>
        <v>31869.936000000002</v>
      </c>
      <c r="J29" s="9">
        <f t="shared" si="0"/>
        <v>22764.240000000002</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93.68</v>
      </c>
      <c r="D31" s="9"/>
      <c r="E31" s="7">
        <v>0.59</v>
      </c>
      <c r="F31" s="7">
        <v>0.35</v>
      </c>
      <c r="G31" s="7">
        <v>0.25</v>
      </c>
      <c r="H31" s="9">
        <f t="shared" si="0"/>
        <v>1736400.0192000002</v>
      </c>
      <c r="I31" s="9">
        <f t="shared" si="0"/>
        <v>1030067.808</v>
      </c>
      <c r="J31" s="9">
        <f t="shared" si="0"/>
        <v>735762.72000000009</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16.5</v>
      </c>
      <c r="D33" s="9"/>
      <c r="E33" s="7">
        <v>0.59</v>
      </c>
      <c r="F33" s="7">
        <v>0.35</v>
      </c>
      <c r="G33" s="7">
        <v>0.25</v>
      </c>
      <c r="H33" s="9">
        <f t="shared" si="0"/>
        <v>61680.959999999999</v>
      </c>
      <c r="I33" s="9">
        <f t="shared" si="0"/>
        <v>36590.399999999994</v>
      </c>
      <c r="J33" s="9">
        <f t="shared" si="0"/>
        <v>26136</v>
      </c>
      <c r="L33" s="16">
        <v>0</v>
      </c>
      <c r="M33" s="7">
        <v>0.18</v>
      </c>
      <c r="N33" s="7">
        <v>0.13</v>
      </c>
      <c r="O33" s="9">
        <f t="shared" si="2"/>
        <v>0</v>
      </c>
      <c r="P33" s="9">
        <f t="shared" si="2"/>
        <v>0</v>
      </c>
      <c r="R33" s="4"/>
    </row>
    <row r="34" spans="1:18" x14ac:dyDescent="0.2">
      <c r="A34" t="str">
        <f t="shared" si="1"/>
        <v>transfill only</v>
      </c>
      <c r="B34" s="50">
        <f t="shared" si="1"/>
        <v>89</v>
      </c>
      <c r="C34" s="22">
        <f>+B17</f>
        <v>16.5</v>
      </c>
      <c r="D34" s="9"/>
      <c r="E34" s="7">
        <v>0.59</v>
      </c>
      <c r="F34" s="7">
        <v>0.35</v>
      </c>
      <c r="G34" s="7">
        <v>0.25</v>
      </c>
      <c r="H34" s="9">
        <f t="shared" si="0"/>
        <v>10396.98</v>
      </c>
      <c r="I34" s="9">
        <f t="shared" si="0"/>
        <v>6167.7000000000007</v>
      </c>
      <c r="J34" s="9">
        <f t="shared" si="0"/>
        <v>4405.5</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10215980.530800004</v>
      </c>
      <c r="I35" s="4">
        <f t="shared" ref="I35:J35" si="3">+SUM(I25:I34)</f>
        <v>6132379.5420000013</v>
      </c>
      <c r="J35" s="4">
        <f t="shared" si="3"/>
        <v>4401705.0900000008</v>
      </c>
      <c r="L35" s="16">
        <f>+B$18*2*H$19/H$18</f>
        <v>13.40865074241446</v>
      </c>
      <c r="M35" s="7">
        <v>0.18</v>
      </c>
      <c r="N35" s="7">
        <v>0.13</v>
      </c>
      <c r="O35" s="4">
        <f t="shared" ref="O35" si="4">+SUM(O25:O34)</f>
        <v>301240.89296320203</v>
      </c>
      <c r="P35" s="4">
        <f t="shared" ref="P35" si="5">+SUM(P25:P34)</f>
        <v>217562.86714009035</v>
      </c>
      <c r="Q35" s="4">
        <f>SUM(H35:P35)</f>
        <v>21268882.641554039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93.68</v>
      </c>
      <c r="E42" s="7">
        <v>0.59</v>
      </c>
      <c r="F42" s="7">
        <v>0.35</v>
      </c>
      <c r="G42" s="7">
        <v>0.25</v>
      </c>
      <c r="H42" s="9">
        <f t="shared" si="6"/>
        <v>5020172.5536000002</v>
      </c>
      <c r="I42" s="9">
        <f t="shared" si="6"/>
        <v>2978068.4640000002</v>
      </c>
      <c r="J42" s="9">
        <f t="shared" si="6"/>
        <v>2127191.7600000002</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50</v>
      </c>
      <c r="M43" s="7">
        <v>0.18</v>
      </c>
      <c r="N43" s="7">
        <v>0.13</v>
      </c>
      <c r="O43" s="9">
        <f t="shared" si="8"/>
        <v>4644</v>
      </c>
      <c r="P43" s="9">
        <f t="shared" si="8"/>
        <v>3354</v>
      </c>
    </row>
    <row r="44" spans="1:18" x14ac:dyDescent="0.2">
      <c r="A44" t="str">
        <f t="shared" si="7"/>
        <v>SE + portable liquid</v>
      </c>
      <c r="B44" s="6">
        <f t="shared" si="7"/>
        <v>81</v>
      </c>
      <c r="C44" s="22">
        <f>+B19+B20</f>
        <v>112.31</v>
      </c>
      <c r="E44" s="7">
        <v>0.59</v>
      </c>
      <c r="F44" s="7">
        <v>0.35</v>
      </c>
      <c r="G44" s="7">
        <v>0.25</v>
      </c>
      <c r="H44" s="9">
        <f>$B44*$C44*E44*12</f>
        <v>64407.538799999995</v>
      </c>
      <c r="I44" s="9">
        <f>$B44*$C44*F44*12</f>
        <v>38207.862000000001</v>
      </c>
      <c r="J44" s="9">
        <f t="shared" si="6"/>
        <v>27291.33</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75</v>
      </c>
      <c r="M45" s="7">
        <v>0.18</v>
      </c>
      <c r="N45" s="7">
        <v>0.13</v>
      </c>
      <c r="O45" s="9">
        <f t="shared" si="8"/>
        <v>162</v>
      </c>
      <c r="P45" s="9">
        <f t="shared" si="8"/>
        <v>117</v>
      </c>
      <c r="R45" s="4"/>
    </row>
    <row r="46" spans="1:18" x14ac:dyDescent="0.2">
      <c r="A46" t="str">
        <f>+A31</f>
        <v>SE + OGPE</v>
      </c>
      <c r="B46" s="6">
        <f t="shared" si="7"/>
        <v>2618</v>
      </c>
      <c r="C46" s="22">
        <f>+B19+B20</f>
        <v>112.31</v>
      </c>
      <c r="E46" s="7">
        <v>0.59</v>
      </c>
      <c r="F46" s="7">
        <v>0.35</v>
      </c>
      <c r="G46" s="7">
        <v>0.25</v>
      </c>
      <c r="H46" s="9">
        <f t="shared" si="10"/>
        <v>2081715.2664000001</v>
      </c>
      <c r="I46" s="9">
        <f t="shared" si="10"/>
        <v>1234915.8360000001</v>
      </c>
      <c r="J46" s="9">
        <f t="shared" si="6"/>
        <v>882082.74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16.5</v>
      </c>
      <c r="E48" s="7">
        <v>0.59</v>
      </c>
      <c r="F48" s="7">
        <v>0.35</v>
      </c>
      <c r="G48" s="7">
        <v>0.25</v>
      </c>
      <c r="H48" s="9">
        <f t="shared" si="10"/>
        <v>61680.959999999999</v>
      </c>
      <c r="I48" s="9">
        <f t="shared" si="10"/>
        <v>36590.399999999994</v>
      </c>
      <c r="J48" s="9">
        <f t="shared" si="6"/>
        <v>26136</v>
      </c>
      <c r="L48" s="16">
        <f>+B18</f>
        <v>50</v>
      </c>
      <c r="M48" s="7">
        <v>0.18</v>
      </c>
      <c r="N48" s="7">
        <v>0.13</v>
      </c>
      <c r="O48" s="9">
        <f t="shared" si="8"/>
        <v>57024</v>
      </c>
      <c r="P48" s="9">
        <f t="shared" si="8"/>
        <v>41184</v>
      </c>
      <c r="R48" s="4"/>
    </row>
    <row r="49" spans="1:18" x14ac:dyDescent="0.2">
      <c r="A49" t="str">
        <f t="shared" si="11"/>
        <v>transfill only</v>
      </c>
      <c r="B49" s="6">
        <f t="shared" si="7"/>
        <v>89</v>
      </c>
      <c r="C49" s="22">
        <f>+B20</f>
        <v>35.130000000000003</v>
      </c>
      <c r="E49" s="7">
        <v>0.59</v>
      </c>
      <c r="F49" s="7">
        <v>0.35</v>
      </c>
      <c r="G49" s="7">
        <v>0.25</v>
      </c>
      <c r="H49" s="9">
        <f t="shared" si="10"/>
        <v>22136.115600000001</v>
      </c>
      <c r="I49" s="9">
        <f t="shared" si="10"/>
        <v>13131.594000000001</v>
      </c>
      <c r="J49" s="9">
        <f t="shared" si="6"/>
        <v>9379.7100000000009</v>
      </c>
      <c r="L49" s="16">
        <v>0</v>
      </c>
      <c r="M49" s="7">
        <v>0.18</v>
      </c>
      <c r="N49" s="7">
        <v>0.13</v>
      </c>
      <c r="O49" s="9">
        <f t="shared" si="8"/>
        <v>0</v>
      </c>
      <c r="P49" s="9">
        <f t="shared" si="8"/>
        <v>0</v>
      </c>
      <c r="R49" s="4"/>
    </row>
    <row r="50" spans="1:18" x14ac:dyDescent="0.2">
      <c r="A50" t="str">
        <f>+A35</f>
        <v>Total</v>
      </c>
      <c r="B50" s="10">
        <v>16386</v>
      </c>
      <c r="H50" s="4">
        <f>+SUM(H40:H49)</f>
        <v>10583718.846000001</v>
      </c>
      <c r="I50" s="4">
        <f t="shared" ref="I50:J50" si="12">+SUM(I40:I49)</f>
        <v>6350529.3900000006</v>
      </c>
      <c r="J50" s="4">
        <f t="shared" si="12"/>
        <v>4557526.4100000011</v>
      </c>
      <c r="O50" s="4">
        <f t="shared" ref="O50:P50" si="13">+SUM(O40:O49)</f>
        <v>888030</v>
      </c>
      <c r="P50" s="4">
        <f t="shared" si="13"/>
        <v>641355</v>
      </c>
      <c r="Q50" s="4">
        <f>SUM(H50:P50)</f>
        <v>23021159.646000002</v>
      </c>
    </row>
    <row r="51" spans="1:18" ht="13.5" thickBot="1" x14ac:dyDescent="0.25">
      <c r="B51" s="13"/>
      <c r="C51" s="26"/>
      <c r="I51" s="4" t="s">
        <v>7</v>
      </c>
      <c r="Q51" s="4">
        <f>Q50-Q35</f>
        <v>1752277.0044459626</v>
      </c>
      <c r="R51">
        <f>+Q51/Q35</f>
        <v>8.2386885760630163E-2</v>
      </c>
    </row>
    <row r="52" spans="1:18" ht="14.25" thickTop="1" thickBot="1" x14ac:dyDescent="0.25">
      <c r="A52" s="13"/>
      <c r="I52" s="15" t="s">
        <v>7</v>
      </c>
      <c r="O52" s="41" t="s">
        <v>20</v>
      </c>
      <c r="P52" s="42"/>
      <c r="Q52" s="52">
        <v>7.6100000000000001E-2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71.31</v>
      </c>
      <c r="E57" s="7">
        <v>0.65</v>
      </c>
      <c r="F57" s="7">
        <v>0.4</v>
      </c>
      <c r="G57" s="7">
        <v>0.28999999999999998</v>
      </c>
      <c r="H57" s="9">
        <f>$B57*$C57*E57*12</f>
        <v>3003577.2</v>
      </c>
      <c r="I57" s="9">
        <f>$B57*$C57*F57*12</f>
        <v>1848355.2000000002</v>
      </c>
      <c r="J57" s="9">
        <f>$B57*$C57*G57*12</f>
        <v>1340057.52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106.96</v>
      </c>
      <c r="E58" s="7">
        <v>0.59</v>
      </c>
      <c r="F58" s="7">
        <v>0.35</v>
      </c>
      <c r="G58" s="7">
        <v>0.25</v>
      </c>
      <c r="H58" s="9">
        <f t="shared" ref="H58:I60" si="18">$B58*$C58*E58*12</f>
        <v>31805.625599999996</v>
      </c>
      <c r="I58" s="9">
        <f t="shared" si="18"/>
        <v>18867.743999999999</v>
      </c>
      <c r="J58" s="9">
        <f>$B58*$C58*G58*12</f>
        <v>13476.96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86.55</v>
      </c>
      <c r="E59" s="7">
        <v>0.59</v>
      </c>
      <c r="F59" s="7">
        <v>0.35</v>
      </c>
      <c r="G59" s="7">
        <v>0.25</v>
      </c>
      <c r="H59" s="9">
        <f t="shared" si="18"/>
        <v>4638086.4059999995</v>
      </c>
      <c r="I59" s="9">
        <f t="shared" si="18"/>
        <v>2751407.1899999995</v>
      </c>
      <c r="J59" s="9">
        <f>$B59*$C59*G59*12</f>
        <v>1965290.8499999999</v>
      </c>
      <c r="L59" s="57">
        <f t="shared" si="16"/>
        <v>46.195</v>
      </c>
      <c r="M59" s="7">
        <v>0.18</v>
      </c>
      <c r="N59" s="7">
        <v>0.13</v>
      </c>
      <c r="O59" s="9">
        <f t="shared" si="19"/>
        <v>755243.90280000004</v>
      </c>
      <c r="P59" s="9">
        <f t="shared" si="19"/>
        <v>545453.92980000004</v>
      </c>
    </row>
    <row r="60" spans="1:18" x14ac:dyDescent="0.2">
      <c r="A60" t="str">
        <f t="shared" si="15"/>
        <v>SE + high flow + portable gas¹</v>
      </c>
      <c r="B60">
        <f t="shared" si="14"/>
        <v>43</v>
      </c>
      <c r="C60" s="30">
        <f t="shared" si="17"/>
        <v>106.96</v>
      </c>
      <c r="E60" s="7">
        <v>0.59</v>
      </c>
      <c r="F60" s="7">
        <v>0.35</v>
      </c>
      <c r="G60" s="7">
        <v>0.25</v>
      </c>
      <c r="H60" s="9">
        <f t="shared" si="18"/>
        <v>32562.902399999999</v>
      </c>
      <c r="I60" s="9">
        <f t="shared" si="18"/>
        <v>19316.975999999999</v>
      </c>
      <c r="J60" s="9">
        <f>$B60*$C60*G60*12</f>
        <v>13797.84</v>
      </c>
      <c r="L60" s="57">
        <f t="shared" si="16"/>
        <v>46.195</v>
      </c>
      <c r="M60" s="7">
        <v>0.18</v>
      </c>
      <c r="N60" s="7">
        <v>0.13</v>
      </c>
      <c r="O60" s="9">
        <f t="shared" si="19"/>
        <v>4290.5915999999997</v>
      </c>
      <c r="P60" s="9">
        <f t="shared" si="19"/>
        <v>3098.7606000000001</v>
      </c>
    </row>
    <row r="61" spans="1:18" x14ac:dyDescent="0.2">
      <c r="A61" t="str">
        <f t="shared" si="15"/>
        <v>SE + portable liquid</v>
      </c>
      <c r="B61">
        <f t="shared" si="14"/>
        <v>81</v>
      </c>
      <c r="C61" s="30">
        <f t="shared" si="17"/>
        <v>103.76</v>
      </c>
      <c r="E61" s="7">
        <v>0.59</v>
      </c>
      <c r="F61" s="7">
        <v>0.35</v>
      </c>
      <c r="G61" s="7">
        <v>0.25</v>
      </c>
      <c r="H61" s="9">
        <f>$B61*$C61*E61*12</f>
        <v>59504.284800000009</v>
      </c>
      <c r="I61" s="9">
        <f>$B61*$C61*F61*12</f>
        <v>35299.152000000002</v>
      </c>
      <c r="J61" s="9">
        <f>$B61*$C61*G61*12</f>
        <v>25213.680000000004</v>
      </c>
      <c r="L61" s="57">
        <f t="shared" si="16"/>
        <v>46.195</v>
      </c>
      <c r="M61" s="7">
        <v>0.18</v>
      </c>
      <c r="N61" s="7">
        <v>0.13</v>
      </c>
      <c r="O61" s="9">
        <f t="shared" si="19"/>
        <v>8082.2771999999995</v>
      </c>
      <c r="P61" s="9">
        <f t="shared" si="19"/>
        <v>5837.2002000000002</v>
      </c>
    </row>
    <row r="62" spans="1:18" x14ac:dyDescent="0.2">
      <c r="A62" t="str">
        <f t="shared" si="15"/>
        <v>SE + high flow + portable liquid¹</v>
      </c>
      <c r="B62">
        <f>+B45</f>
        <v>1</v>
      </c>
      <c r="C62" s="30">
        <f t="shared" si="17"/>
        <v>106.96</v>
      </c>
      <c r="E62" s="7">
        <v>0.59</v>
      </c>
      <c r="F62" s="7">
        <v>0.35</v>
      </c>
      <c r="G62" s="7">
        <v>0.25</v>
      </c>
      <c r="H62" s="9">
        <f>$B62*$C62*E62*12</f>
        <v>757.27679999999987</v>
      </c>
      <c r="I62" s="9">
        <f>$B62*$C62*F62*12</f>
        <v>449.23199999999991</v>
      </c>
      <c r="J62" s="9">
        <f>$B62*$C62*G62*12</f>
        <v>320.88</v>
      </c>
      <c r="L62" s="57">
        <f t="shared" si="16"/>
        <v>69.29249999999999</v>
      </c>
      <c r="M62" s="7">
        <v>0.18</v>
      </c>
      <c r="N62" s="7">
        <v>0.13</v>
      </c>
      <c r="O62" s="9">
        <f t="shared" si="19"/>
        <v>149.67179999999996</v>
      </c>
      <c r="P62" s="9">
        <f t="shared" si="19"/>
        <v>108.09629999999999</v>
      </c>
    </row>
    <row r="63" spans="1:18" x14ac:dyDescent="0.2">
      <c r="A63" t="str">
        <f t="shared" si="15"/>
        <v>SE + OGPE</v>
      </c>
      <c r="B63">
        <f>+B46</f>
        <v>2618</v>
      </c>
      <c r="C63" s="30">
        <f t="shared" si="17"/>
        <v>103.76</v>
      </c>
      <c r="E63" s="7">
        <v>0.59</v>
      </c>
      <c r="F63" s="7">
        <v>0.35</v>
      </c>
      <c r="G63" s="7">
        <v>0.25</v>
      </c>
      <c r="H63" s="9">
        <f t="shared" ref="H63:J66" si="20">$B63*$C63*E63*12</f>
        <v>1923237.2544</v>
      </c>
      <c r="I63" s="9">
        <f t="shared" si="20"/>
        <v>1140903.4559999998</v>
      </c>
      <c r="J63" s="9">
        <f t="shared" si="20"/>
        <v>814931.04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106.96</v>
      </c>
      <c r="E64" s="7">
        <v>0.59</v>
      </c>
      <c r="F64" s="7">
        <v>0.35</v>
      </c>
      <c r="G64" s="7">
        <v>0.25</v>
      </c>
      <c r="H64" s="9">
        <f t="shared" si="20"/>
        <v>11359.151999999998</v>
      </c>
      <c r="I64" s="9">
        <f t="shared" si="20"/>
        <v>6738.48</v>
      </c>
      <c r="J64" s="9">
        <f t="shared" si="20"/>
        <v>4813.2</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15.24</v>
      </c>
      <c r="E65" s="7">
        <v>0.59</v>
      </c>
      <c r="F65" s="7">
        <v>0.35</v>
      </c>
      <c r="G65" s="7">
        <v>0.25</v>
      </c>
      <c r="H65" s="9">
        <f t="shared" si="20"/>
        <v>56970.777600000001</v>
      </c>
      <c r="I65" s="9">
        <f t="shared" si="20"/>
        <v>33796.224000000002</v>
      </c>
      <c r="J65" s="9">
        <f t="shared" si="20"/>
        <v>24140.16</v>
      </c>
      <c r="L65" s="57">
        <f t="shared" si="16"/>
        <v>46.195</v>
      </c>
      <c r="M65" s="7">
        <v>0.18</v>
      </c>
      <c r="N65" s="7">
        <v>0.13</v>
      </c>
      <c r="O65" s="9">
        <f t="shared" si="19"/>
        <v>52684.473599999998</v>
      </c>
      <c r="P65" s="9">
        <f t="shared" si="19"/>
        <v>38049.897599999997</v>
      </c>
      <c r="Q65" s="4"/>
    </row>
    <row r="66" spans="1:17" x14ac:dyDescent="0.2">
      <c r="A66" t="str">
        <f t="shared" si="15"/>
        <v>transfill only</v>
      </c>
      <c r="B66">
        <f>+B49</f>
        <v>89</v>
      </c>
      <c r="C66" s="30">
        <f t="shared" si="17"/>
        <v>32.46</v>
      </c>
      <c r="E66" s="7">
        <v>0.59</v>
      </c>
      <c r="F66" s="7">
        <v>0.35</v>
      </c>
      <c r="G66" s="7">
        <v>0.25</v>
      </c>
      <c r="H66" s="9">
        <f t="shared" si="20"/>
        <v>20453.695200000002</v>
      </c>
      <c r="I66" s="9">
        <f t="shared" si="20"/>
        <v>12133.547999999999</v>
      </c>
      <c r="J66" s="9">
        <f t="shared" si="20"/>
        <v>8666.82</v>
      </c>
      <c r="L66" s="57">
        <f t="shared" si="16"/>
        <v>0</v>
      </c>
      <c r="M66" s="7">
        <v>0.18</v>
      </c>
      <c r="N66" s="7">
        <v>0.13</v>
      </c>
      <c r="O66" s="9">
        <f t="shared" si="19"/>
        <v>0</v>
      </c>
      <c r="P66" s="9">
        <f t="shared" si="19"/>
        <v>0</v>
      </c>
      <c r="Q66" s="4"/>
    </row>
    <row r="67" spans="1:17" x14ac:dyDescent="0.2">
      <c r="A67" s="40" t="s">
        <v>7</v>
      </c>
      <c r="B67" s="10">
        <f>+SUM(B57:B66)</f>
        <v>16386</v>
      </c>
      <c r="H67" s="4">
        <f>SUM(H57:H66)</f>
        <v>9778314.5747999996</v>
      </c>
      <c r="I67" s="4">
        <f t="shared" ref="I67:J67" si="21">SUM(I57:I66)</f>
        <v>5867267.2020000005</v>
      </c>
      <c r="J67" s="4">
        <f t="shared" si="21"/>
        <v>4210708.95</v>
      </c>
      <c r="O67" s="4">
        <f t="shared" ref="O67:P67" si="22">SUM(O57:O66)</f>
        <v>820450.91700000013</v>
      </c>
      <c r="P67" s="4">
        <f t="shared" si="22"/>
        <v>592547.88450000004</v>
      </c>
      <c r="Q67" s="4">
        <f>SUM(H67:P67)</f>
        <v>21269289.528299998</v>
      </c>
    </row>
    <row r="68" spans="1:17" x14ac:dyDescent="0.2">
      <c r="Q68" s="15">
        <f>+Q67/Q35</f>
        <v>1.0000191306122101</v>
      </c>
    </row>
  </sheetData>
  <mergeCells count="4">
    <mergeCell ref="A1:Q1"/>
    <mergeCell ref="F17:H17"/>
    <mergeCell ref="F18:G18"/>
    <mergeCell ref="F19:G19"/>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17.55</v>
      </c>
      <c r="C17" s="24"/>
      <c r="D17" s="24"/>
      <c r="E17" s="24"/>
      <c r="F17" s="82" t="s">
        <v>52</v>
      </c>
      <c r="G17" s="83"/>
      <c r="H17" s="84"/>
      <c r="I17" s="21"/>
      <c r="J17" s="21"/>
      <c r="K17" s="21"/>
      <c r="L17" s="21"/>
      <c r="M17" s="21"/>
      <c r="N17" s="21"/>
      <c r="O17" s="21"/>
      <c r="P17" s="21"/>
      <c r="Q17" s="21"/>
      <c r="R17" s="20"/>
    </row>
    <row r="18" spans="1:18" x14ac:dyDescent="0.2">
      <c r="A18" s="44" t="s">
        <v>46</v>
      </c>
      <c r="B18" s="49">
        <v>54.6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79.48</v>
      </c>
      <c r="C19" s="24"/>
      <c r="D19" s="24"/>
      <c r="E19" s="24"/>
      <c r="F19" s="87" t="s">
        <v>53</v>
      </c>
      <c r="G19" s="88"/>
      <c r="H19" s="56">
        <v>20.77</v>
      </c>
      <c r="I19" s="21"/>
      <c r="J19" s="21"/>
      <c r="K19" s="21"/>
      <c r="L19" s="21"/>
      <c r="M19" s="21"/>
      <c r="N19" s="21"/>
      <c r="O19" s="21"/>
      <c r="P19" s="21"/>
      <c r="Q19" s="21"/>
      <c r="R19" s="20"/>
    </row>
    <row r="20" spans="1:18" x14ac:dyDescent="0.2">
      <c r="A20" s="44" t="s">
        <v>29</v>
      </c>
      <c r="B20" s="49">
        <v>41.75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79.48</v>
      </c>
      <c r="D25" s="9"/>
      <c r="E25" s="7">
        <v>0.65</v>
      </c>
      <c r="F25" s="7">
        <v>0.4</v>
      </c>
      <c r="G25" s="7">
        <v>0.28999999999999998</v>
      </c>
      <c r="H25" s="9">
        <f t="shared" ref="H25:J34" si="0">$B25*$C25*E25*12</f>
        <v>3347697.5999999996</v>
      </c>
      <c r="I25" s="9">
        <f t="shared" si="0"/>
        <v>2060121.6</v>
      </c>
      <c r="J25" s="9">
        <f t="shared" si="0"/>
        <v>1493588.16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119.22</v>
      </c>
      <c r="D26" s="9"/>
      <c r="E26" s="7">
        <v>0.59</v>
      </c>
      <c r="F26" s="7">
        <v>0.35</v>
      </c>
      <c r="G26" s="7">
        <v>0.25</v>
      </c>
      <c r="H26" s="9">
        <f t="shared" si="0"/>
        <v>35451.259199999993</v>
      </c>
      <c r="I26" s="9">
        <f t="shared" si="0"/>
        <v>21030.407999999999</v>
      </c>
      <c r="J26" s="9">
        <f t="shared" si="0"/>
        <v>15021.72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97.03</v>
      </c>
      <c r="D27" s="9"/>
      <c r="E27" s="7">
        <v>0.59</v>
      </c>
      <c r="F27" s="7">
        <v>0.35</v>
      </c>
      <c r="G27" s="7">
        <v>0.25</v>
      </c>
      <c r="H27" s="9">
        <f t="shared" si="0"/>
        <v>5199694.0956000006</v>
      </c>
      <c r="I27" s="9">
        <f t="shared" si="0"/>
        <v>3084564.2939999998</v>
      </c>
      <c r="J27" s="9">
        <f t="shared" si="0"/>
        <v>2203260.21</v>
      </c>
      <c r="L27" s="16">
        <f>+B$18*2*H$19/H$18</f>
        <v>14.64224661071659</v>
      </c>
      <c r="M27" s="7">
        <v>0.18</v>
      </c>
      <c r="N27" s="7">
        <v>0.13</v>
      </c>
      <c r="O27" s="9">
        <f t="shared" si="2"/>
        <v>239386.67552846996</v>
      </c>
      <c r="P27" s="9">
        <f t="shared" si="2"/>
        <v>172890.37677056165</v>
      </c>
    </row>
    <row r="28" spans="1:18" x14ac:dyDescent="0.2">
      <c r="A28" t="str">
        <f t="shared" si="1"/>
        <v>SE + high flow + portable gas¹</v>
      </c>
      <c r="B28" s="50">
        <f t="shared" si="1"/>
        <v>43</v>
      </c>
      <c r="C28" s="23">
        <f>+IF((B$19*1.5 &gt;B$19+B$17),B$19*1.5,B$19+B$17)</f>
        <v>119.22</v>
      </c>
      <c r="D28" s="9"/>
      <c r="E28" s="7">
        <v>0.59</v>
      </c>
      <c r="F28" s="7">
        <v>0.35</v>
      </c>
      <c r="G28" s="7">
        <v>0.25</v>
      </c>
      <c r="H28" s="9">
        <f t="shared" si="0"/>
        <v>36295.336799999997</v>
      </c>
      <c r="I28" s="9">
        <f t="shared" si="0"/>
        <v>21531.131999999998</v>
      </c>
      <c r="J28" s="9">
        <f t="shared" si="0"/>
        <v>15379.380000000001</v>
      </c>
      <c r="L28" s="16">
        <f>+B$18*2*H$19/H$18</f>
        <v>14.64224661071659</v>
      </c>
      <c r="M28" s="7">
        <v>0.18</v>
      </c>
      <c r="N28" s="7">
        <v>0.13</v>
      </c>
      <c r="O28" s="9">
        <f t="shared" si="2"/>
        <v>1359.9718652033569</v>
      </c>
      <c r="P28" s="9">
        <f t="shared" si="2"/>
        <v>982.20190264686892</v>
      </c>
    </row>
    <row r="29" spans="1:18" x14ac:dyDescent="0.2">
      <c r="A29" t="str">
        <f t="shared" si="1"/>
        <v>SE + portable liquid</v>
      </c>
      <c r="B29" s="50">
        <f t="shared" si="1"/>
        <v>81</v>
      </c>
      <c r="C29" s="22">
        <f>+B19+B17</f>
        <v>97.03</v>
      </c>
      <c r="D29" s="9"/>
      <c r="E29" s="7">
        <v>0.59</v>
      </c>
      <c r="F29" s="7">
        <v>0.35</v>
      </c>
      <c r="G29" s="7">
        <v>0.25</v>
      </c>
      <c r="H29" s="9">
        <f t="shared" si="0"/>
        <v>55644.7644</v>
      </c>
      <c r="I29" s="9">
        <f t="shared" si="0"/>
        <v>33009.606</v>
      </c>
      <c r="J29" s="9">
        <f t="shared" si="0"/>
        <v>23578.29</v>
      </c>
      <c r="L29" s="16">
        <f>+B$18*2*H$19/H$18</f>
        <v>14.64224661071659</v>
      </c>
      <c r="M29" s="7">
        <v>0.18</v>
      </c>
      <c r="N29" s="7">
        <v>0.13</v>
      </c>
      <c r="O29" s="9">
        <f t="shared" si="2"/>
        <v>2561.8074670109745</v>
      </c>
      <c r="P29" s="9">
        <f t="shared" si="2"/>
        <v>1850.1942817301483</v>
      </c>
      <c r="R29" s="4"/>
    </row>
    <row r="30" spans="1:18" x14ac:dyDescent="0.2">
      <c r="A30" t="str">
        <f t="shared" si="1"/>
        <v>SE + high flow + portable liquid¹</v>
      </c>
      <c r="B30" s="50">
        <f t="shared" si="1"/>
        <v>1</v>
      </c>
      <c r="C30" s="23">
        <f>+IF((B$19*1.5 &gt;B$19+B$17),B$19*1.5,B$19+B$17)</f>
        <v>119.22</v>
      </c>
      <c r="D30" s="9"/>
      <c r="E30" s="7">
        <v>0.59</v>
      </c>
      <c r="F30" s="7">
        <v>0.35</v>
      </c>
      <c r="G30" s="7">
        <v>0.25</v>
      </c>
      <c r="H30" s="9">
        <f t="shared" si="0"/>
        <v>844.07759999999996</v>
      </c>
      <c r="I30" s="9">
        <f t="shared" si="0"/>
        <v>500.72399999999993</v>
      </c>
      <c r="J30" s="9">
        <f t="shared" si="0"/>
        <v>357.65999999999997</v>
      </c>
      <c r="L30" s="16">
        <f>+B$18*2*H$19/H$18</f>
        <v>14.64224661071659</v>
      </c>
      <c r="M30" s="7">
        <v>0.18</v>
      </c>
      <c r="N30" s="7">
        <v>0.13</v>
      </c>
      <c r="O30" s="9">
        <f t="shared" si="2"/>
        <v>31.627252679147833</v>
      </c>
      <c r="P30" s="9">
        <f t="shared" si="2"/>
        <v>22.841904712717881</v>
      </c>
      <c r="R30" s="4"/>
    </row>
    <row r="31" spans="1:18" x14ac:dyDescent="0.2">
      <c r="A31" t="str">
        <f t="shared" si="1"/>
        <v>SE + OGPE</v>
      </c>
      <c r="B31" s="50">
        <f t="shared" si="1"/>
        <v>2618</v>
      </c>
      <c r="C31" s="22">
        <f>+B19+B17</f>
        <v>97.03</v>
      </c>
      <c r="D31" s="9"/>
      <c r="E31" s="7">
        <v>0.59</v>
      </c>
      <c r="F31" s="7">
        <v>0.35</v>
      </c>
      <c r="G31" s="7">
        <v>0.25</v>
      </c>
      <c r="H31" s="9">
        <f t="shared" si="0"/>
        <v>1798493.7431999999</v>
      </c>
      <c r="I31" s="9">
        <f t="shared" si="0"/>
        <v>1066903.068</v>
      </c>
      <c r="J31" s="9">
        <f t="shared" si="0"/>
        <v>762073.62</v>
      </c>
      <c r="L31" s="16">
        <f>+B$18*2*H$19/H$18</f>
        <v>14.64224661071659</v>
      </c>
      <c r="M31" s="7">
        <v>0.18</v>
      </c>
      <c r="N31" s="7">
        <v>0.13</v>
      </c>
      <c r="O31" s="9">
        <f t="shared" si="2"/>
        <v>82800.147514009033</v>
      </c>
      <c r="P31" s="9">
        <f t="shared" si="2"/>
        <v>59800.106537895408</v>
      </c>
      <c r="R31" s="4"/>
    </row>
    <row r="32" spans="1:18" x14ac:dyDescent="0.2">
      <c r="A32" t="str">
        <f t="shared" si="1"/>
        <v>SE + high flow + OGPE¹</v>
      </c>
      <c r="B32" s="50">
        <f t="shared" si="1"/>
        <v>15</v>
      </c>
      <c r="C32" s="23">
        <f>+IF((B$19*1.5 &gt;B$19+B$17),B$19*1.5,B$19+B$17)</f>
        <v>119.22</v>
      </c>
      <c r="D32" s="9"/>
      <c r="E32" s="7">
        <v>0.59</v>
      </c>
      <c r="F32" s="7">
        <v>0.35</v>
      </c>
      <c r="G32" s="7">
        <v>0.25</v>
      </c>
      <c r="H32" s="9">
        <f t="shared" si="0"/>
        <v>12661.164000000001</v>
      </c>
      <c r="I32" s="9">
        <f t="shared" si="0"/>
        <v>7510.86</v>
      </c>
      <c r="J32" s="9">
        <f t="shared" si="0"/>
        <v>5364.9</v>
      </c>
      <c r="L32" s="16">
        <v>0</v>
      </c>
      <c r="M32" s="7">
        <v>0.18</v>
      </c>
      <c r="N32" s="7">
        <v>0.13</v>
      </c>
      <c r="O32" s="9">
        <f t="shared" si="2"/>
        <v>0</v>
      </c>
      <c r="P32" s="9">
        <f t="shared" si="2"/>
        <v>0</v>
      </c>
      <c r="R32" s="4"/>
    </row>
    <row r="33" spans="1:18" x14ac:dyDescent="0.2">
      <c r="A33" t="str">
        <f t="shared" si="1"/>
        <v>portable gas or liquid only</v>
      </c>
      <c r="B33" s="50">
        <f t="shared" si="1"/>
        <v>528</v>
      </c>
      <c r="C33" s="22">
        <f>+B17</f>
        <v>17.55</v>
      </c>
      <c r="D33" s="9"/>
      <c r="E33" s="7">
        <v>0.59</v>
      </c>
      <c r="F33" s="7">
        <v>0.35</v>
      </c>
      <c r="G33" s="7">
        <v>0.25</v>
      </c>
      <c r="H33" s="9">
        <f t="shared" si="0"/>
        <v>65606.111999999994</v>
      </c>
      <c r="I33" s="9">
        <f t="shared" si="0"/>
        <v>38918.879999999997</v>
      </c>
      <c r="J33" s="9">
        <f t="shared" si="0"/>
        <v>27799.199999999997</v>
      </c>
      <c r="L33" s="16">
        <v>0</v>
      </c>
      <c r="M33" s="7">
        <v>0.18</v>
      </c>
      <c r="N33" s="7">
        <v>0.13</v>
      </c>
      <c r="O33" s="9">
        <f t="shared" si="2"/>
        <v>0</v>
      </c>
      <c r="P33" s="9">
        <f t="shared" si="2"/>
        <v>0</v>
      </c>
      <c r="R33" s="4"/>
    </row>
    <row r="34" spans="1:18" x14ac:dyDescent="0.2">
      <c r="A34" t="str">
        <f t="shared" si="1"/>
        <v>transfill only</v>
      </c>
      <c r="B34" s="50">
        <f t="shared" si="1"/>
        <v>89</v>
      </c>
      <c r="C34" s="22">
        <f>+B17</f>
        <v>17.55</v>
      </c>
      <c r="D34" s="9"/>
      <c r="E34" s="7">
        <v>0.59</v>
      </c>
      <c r="F34" s="7">
        <v>0.35</v>
      </c>
      <c r="G34" s="7">
        <v>0.25</v>
      </c>
      <c r="H34" s="9">
        <f t="shared" si="0"/>
        <v>11058.606</v>
      </c>
      <c r="I34" s="9">
        <f t="shared" si="0"/>
        <v>6560.1900000000005</v>
      </c>
      <c r="J34" s="9">
        <f t="shared" si="0"/>
        <v>4685.8500000000004</v>
      </c>
      <c r="L34" s="16">
        <f>+B$18*2*H$19/H$18</f>
        <v>14.64224661071659</v>
      </c>
      <c r="M34" s="7">
        <v>0.18</v>
      </c>
      <c r="N34" s="7">
        <v>0.13</v>
      </c>
      <c r="O34" s="9">
        <f t="shared" si="2"/>
        <v>2814.8254884441571</v>
      </c>
      <c r="P34" s="9">
        <f t="shared" si="2"/>
        <v>2032.9295194318913</v>
      </c>
      <c r="R34" s="4"/>
    </row>
    <row r="35" spans="1:18" x14ac:dyDescent="0.2">
      <c r="A35" t="s">
        <v>6</v>
      </c>
      <c r="B35" s="10">
        <f>+SUM(B25:B34)</f>
        <v>16386</v>
      </c>
      <c r="H35" s="4">
        <f>+SUM(H25:H34)</f>
        <v>10563446.758800002</v>
      </c>
      <c r="I35" s="4">
        <f t="shared" ref="I35:J35" si="3">+SUM(I25:I34)</f>
        <v>6340650.762000001</v>
      </c>
      <c r="J35" s="4">
        <f t="shared" si="3"/>
        <v>4551108.99</v>
      </c>
      <c r="L35" s="16">
        <f>+B$18*2*H$19/H$18</f>
        <v>14.64224661071659</v>
      </c>
      <c r="M35" s="7">
        <v>0.18</v>
      </c>
      <c r="N35" s="7">
        <v>0.13</v>
      </c>
      <c r="O35" s="4">
        <f t="shared" ref="O35" si="4">+SUM(O25:O34)</f>
        <v>328955.05511581665</v>
      </c>
      <c r="P35" s="4">
        <f t="shared" ref="P35" si="5">+SUM(P25:P34)</f>
        <v>237578.65091697872</v>
      </c>
      <c r="Q35" s="4">
        <f>SUM(H35:P35)</f>
        <v>22021755.169079408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79.48</v>
      </c>
      <c r="E40" s="7">
        <v>0.65</v>
      </c>
      <c r="F40" s="7">
        <v>0.4</v>
      </c>
      <c r="G40" s="7">
        <v>0.28999999999999998</v>
      </c>
      <c r="H40" s="9">
        <f t="shared" ref="H40:J49" si="6">$B40*$C40*E40*12</f>
        <v>3347697.5999999996</v>
      </c>
      <c r="I40" s="9">
        <f t="shared" si="6"/>
        <v>2060121.6</v>
      </c>
      <c r="J40" s="9">
        <f t="shared" si="6"/>
        <v>1493588.16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119.22</v>
      </c>
      <c r="E41" s="7">
        <v>0.59</v>
      </c>
      <c r="F41" s="7">
        <v>0.35</v>
      </c>
      <c r="G41" s="7">
        <v>0.25</v>
      </c>
      <c r="H41" s="9">
        <f t="shared" si="6"/>
        <v>35451.259199999993</v>
      </c>
      <c r="I41" s="9">
        <f t="shared" si="6"/>
        <v>21030.407999999999</v>
      </c>
      <c r="J41" s="9">
        <f t="shared" si="6"/>
        <v>15021.72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97.03</v>
      </c>
      <c r="E42" s="7">
        <v>0.59</v>
      </c>
      <c r="F42" s="7">
        <v>0.35</v>
      </c>
      <c r="G42" s="7">
        <v>0.25</v>
      </c>
      <c r="H42" s="9">
        <f t="shared" si="6"/>
        <v>5199694.0956000006</v>
      </c>
      <c r="I42" s="9">
        <f t="shared" si="6"/>
        <v>3084564.2939999998</v>
      </c>
      <c r="J42" s="9">
        <f t="shared" si="6"/>
        <v>2203260.21</v>
      </c>
      <c r="L42" s="16">
        <f>+B$18</f>
        <v>54.6</v>
      </c>
      <c r="M42" s="7">
        <v>0.18</v>
      </c>
      <c r="N42" s="7">
        <v>0.13</v>
      </c>
      <c r="O42" s="9">
        <f t="shared" si="8"/>
        <v>892657.58400000003</v>
      </c>
      <c r="P42" s="9">
        <f t="shared" si="8"/>
        <v>644697.14399999997</v>
      </c>
    </row>
    <row r="43" spans="1:18" x14ac:dyDescent="0.2">
      <c r="A43" t="str">
        <f t="shared" si="7"/>
        <v>SE + high flow + portable gas¹</v>
      </c>
      <c r="B43" s="6">
        <f t="shared" si="7"/>
        <v>43</v>
      </c>
      <c r="C43" s="22">
        <f t="shared" si="7"/>
        <v>119.22</v>
      </c>
      <c r="E43" s="7">
        <v>0.59</v>
      </c>
      <c r="F43" s="7">
        <v>0.35</v>
      </c>
      <c r="G43" s="7">
        <v>0.25</v>
      </c>
      <c r="H43" s="9">
        <f t="shared" si="6"/>
        <v>36295.336799999997</v>
      </c>
      <c r="I43" s="9">
        <f t="shared" si="6"/>
        <v>21531.131999999998</v>
      </c>
      <c r="J43" s="9">
        <f t="shared" si="6"/>
        <v>15379.380000000001</v>
      </c>
      <c r="L43" s="16">
        <f>+B$18</f>
        <v>54.6</v>
      </c>
      <c r="M43" s="7">
        <v>0.18</v>
      </c>
      <c r="N43" s="7">
        <v>0.13</v>
      </c>
      <c r="O43" s="9">
        <f t="shared" si="8"/>
        <v>5071.2480000000005</v>
      </c>
      <c r="P43" s="9">
        <f t="shared" si="8"/>
        <v>3662.5680000000002</v>
      </c>
    </row>
    <row r="44" spans="1:18" x14ac:dyDescent="0.2">
      <c r="A44" t="str">
        <f t="shared" si="7"/>
        <v>SE + portable liquid</v>
      </c>
      <c r="B44" s="6">
        <f t="shared" si="7"/>
        <v>81</v>
      </c>
      <c r="C44" s="22">
        <f>+B19+B20</f>
        <v>121.23</v>
      </c>
      <c r="E44" s="7">
        <v>0.59</v>
      </c>
      <c r="F44" s="7">
        <v>0.35</v>
      </c>
      <c r="G44" s="7">
        <v>0.25</v>
      </c>
      <c r="H44" s="9">
        <f>$B44*$C44*E44*12</f>
        <v>69522.9804</v>
      </c>
      <c r="I44" s="9">
        <f>$B44*$C44*F44*12</f>
        <v>41242.445999999996</v>
      </c>
      <c r="J44" s="9">
        <f t="shared" si="6"/>
        <v>29458.890000000003</v>
      </c>
      <c r="L44" s="16">
        <f t="shared" ref="L44" si="9">+B$18</f>
        <v>54.6</v>
      </c>
      <c r="M44" s="7">
        <v>0.18</v>
      </c>
      <c r="N44" s="7">
        <v>0.13</v>
      </c>
      <c r="O44" s="9">
        <f t="shared" si="8"/>
        <v>9552.8160000000007</v>
      </c>
      <c r="P44" s="9">
        <f t="shared" si="8"/>
        <v>6899.2560000000003</v>
      </c>
      <c r="R44" s="4"/>
    </row>
    <row r="45" spans="1:18" x14ac:dyDescent="0.2">
      <c r="A45" t="str">
        <f>+A30</f>
        <v>SE + high flow + portable liquid¹</v>
      </c>
      <c r="B45" s="6">
        <f t="shared" si="7"/>
        <v>1</v>
      </c>
      <c r="C45" s="23">
        <f>+IF((B$19*1.5 &gt;B$19+B$17),B$19*1.5,B$19+B$17)</f>
        <v>119.22</v>
      </c>
      <c r="E45" s="7">
        <v>0.59</v>
      </c>
      <c r="F45" s="7">
        <v>0.35</v>
      </c>
      <c r="G45" s="7">
        <v>0.25</v>
      </c>
      <c r="H45" s="9">
        <f t="shared" ref="H45:I49" si="10">$B45*$C45*E45*12</f>
        <v>844.07759999999996</v>
      </c>
      <c r="I45" s="9">
        <f t="shared" si="10"/>
        <v>500.72399999999993</v>
      </c>
      <c r="J45" s="9">
        <f t="shared" si="6"/>
        <v>357.65999999999997</v>
      </c>
      <c r="L45" s="16">
        <f>+B18*1.5</f>
        <v>81.900000000000006</v>
      </c>
      <c r="M45" s="7">
        <v>0.18</v>
      </c>
      <c r="N45" s="7">
        <v>0.13</v>
      </c>
      <c r="O45" s="9">
        <f t="shared" si="8"/>
        <v>176.904</v>
      </c>
      <c r="P45" s="9">
        <f t="shared" si="8"/>
        <v>127.76400000000001</v>
      </c>
      <c r="R45" s="4"/>
    </row>
    <row r="46" spans="1:18" x14ac:dyDescent="0.2">
      <c r="A46" t="str">
        <f>+A31</f>
        <v>SE + OGPE</v>
      </c>
      <c r="B46" s="6">
        <f t="shared" si="7"/>
        <v>2618</v>
      </c>
      <c r="C46" s="22">
        <f>+B19+B20</f>
        <v>121.23</v>
      </c>
      <c r="E46" s="7">
        <v>0.59</v>
      </c>
      <c r="F46" s="7">
        <v>0.35</v>
      </c>
      <c r="G46" s="7">
        <v>0.25</v>
      </c>
      <c r="H46" s="9">
        <f t="shared" si="10"/>
        <v>2247051.3912</v>
      </c>
      <c r="I46" s="9">
        <f t="shared" si="10"/>
        <v>1332996.588</v>
      </c>
      <c r="J46" s="9">
        <f t="shared" si="6"/>
        <v>952140.42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121.23</v>
      </c>
      <c r="E47" s="7">
        <v>0.59</v>
      </c>
      <c r="F47" s="7">
        <v>0.35</v>
      </c>
      <c r="G47" s="7">
        <v>0.25</v>
      </c>
      <c r="H47" s="9">
        <f t="shared" si="10"/>
        <v>12874.625999999998</v>
      </c>
      <c r="I47" s="9">
        <f t="shared" si="10"/>
        <v>7637.49</v>
      </c>
      <c r="J47" s="9">
        <f t="shared" si="6"/>
        <v>5455.35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17.55</v>
      </c>
      <c r="E48" s="7">
        <v>0.59</v>
      </c>
      <c r="F48" s="7">
        <v>0.35</v>
      </c>
      <c r="G48" s="7">
        <v>0.25</v>
      </c>
      <c r="H48" s="9">
        <f t="shared" si="10"/>
        <v>65606.111999999994</v>
      </c>
      <c r="I48" s="9">
        <f t="shared" si="10"/>
        <v>38918.879999999997</v>
      </c>
      <c r="J48" s="9">
        <f t="shared" si="6"/>
        <v>27799.199999999997</v>
      </c>
      <c r="L48" s="16">
        <f>+B18</f>
        <v>54.6</v>
      </c>
      <c r="M48" s="7">
        <v>0.18</v>
      </c>
      <c r="N48" s="7">
        <v>0.13</v>
      </c>
      <c r="O48" s="9">
        <f t="shared" si="8"/>
        <v>62270.208000000006</v>
      </c>
      <c r="P48" s="9">
        <f t="shared" si="8"/>
        <v>44972.928</v>
      </c>
      <c r="R48" s="4"/>
    </row>
    <row r="49" spans="1:18" x14ac:dyDescent="0.2">
      <c r="A49" t="str">
        <f t="shared" si="11"/>
        <v>transfill only</v>
      </c>
      <c r="B49" s="6">
        <f t="shared" si="7"/>
        <v>89</v>
      </c>
      <c r="C49" s="22">
        <f>+B20</f>
        <v>41.75</v>
      </c>
      <c r="E49" s="7">
        <v>0.59</v>
      </c>
      <c r="F49" s="7">
        <v>0.35</v>
      </c>
      <c r="G49" s="7">
        <v>0.25</v>
      </c>
      <c r="H49" s="9">
        <f t="shared" si="10"/>
        <v>26307.510000000002</v>
      </c>
      <c r="I49" s="9">
        <f t="shared" si="10"/>
        <v>15606.149999999998</v>
      </c>
      <c r="J49" s="9">
        <f t="shared" si="6"/>
        <v>11147.25</v>
      </c>
      <c r="L49" s="16">
        <v>0</v>
      </c>
      <c r="M49" s="7">
        <v>0.18</v>
      </c>
      <c r="N49" s="7">
        <v>0.13</v>
      </c>
      <c r="O49" s="9">
        <f t="shared" si="8"/>
        <v>0</v>
      </c>
      <c r="P49" s="9">
        <f t="shared" si="8"/>
        <v>0</v>
      </c>
      <c r="R49" s="4"/>
    </row>
    <row r="50" spans="1:18" x14ac:dyDescent="0.2">
      <c r="A50" t="str">
        <f>+A35</f>
        <v>Total</v>
      </c>
      <c r="B50" s="10">
        <v>16386</v>
      </c>
      <c r="H50" s="4">
        <f>+SUM(H40:H49)</f>
        <v>11041344.9888</v>
      </c>
      <c r="I50" s="4">
        <f t="shared" ref="I50:J50" si="12">+SUM(I40:I49)</f>
        <v>6624149.7120000022</v>
      </c>
      <c r="J50" s="4">
        <f t="shared" si="12"/>
        <v>4753608.24</v>
      </c>
      <c r="O50" s="4">
        <f t="shared" ref="O50:P50" si="13">+SUM(O40:O49)</f>
        <v>969728.76</v>
      </c>
      <c r="P50" s="4">
        <f t="shared" si="13"/>
        <v>700359.65999999992</v>
      </c>
      <c r="Q50" s="4">
        <f>SUM(H50:P50)</f>
        <v>24089191.360800005</v>
      </c>
    </row>
    <row r="51" spans="1:18" ht="13.5" thickBot="1" x14ac:dyDescent="0.25">
      <c r="B51" s="13"/>
      <c r="C51" s="26"/>
      <c r="I51" s="4" t="s">
        <v>7</v>
      </c>
      <c r="Q51" s="4">
        <f>Q50-Q35</f>
        <v>2067436.1917205974</v>
      </c>
      <c r="R51">
        <f>+Q51/Q35</f>
        <v>9.3881535592742857E-2</v>
      </c>
    </row>
    <row r="52" spans="1:18" ht="14.25" thickTop="1" thickBot="1" x14ac:dyDescent="0.25">
      <c r="A52" s="13"/>
      <c r="I52" s="15" t="s">
        <v>7</v>
      </c>
      <c r="O52" s="41" t="s">
        <v>20</v>
      </c>
      <c r="P52" s="42"/>
      <c r="Q52" s="52">
        <v>8.5800000000000001E-2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72.66</v>
      </c>
      <c r="E57" s="7">
        <v>0.65</v>
      </c>
      <c r="F57" s="7">
        <v>0.4</v>
      </c>
      <c r="G57" s="7">
        <v>0.28999999999999998</v>
      </c>
      <c r="H57" s="9">
        <f>$B57*$C57*E57*12</f>
        <v>3060439.2</v>
      </c>
      <c r="I57" s="9">
        <f>$B57*$C57*F57*12</f>
        <v>1883347.2000000002</v>
      </c>
      <c r="J57" s="9">
        <f>$B57*$C57*G57*12</f>
        <v>1365426.72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108.99</v>
      </c>
      <c r="E58" s="7">
        <v>0.59</v>
      </c>
      <c r="F58" s="7">
        <v>0.35</v>
      </c>
      <c r="G58" s="7">
        <v>0.25</v>
      </c>
      <c r="H58" s="9">
        <f t="shared" ref="H58:I60" si="18">$B58*$C58*E58*12</f>
        <v>32409.2664</v>
      </c>
      <c r="I58" s="9">
        <f t="shared" si="18"/>
        <v>19225.835999999996</v>
      </c>
      <c r="J58" s="9">
        <f>$B58*$C58*G58*12</f>
        <v>13732.74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88.7</v>
      </c>
      <c r="E59" s="7">
        <v>0.59</v>
      </c>
      <c r="F59" s="7">
        <v>0.35</v>
      </c>
      <c r="G59" s="7">
        <v>0.25</v>
      </c>
      <c r="H59" s="9">
        <f t="shared" si="18"/>
        <v>4753301.7240000004</v>
      </c>
      <c r="I59" s="9">
        <f t="shared" si="18"/>
        <v>2819755.2600000002</v>
      </c>
      <c r="J59" s="9">
        <f>$B59*$C59*G59*12</f>
        <v>2014110.9000000001</v>
      </c>
      <c r="L59" s="57">
        <f t="shared" si="16"/>
        <v>49.915320000000001</v>
      </c>
      <c r="M59" s="7">
        <v>0.18</v>
      </c>
      <c r="N59" s="7">
        <v>0.13</v>
      </c>
      <c r="O59" s="9">
        <f t="shared" si="19"/>
        <v>816067.56329279998</v>
      </c>
      <c r="P59" s="9">
        <f t="shared" si="19"/>
        <v>589382.12904479995</v>
      </c>
    </row>
    <row r="60" spans="1:18" x14ac:dyDescent="0.2">
      <c r="A60" t="str">
        <f t="shared" si="15"/>
        <v>SE + high flow + portable gas¹</v>
      </c>
      <c r="B60">
        <f t="shared" si="14"/>
        <v>43</v>
      </c>
      <c r="C60" s="30">
        <f t="shared" si="17"/>
        <v>108.99</v>
      </c>
      <c r="E60" s="7">
        <v>0.59</v>
      </c>
      <c r="F60" s="7">
        <v>0.35</v>
      </c>
      <c r="G60" s="7">
        <v>0.25</v>
      </c>
      <c r="H60" s="9">
        <f t="shared" si="18"/>
        <v>33180.915599999993</v>
      </c>
      <c r="I60" s="9">
        <f t="shared" si="18"/>
        <v>19683.593999999997</v>
      </c>
      <c r="J60" s="9">
        <f>$B60*$C60*G60*12</f>
        <v>14059.71</v>
      </c>
      <c r="L60" s="57">
        <f t="shared" si="16"/>
        <v>49.915320000000001</v>
      </c>
      <c r="M60" s="7">
        <v>0.18</v>
      </c>
      <c r="N60" s="7">
        <v>0.13</v>
      </c>
      <c r="O60" s="9">
        <f t="shared" si="19"/>
        <v>4636.1349215999999</v>
      </c>
      <c r="P60" s="9">
        <f t="shared" si="19"/>
        <v>3348.3196656</v>
      </c>
    </row>
    <row r="61" spans="1:18" x14ac:dyDescent="0.2">
      <c r="A61" t="str">
        <f t="shared" si="15"/>
        <v>SE + portable liquid</v>
      </c>
      <c r="B61">
        <f t="shared" si="14"/>
        <v>81</v>
      </c>
      <c r="C61" s="30">
        <f t="shared" si="17"/>
        <v>110.83</v>
      </c>
      <c r="E61" s="7">
        <v>0.59</v>
      </c>
      <c r="F61" s="7">
        <v>0.35</v>
      </c>
      <c r="G61" s="7">
        <v>0.25</v>
      </c>
      <c r="H61" s="9">
        <f>$B61*$C61*E61*12</f>
        <v>63558.78839999999</v>
      </c>
      <c r="I61" s="9">
        <f>$B61*$C61*F61*12</f>
        <v>37704.365999999995</v>
      </c>
      <c r="J61" s="9">
        <f>$B61*$C61*G61*12</f>
        <v>26931.69</v>
      </c>
      <c r="L61" s="57">
        <f t="shared" si="16"/>
        <v>49.915320000000001</v>
      </c>
      <c r="M61" s="7">
        <v>0.18</v>
      </c>
      <c r="N61" s="7">
        <v>0.13</v>
      </c>
      <c r="O61" s="9">
        <f t="shared" si="19"/>
        <v>8733.184387199999</v>
      </c>
      <c r="P61" s="9">
        <f t="shared" si="19"/>
        <v>6307.2998351999995</v>
      </c>
    </row>
    <row r="62" spans="1:18" x14ac:dyDescent="0.2">
      <c r="A62" t="str">
        <f t="shared" si="15"/>
        <v>SE + high flow + portable liquid¹</v>
      </c>
      <c r="B62">
        <f>+B45</f>
        <v>1</v>
      </c>
      <c r="C62" s="30">
        <f t="shared" si="17"/>
        <v>108.99</v>
      </c>
      <c r="E62" s="7">
        <v>0.59</v>
      </c>
      <c r="F62" s="7">
        <v>0.35</v>
      </c>
      <c r="G62" s="7">
        <v>0.25</v>
      </c>
      <c r="H62" s="9">
        <f>$B62*$C62*E62*12</f>
        <v>771.64919999999984</v>
      </c>
      <c r="I62" s="9">
        <f>$B62*$C62*F62*12</f>
        <v>457.75799999999992</v>
      </c>
      <c r="J62" s="9">
        <f>$B62*$C62*G62*12</f>
        <v>326.96999999999997</v>
      </c>
      <c r="L62" s="57">
        <f t="shared" si="16"/>
        <v>74.872980000000013</v>
      </c>
      <c r="M62" s="7">
        <v>0.18</v>
      </c>
      <c r="N62" s="7">
        <v>0.13</v>
      </c>
      <c r="O62" s="9">
        <f t="shared" si="19"/>
        <v>161.72563680000002</v>
      </c>
      <c r="P62" s="9">
        <f t="shared" si="19"/>
        <v>116.80184880000003</v>
      </c>
    </row>
    <row r="63" spans="1:18" x14ac:dyDescent="0.2">
      <c r="A63" t="str">
        <f t="shared" si="15"/>
        <v>SE + OGPE</v>
      </c>
      <c r="B63">
        <f>+B46</f>
        <v>2618</v>
      </c>
      <c r="C63" s="30">
        <f t="shared" si="17"/>
        <v>110.83</v>
      </c>
      <c r="E63" s="7">
        <v>0.59</v>
      </c>
      <c r="F63" s="7">
        <v>0.35</v>
      </c>
      <c r="G63" s="7">
        <v>0.25</v>
      </c>
      <c r="H63" s="9">
        <f t="shared" ref="H63:J66" si="20">$B63*$C63*E63*12</f>
        <v>2054282.8152000001</v>
      </c>
      <c r="I63" s="9">
        <f t="shared" si="20"/>
        <v>1218642.348</v>
      </c>
      <c r="J63" s="9">
        <f t="shared" si="20"/>
        <v>870458.82000000007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110.83</v>
      </c>
      <c r="E64" s="7">
        <v>0.59</v>
      </c>
      <c r="F64" s="7">
        <v>0.35</v>
      </c>
      <c r="G64" s="7">
        <v>0.25</v>
      </c>
      <c r="H64" s="9">
        <f t="shared" si="20"/>
        <v>11770.146000000001</v>
      </c>
      <c r="I64" s="9">
        <f t="shared" si="20"/>
        <v>6982.2899999999991</v>
      </c>
      <c r="J64" s="9">
        <f t="shared" si="20"/>
        <v>4987.3500000000004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16.04</v>
      </c>
      <c r="E65" s="7">
        <v>0.59</v>
      </c>
      <c r="F65" s="7">
        <v>0.35</v>
      </c>
      <c r="G65" s="7">
        <v>0.25</v>
      </c>
      <c r="H65" s="9">
        <f t="shared" si="20"/>
        <v>59961.369599999991</v>
      </c>
      <c r="I65" s="9">
        <f t="shared" si="20"/>
        <v>35570.303999999996</v>
      </c>
      <c r="J65" s="9">
        <f t="shared" si="20"/>
        <v>25407.359999999997</v>
      </c>
      <c r="L65" s="57">
        <f t="shared" si="16"/>
        <v>49.915320000000001</v>
      </c>
      <c r="M65" s="7">
        <v>0.18</v>
      </c>
      <c r="N65" s="7">
        <v>0.13</v>
      </c>
      <c r="O65" s="9">
        <f t="shared" si="19"/>
        <v>56927.424153599997</v>
      </c>
      <c r="P65" s="9">
        <f t="shared" si="19"/>
        <v>41114.250777599998</v>
      </c>
      <c r="Q65" s="4"/>
    </row>
    <row r="66" spans="1:17" x14ac:dyDescent="0.2">
      <c r="A66" t="str">
        <f t="shared" si="15"/>
        <v>transfill only</v>
      </c>
      <c r="B66">
        <f>+B49</f>
        <v>89</v>
      </c>
      <c r="C66" s="30">
        <f t="shared" si="17"/>
        <v>38.17</v>
      </c>
      <c r="E66" s="7">
        <v>0.59</v>
      </c>
      <c r="F66" s="7">
        <v>0.35</v>
      </c>
      <c r="G66" s="7">
        <v>0.25</v>
      </c>
      <c r="H66" s="9">
        <f t="shared" si="20"/>
        <v>24051.680399999997</v>
      </c>
      <c r="I66" s="9">
        <f t="shared" si="20"/>
        <v>14267.946</v>
      </c>
      <c r="J66" s="9">
        <f t="shared" si="20"/>
        <v>10191.39</v>
      </c>
      <c r="L66" s="57">
        <f t="shared" si="16"/>
        <v>0</v>
      </c>
      <c r="M66" s="7">
        <v>0.18</v>
      </c>
      <c r="N66" s="7">
        <v>0.13</v>
      </c>
      <c r="O66" s="9">
        <f t="shared" si="19"/>
        <v>0</v>
      </c>
      <c r="P66" s="9">
        <f t="shared" si="19"/>
        <v>0</v>
      </c>
      <c r="Q66" s="4"/>
    </row>
    <row r="67" spans="1:17" x14ac:dyDescent="0.2">
      <c r="A67" s="40" t="s">
        <v>7</v>
      </c>
      <c r="B67" s="10">
        <f>+SUM(B57:B66)</f>
        <v>16386</v>
      </c>
      <c r="H67" s="4">
        <f>SUM(H57:H66)</f>
        <v>10093727.554800002</v>
      </c>
      <c r="I67" s="4">
        <f t="shared" ref="I67:J67" si="21">SUM(I57:I66)</f>
        <v>6055636.9020000007</v>
      </c>
      <c r="J67" s="4">
        <f t="shared" si="21"/>
        <v>4345633.6500000004</v>
      </c>
      <c r="O67" s="4">
        <f t="shared" ref="O67:P67" si="22">SUM(O57:O66)</f>
        <v>886526.03239200008</v>
      </c>
      <c r="P67" s="4">
        <f t="shared" si="22"/>
        <v>640268.80117199989</v>
      </c>
      <c r="Q67" s="4">
        <f>SUM(H67:P67)</f>
        <v>22021792.940364003</v>
      </c>
    </row>
    <row r="68" spans="1:17" x14ac:dyDescent="0.2">
      <c r="Q68" s="15">
        <f>+Q67/Q35</f>
        <v>1.0000017151804796</v>
      </c>
    </row>
  </sheetData>
  <mergeCells count="4">
    <mergeCell ref="A1:Q1"/>
    <mergeCell ref="F17:H17"/>
    <mergeCell ref="F18:G18"/>
    <mergeCell ref="F19:G19"/>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13" workbookViewId="0">
      <selection activeCell="Q51" sqref="Q51"/>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18.5</v>
      </c>
      <c r="C17" s="24"/>
      <c r="D17" s="24"/>
      <c r="E17" s="24"/>
      <c r="F17" s="82" t="s">
        <v>52</v>
      </c>
      <c r="G17" s="83"/>
      <c r="H17" s="84"/>
      <c r="I17" s="21"/>
      <c r="J17" s="21"/>
      <c r="K17" s="21"/>
      <c r="L17" s="21"/>
      <c r="M17" s="21"/>
      <c r="N17" s="21"/>
      <c r="O17" s="21"/>
      <c r="P17" s="21"/>
      <c r="Q17" s="21"/>
      <c r="R17" s="20"/>
    </row>
    <row r="18" spans="1:18" x14ac:dyDescent="0.2">
      <c r="A18" s="44" t="s">
        <v>46</v>
      </c>
      <c r="B18" s="49">
        <v>53.78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86.09</v>
      </c>
      <c r="C19" s="24"/>
      <c r="D19" s="24"/>
      <c r="E19" s="24"/>
      <c r="F19" s="87" t="s">
        <v>53</v>
      </c>
      <c r="G19" s="88"/>
      <c r="H19" s="56">
        <v>20.77</v>
      </c>
      <c r="I19" s="21"/>
      <c r="J19" s="21"/>
      <c r="K19" s="21"/>
      <c r="L19" s="21"/>
      <c r="M19" s="21"/>
      <c r="N19" s="21"/>
      <c r="O19" s="21"/>
      <c r="P19" s="21"/>
      <c r="Q19" s="21"/>
      <c r="R19" s="20"/>
    </row>
    <row r="20" spans="1:18" x14ac:dyDescent="0.2">
      <c r="A20" s="44" t="s">
        <v>29</v>
      </c>
      <c r="B20" s="49">
        <v>40.83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86.09</v>
      </c>
      <c r="D25" s="9"/>
      <c r="E25" s="7">
        <v>0.65</v>
      </c>
      <c r="F25" s="7">
        <v>0.4</v>
      </c>
      <c r="G25" s="7">
        <v>0.28999999999999998</v>
      </c>
      <c r="H25" s="9">
        <f t="shared" ref="H25:J34" si="0">$B25*$C25*E25*12</f>
        <v>3626110.8000000003</v>
      </c>
      <c r="I25" s="9">
        <f t="shared" si="0"/>
        <v>2231452.8000000003</v>
      </c>
      <c r="J25" s="9">
        <f t="shared" si="0"/>
        <v>1617803.28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129.13499999999999</v>
      </c>
      <c r="D26" s="9"/>
      <c r="E26" s="7">
        <v>0.59</v>
      </c>
      <c r="F26" s="7">
        <v>0.35</v>
      </c>
      <c r="G26" s="7">
        <v>0.25</v>
      </c>
      <c r="H26" s="9">
        <f t="shared" si="0"/>
        <v>38399.583599999998</v>
      </c>
      <c r="I26" s="9">
        <f t="shared" si="0"/>
        <v>22779.414000000001</v>
      </c>
      <c r="J26" s="9">
        <f t="shared" si="0"/>
        <v>16271.01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104.59</v>
      </c>
      <c r="D27" s="9"/>
      <c r="E27" s="7">
        <v>0.59</v>
      </c>
      <c r="F27" s="7">
        <v>0.35</v>
      </c>
      <c r="G27" s="7">
        <v>0.25</v>
      </c>
      <c r="H27" s="9">
        <f t="shared" si="0"/>
        <v>5604823.3068000004</v>
      </c>
      <c r="I27" s="9">
        <f t="shared" si="0"/>
        <v>3324895.182</v>
      </c>
      <c r="J27" s="9">
        <f t="shared" si="0"/>
        <v>2374925.1300000004</v>
      </c>
      <c r="L27" s="16">
        <f>+B$18*2*H$19/H$18</f>
        <v>14.422344738540994</v>
      </c>
      <c r="M27" s="7">
        <v>0.18</v>
      </c>
      <c r="N27" s="7">
        <v>0.13</v>
      </c>
      <c r="O27" s="9">
        <f t="shared" si="2"/>
        <v>235791.49102419626</v>
      </c>
      <c r="P27" s="9">
        <f t="shared" si="2"/>
        <v>170293.85462858621</v>
      </c>
    </row>
    <row r="28" spans="1:18" x14ac:dyDescent="0.2">
      <c r="A28" t="str">
        <f t="shared" si="1"/>
        <v>SE + high flow + portable gas¹</v>
      </c>
      <c r="B28" s="50">
        <f t="shared" si="1"/>
        <v>43</v>
      </c>
      <c r="C28" s="23">
        <f>+IF((B$19*1.5 &gt;B$19+B$17),B$19*1.5,B$19+B$17)</f>
        <v>129.13499999999999</v>
      </c>
      <c r="D28" s="9"/>
      <c r="E28" s="7">
        <v>0.59</v>
      </c>
      <c r="F28" s="7">
        <v>0.35</v>
      </c>
      <c r="G28" s="7">
        <v>0.25</v>
      </c>
      <c r="H28" s="9">
        <f t="shared" si="0"/>
        <v>39313.859399999994</v>
      </c>
      <c r="I28" s="9">
        <f t="shared" si="0"/>
        <v>23321.780999999995</v>
      </c>
      <c r="J28" s="9">
        <f t="shared" si="0"/>
        <v>16658.414999999997</v>
      </c>
      <c r="L28" s="16">
        <f>+B$18*2*H$19/H$18</f>
        <v>14.422344738540994</v>
      </c>
      <c r="M28" s="7">
        <v>0.18</v>
      </c>
      <c r="N28" s="7">
        <v>0.13</v>
      </c>
      <c r="O28" s="9">
        <f t="shared" si="2"/>
        <v>1339.5473793156875</v>
      </c>
      <c r="P28" s="9">
        <f t="shared" si="2"/>
        <v>967.45088506133004</v>
      </c>
    </row>
    <row r="29" spans="1:18" x14ac:dyDescent="0.2">
      <c r="A29" t="str">
        <f t="shared" si="1"/>
        <v>SE + portable liquid</v>
      </c>
      <c r="B29" s="50">
        <f t="shared" si="1"/>
        <v>81</v>
      </c>
      <c r="C29" s="22">
        <f>+B19+B17</f>
        <v>104.59</v>
      </c>
      <c r="D29" s="9"/>
      <c r="E29" s="7">
        <v>0.59</v>
      </c>
      <c r="F29" s="7">
        <v>0.35</v>
      </c>
      <c r="G29" s="7">
        <v>0.25</v>
      </c>
      <c r="H29" s="9">
        <f t="shared" si="0"/>
        <v>59980.273199999996</v>
      </c>
      <c r="I29" s="9">
        <f t="shared" si="0"/>
        <v>35581.518000000004</v>
      </c>
      <c r="J29" s="9">
        <f t="shared" si="0"/>
        <v>25415.370000000003</v>
      </c>
      <c r="L29" s="16">
        <f>+B$18*2*H$19/H$18</f>
        <v>14.422344738540994</v>
      </c>
      <c r="M29" s="7">
        <v>0.18</v>
      </c>
      <c r="N29" s="7">
        <v>0.13</v>
      </c>
      <c r="O29" s="9">
        <f t="shared" si="2"/>
        <v>2523.3334354551325</v>
      </c>
      <c r="P29" s="9">
        <f t="shared" si="2"/>
        <v>1822.4074811620403</v>
      </c>
      <c r="R29" s="4"/>
    </row>
    <row r="30" spans="1:18" x14ac:dyDescent="0.2">
      <c r="A30" t="str">
        <f t="shared" si="1"/>
        <v>SE + high flow + portable liquid¹</v>
      </c>
      <c r="B30" s="50">
        <f t="shared" si="1"/>
        <v>1</v>
      </c>
      <c r="C30" s="23">
        <f>+IF((B$19*1.5 &gt;B$19+B$17),B$19*1.5,B$19+B$17)</f>
        <v>129.13499999999999</v>
      </c>
      <c r="D30" s="9"/>
      <c r="E30" s="7">
        <v>0.59</v>
      </c>
      <c r="F30" s="7">
        <v>0.35</v>
      </c>
      <c r="G30" s="7">
        <v>0.25</v>
      </c>
      <c r="H30" s="9">
        <f t="shared" si="0"/>
        <v>914.27579999999989</v>
      </c>
      <c r="I30" s="9">
        <f t="shared" si="0"/>
        <v>542.36699999999996</v>
      </c>
      <c r="J30" s="9">
        <f t="shared" si="0"/>
        <v>387.40499999999997</v>
      </c>
      <c r="L30" s="16">
        <f>+B$18*2*H$19/H$18</f>
        <v>14.422344738540994</v>
      </c>
      <c r="M30" s="7">
        <v>0.18</v>
      </c>
      <c r="N30" s="7">
        <v>0.13</v>
      </c>
      <c r="O30" s="9">
        <f t="shared" si="2"/>
        <v>31.152264635248549</v>
      </c>
      <c r="P30" s="9">
        <f t="shared" si="2"/>
        <v>22.498857792123953</v>
      </c>
      <c r="R30" s="4"/>
    </row>
    <row r="31" spans="1:18" x14ac:dyDescent="0.2">
      <c r="A31" t="str">
        <f t="shared" si="1"/>
        <v>SE + OGPE</v>
      </c>
      <c r="B31" s="50">
        <f t="shared" si="1"/>
        <v>2618</v>
      </c>
      <c r="C31" s="22">
        <f>+B19+B17</f>
        <v>104.59</v>
      </c>
      <c r="D31" s="9"/>
      <c r="E31" s="7">
        <v>0.59</v>
      </c>
      <c r="F31" s="7">
        <v>0.35</v>
      </c>
      <c r="G31" s="7">
        <v>0.25</v>
      </c>
      <c r="H31" s="9">
        <f t="shared" si="0"/>
        <v>1938621.6696000001</v>
      </c>
      <c r="I31" s="9">
        <f t="shared" si="0"/>
        <v>1150029.804</v>
      </c>
      <c r="J31" s="9">
        <f t="shared" si="0"/>
        <v>821449.86</v>
      </c>
      <c r="L31" s="16">
        <f>+B$18*2*H$19/H$18</f>
        <v>14.422344738540994</v>
      </c>
      <c r="M31" s="7">
        <v>0.18</v>
      </c>
      <c r="N31" s="7">
        <v>0.13</v>
      </c>
      <c r="O31" s="9">
        <f t="shared" si="2"/>
        <v>81556.628815080709</v>
      </c>
      <c r="P31" s="9">
        <f t="shared" si="2"/>
        <v>58902.009699780509</v>
      </c>
      <c r="R31" s="4"/>
    </row>
    <row r="32" spans="1:18" x14ac:dyDescent="0.2">
      <c r="A32" t="str">
        <f t="shared" si="1"/>
        <v>SE + high flow + OGPE¹</v>
      </c>
      <c r="B32" s="50">
        <f t="shared" si="1"/>
        <v>15</v>
      </c>
      <c r="C32" s="23">
        <f>+IF((B$19*1.5 &gt;B$19+B$17),B$19*1.5,B$19+B$17)</f>
        <v>129.13499999999999</v>
      </c>
      <c r="D32" s="9"/>
      <c r="E32" s="7">
        <v>0.59</v>
      </c>
      <c r="F32" s="7">
        <v>0.35</v>
      </c>
      <c r="G32" s="7">
        <v>0.25</v>
      </c>
      <c r="H32" s="9">
        <f t="shared" si="0"/>
        <v>13714.136999999997</v>
      </c>
      <c r="I32" s="9">
        <f t="shared" si="0"/>
        <v>8135.5049999999992</v>
      </c>
      <c r="J32" s="9">
        <f t="shared" si="0"/>
        <v>5811.0749999999998</v>
      </c>
      <c r="L32" s="16">
        <v>0</v>
      </c>
      <c r="M32" s="7">
        <v>0.18</v>
      </c>
      <c r="N32" s="7">
        <v>0.13</v>
      </c>
      <c r="O32" s="9">
        <f t="shared" si="2"/>
        <v>0</v>
      </c>
      <c r="P32" s="9">
        <f t="shared" si="2"/>
        <v>0</v>
      </c>
      <c r="R32" s="4"/>
    </row>
    <row r="33" spans="1:18" x14ac:dyDescent="0.2">
      <c r="A33" t="str">
        <f t="shared" si="1"/>
        <v>portable gas or liquid only</v>
      </c>
      <c r="B33" s="50">
        <f t="shared" si="1"/>
        <v>528</v>
      </c>
      <c r="C33" s="22">
        <f>+B17</f>
        <v>18.5</v>
      </c>
      <c r="D33" s="9"/>
      <c r="E33" s="7">
        <v>0.59</v>
      </c>
      <c r="F33" s="7">
        <v>0.35</v>
      </c>
      <c r="G33" s="7">
        <v>0.25</v>
      </c>
      <c r="H33" s="9">
        <f t="shared" si="0"/>
        <v>69157.440000000002</v>
      </c>
      <c r="I33" s="9">
        <f t="shared" si="0"/>
        <v>41025.599999999999</v>
      </c>
      <c r="J33" s="9">
        <f t="shared" si="0"/>
        <v>29304</v>
      </c>
      <c r="L33" s="16">
        <v>0</v>
      </c>
      <c r="M33" s="7">
        <v>0.18</v>
      </c>
      <c r="N33" s="7">
        <v>0.13</v>
      </c>
      <c r="O33" s="9">
        <f t="shared" si="2"/>
        <v>0</v>
      </c>
      <c r="P33" s="9">
        <f t="shared" si="2"/>
        <v>0</v>
      </c>
      <c r="R33" s="4"/>
    </row>
    <row r="34" spans="1:18" x14ac:dyDescent="0.2">
      <c r="A34" t="str">
        <f t="shared" si="1"/>
        <v>transfill only</v>
      </c>
      <c r="B34" s="50">
        <f t="shared" si="1"/>
        <v>89</v>
      </c>
      <c r="C34" s="22">
        <f>+B17</f>
        <v>18.5</v>
      </c>
      <c r="D34" s="9"/>
      <c r="E34" s="7">
        <v>0.59</v>
      </c>
      <c r="F34" s="7">
        <v>0.35</v>
      </c>
      <c r="G34" s="7">
        <v>0.25</v>
      </c>
      <c r="H34" s="9">
        <f t="shared" si="0"/>
        <v>11657.22</v>
      </c>
      <c r="I34" s="9">
        <f t="shared" si="0"/>
        <v>6915.2999999999993</v>
      </c>
      <c r="J34" s="9">
        <f t="shared" si="0"/>
        <v>4939.5</v>
      </c>
      <c r="L34" s="16">
        <f>+B$18*2*H$19/H$18</f>
        <v>14.422344738540994</v>
      </c>
      <c r="M34" s="7">
        <v>0.18</v>
      </c>
      <c r="N34" s="7">
        <v>0.13</v>
      </c>
      <c r="O34" s="9">
        <f t="shared" si="2"/>
        <v>2772.5515525371211</v>
      </c>
      <c r="P34" s="9">
        <f t="shared" si="2"/>
        <v>2002.3983434990319</v>
      </c>
      <c r="R34" s="4"/>
    </row>
    <row r="35" spans="1:18" x14ac:dyDescent="0.2">
      <c r="A35" t="s">
        <v>6</v>
      </c>
      <c r="B35" s="10">
        <f>+SUM(B25:B34)</f>
        <v>16386</v>
      </c>
      <c r="H35" s="4">
        <f>+SUM(H25:H34)</f>
        <v>11402692.565400003</v>
      </c>
      <c r="I35" s="4">
        <f t="shared" ref="I35:J35" si="3">+SUM(I25:I34)</f>
        <v>6844679.2709999997</v>
      </c>
      <c r="J35" s="4">
        <f t="shared" si="3"/>
        <v>4912965.0450000009</v>
      </c>
      <c r="L35" s="16">
        <f>+B$18*2*H$19/H$18</f>
        <v>14.422344738540994</v>
      </c>
      <c r="M35" s="7">
        <v>0.18</v>
      </c>
      <c r="N35" s="7">
        <v>0.13</v>
      </c>
      <c r="O35" s="4">
        <f t="shared" ref="O35" si="4">+SUM(O25:O34)</f>
        <v>324014.70447122015</v>
      </c>
      <c r="P35" s="4">
        <f t="shared" ref="P35" si="5">+SUM(P25:P34)</f>
        <v>234010.61989588125</v>
      </c>
      <c r="Q35" s="4">
        <f>SUM(H35:P35)</f>
        <v>23718376.938111842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86.09</v>
      </c>
      <c r="E40" s="7">
        <v>0.65</v>
      </c>
      <c r="F40" s="7">
        <v>0.4</v>
      </c>
      <c r="G40" s="7">
        <v>0.28999999999999998</v>
      </c>
      <c r="H40" s="9">
        <f t="shared" ref="H40:J49" si="6">$B40*$C40*E40*12</f>
        <v>3626110.8000000003</v>
      </c>
      <c r="I40" s="9">
        <f t="shared" si="6"/>
        <v>2231452.8000000003</v>
      </c>
      <c r="J40" s="9">
        <f t="shared" si="6"/>
        <v>1617803.28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129.13499999999999</v>
      </c>
      <c r="E41" s="7">
        <v>0.59</v>
      </c>
      <c r="F41" s="7">
        <v>0.35</v>
      </c>
      <c r="G41" s="7">
        <v>0.25</v>
      </c>
      <c r="H41" s="9">
        <f t="shared" si="6"/>
        <v>38399.583599999998</v>
      </c>
      <c r="I41" s="9">
        <f t="shared" si="6"/>
        <v>22779.414000000001</v>
      </c>
      <c r="J41" s="9">
        <f t="shared" si="6"/>
        <v>16271.01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104.59</v>
      </c>
      <c r="E42" s="7">
        <v>0.59</v>
      </c>
      <c r="F42" s="7">
        <v>0.35</v>
      </c>
      <c r="G42" s="7">
        <v>0.25</v>
      </c>
      <c r="H42" s="9">
        <f t="shared" si="6"/>
        <v>5604823.3068000004</v>
      </c>
      <c r="I42" s="9">
        <f t="shared" si="6"/>
        <v>3324895.182</v>
      </c>
      <c r="J42" s="9">
        <f t="shared" si="6"/>
        <v>2374925.1300000004</v>
      </c>
      <c r="L42" s="16">
        <f>+B$18</f>
        <v>53.78</v>
      </c>
      <c r="M42" s="7">
        <v>0.18</v>
      </c>
      <c r="N42" s="7">
        <v>0.13</v>
      </c>
      <c r="O42" s="9">
        <f t="shared" si="8"/>
        <v>879251.37120000005</v>
      </c>
      <c r="P42" s="9">
        <f t="shared" si="8"/>
        <v>635014.87919999997</v>
      </c>
    </row>
    <row r="43" spans="1:18" x14ac:dyDescent="0.2">
      <c r="A43" t="str">
        <f t="shared" si="7"/>
        <v>SE + high flow + portable gas¹</v>
      </c>
      <c r="B43" s="6">
        <f t="shared" si="7"/>
        <v>43</v>
      </c>
      <c r="C43" s="22">
        <f t="shared" si="7"/>
        <v>129.13499999999999</v>
      </c>
      <c r="E43" s="7">
        <v>0.59</v>
      </c>
      <c r="F43" s="7">
        <v>0.35</v>
      </c>
      <c r="G43" s="7">
        <v>0.25</v>
      </c>
      <c r="H43" s="9">
        <f t="shared" si="6"/>
        <v>39313.859399999994</v>
      </c>
      <c r="I43" s="9">
        <f t="shared" si="6"/>
        <v>23321.780999999995</v>
      </c>
      <c r="J43" s="9">
        <f t="shared" si="6"/>
        <v>16658.414999999997</v>
      </c>
      <c r="L43" s="16">
        <f>+B$18</f>
        <v>53.78</v>
      </c>
      <c r="M43" s="7">
        <v>0.18</v>
      </c>
      <c r="N43" s="7">
        <v>0.13</v>
      </c>
      <c r="O43" s="9">
        <f t="shared" si="8"/>
        <v>4995.0864000000001</v>
      </c>
      <c r="P43" s="9">
        <f t="shared" si="8"/>
        <v>3607.5623999999998</v>
      </c>
    </row>
    <row r="44" spans="1:18" x14ac:dyDescent="0.2">
      <c r="A44" t="str">
        <f t="shared" si="7"/>
        <v>SE + portable liquid</v>
      </c>
      <c r="B44" s="6">
        <f t="shared" si="7"/>
        <v>81</v>
      </c>
      <c r="C44" s="22">
        <f>+B19+B20</f>
        <v>126.92</v>
      </c>
      <c r="E44" s="7">
        <v>0.59</v>
      </c>
      <c r="F44" s="7">
        <v>0.35</v>
      </c>
      <c r="G44" s="7">
        <v>0.25</v>
      </c>
      <c r="H44" s="9">
        <f>$B44*$C44*E44*12</f>
        <v>72786.081600000005</v>
      </c>
      <c r="I44" s="9">
        <f>$B44*$C44*F44*12</f>
        <v>43178.183999999994</v>
      </c>
      <c r="J44" s="9">
        <f t="shared" si="6"/>
        <v>30841.56</v>
      </c>
      <c r="L44" s="16">
        <f t="shared" ref="L44" si="9">+B$18</f>
        <v>53.78</v>
      </c>
      <c r="M44" s="7">
        <v>0.18</v>
      </c>
      <c r="N44" s="7">
        <v>0.13</v>
      </c>
      <c r="O44" s="9">
        <f t="shared" si="8"/>
        <v>9409.3487999999998</v>
      </c>
      <c r="P44" s="9">
        <f t="shared" si="8"/>
        <v>6795.6408000000001</v>
      </c>
      <c r="R44" s="4"/>
    </row>
    <row r="45" spans="1:18" x14ac:dyDescent="0.2">
      <c r="A45" t="str">
        <f>+A30</f>
        <v>SE + high flow + portable liquid¹</v>
      </c>
      <c r="B45" s="6">
        <f t="shared" si="7"/>
        <v>1</v>
      </c>
      <c r="C45" s="23">
        <f>+IF((B$19*1.5 &gt;B$19+B$17),B$19*1.5,B$19+B$17)</f>
        <v>129.13499999999999</v>
      </c>
      <c r="E45" s="7">
        <v>0.59</v>
      </c>
      <c r="F45" s="7">
        <v>0.35</v>
      </c>
      <c r="G45" s="7">
        <v>0.25</v>
      </c>
      <c r="H45" s="9">
        <f t="shared" ref="H45:I49" si="10">$B45*$C45*E45*12</f>
        <v>914.27579999999989</v>
      </c>
      <c r="I45" s="9">
        <f t="shared" si="10"/>
        <v>542.36699999999996</v>
      </c>
      <c r="J45" s="9">
        <f t="shared" si="6"/>
        <v>387.40499999999997</v>
      </c>
      <c r="L45" s="16">
        <f>+B18*1.5</f>
        <v>80.67</v>
      </c>
      <c r="M45" s="7">
        <v>0.18</v>
      </c>
      <c r="N45" s="7">
        <v>0.13</v>
      </c>
      <c r="O45" s="9">
        <f t="shared" si="8"/>
        <v>174.24719999999999</v>
      </c>
      <c r="P45" s="9">
        <f t="shared" si="8"/>
        <v>125.84520000000001</v>
      </c>
      <c r="R45" s="4"/>
    </row>
    <row r="46" spans="1:18" x14ac:dyDescent="0.2">
      <c r="A46" t="str">
        <f>+A31</f>
        <v>SE + OGPE</v>
      </c>
      <c r="B46" s="6">
        <f t="shared" si="7"/>
        <v>2618</v>
      </c>
      <c r="C46" s="22">
        <f>+B19+B20</f>
        <v>126.92</v>
      </c>
      <c r="E46" s="7">
        <v>0.59</v>
      </c>
      <c r="F46" s="7">
        <v>0.35</v>
      </c>
      <c r="G46" s="7">
        <v>0.25</v>
      </c>
      <c r="H46" s="9">
        <f t="shared" si="10"/>
        <v>2352518.0448000003</v>
      </c>
      <c r="I46" s="9">
        <f t="shared" si="10"/>
        <v>1395561.5519999999</v>
      </c>
      <c r="J46" s="9">
        <f t="shared" si="6"/>
        <v>996829.67999999993</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129.13499999999999</v>
      </c>
      <c r="E47" s="7">
        <v>0.59</v>
      </c>
      <c r="F47" s="7">
        <v>0.35</v>
      </c>
      <c r="G47" s="7">
        <v>0.25</v>
      </c>
      <c r="H47" s="9">
        <f t="shared" si="10"/>
        <v>13714.136999999997</v>
      </c>
      <c r="I47" s="9">
        <f t="shared" si="10"/>
        <v>8135.5049999999992</v>
      </c>
      <c r="J47" s="9">
        <f t="shared" si="6"/>
        <v>5811.0749999999998</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18.5</v>
      </c>
      <c r="E48" s="7">
        <v>0.59</v>
      </c>
      <c r="F48" s="7">
        <v>0.35</v>
      </c>
      <c r="G48" s="7">
        <v>0.25</v>
      </c>
      <c r="H48" s="9">
        <f t="shared" si="10"/>
        <v>69157.440000000002</v>
      </c>
      <c r="I48" s="9">
        <f t="shared" si="10"/>
        <v>41025.599999999999</v>
      </c>
      <c r="J48" s="9">
        <f t="shared" si="6"/>
        <v>29304</v>
      </c>
      <c r="L48" s="16">
        <f>+B18</f>
        <v>53.78</v>
      </c>
      <c r="M48" s="7">
        <v>0.18</v>
      </c>
      <c r="N48" s="7">
        <v>0.13</v>
      </c>
      <c r="O48" s="9">
        <f t="shared" si="8"/>
        <v>61335.0144</v>
      </c>
      <c r="P48" s="9">
        <f t="shared" si="8"/>
        <v>44297.510399999999</v>
      </c>
      <c r="R48" s="4"/>
    </row>
    <row r="49" spans="1:18" x14ac:dyDescent="0.2">
      <c r="A49" t="str">
        <f t="shared" si="11"/>
        <v>transfill only</v>
      </c>
      <c r="B49" s="6">
        <f t="shared" si="7"/>
        <v>89</v>
      </c>
      <c r="C49" s="22">
        <f>+B20</f>
        <v>40.83</v>
      </c>
      <c r="E49" s="7">
        <v>0.59</v>
      </c>
      <c r="F49" s="7">
        <v>0.35</v>
      </c>
      <c r="G49" s="7">
        <v>0.25</v>
      </c>
      <c r="H49" s="9">
        <f t="shared" si="10"/>
        <v>25727.799599999998</v>
      </c>
      <c r="I49" s="9">
        <f t="shared" si="10"/>
        <v>15262.253999999999</v>
      </c>
      <c r="J49" s="9">
        <f t="shared" si="6"/>
        <v>10901.61</v>
      </c>
      <c r="L49" s="16">
        <v>0</v>
      </c>
      <c r="M49" s="7">
        <v>0.18</v>
      </c>
      <c r="N49" s="7">
        <v>0.13</v>
      </c>
      <c r="O49" s="9">
        <f t="shared" si="8"/>
        <v>0</v>
      </c>
      <c r="P49" s="9">
        <f t="shared" si="8"/>
        <v>0</v>
      </c>
      <c r="R49" s="4"/>
    </row>
    <row r="50" spans="1:18" x14ac:dyDescent="0.2">
      <c r="A50" t="str">
        <f>+A35</f>
        <v>Total</v>
      </c>
      <c r="B50" s="10">
        <v>16386</v>
      </c>
      <c r="H50" s="4">
        <f>+SUM(H40:H49)</f>
        <v>11843465.328600001</v>
      </c>
      <c r="I50" s="4">
        <f t="shared" ref="I50:J50" si="12">+SUM(I40:I49)</f>
        <v>7106154.6389999995</v>
      </c>
      <c r="J50" s="4">
        <f t="shared" si="12"/>
        <v>5099733.165000001</v>
      </c>
      <c r="O50" s="4">
        <f t="shared" ref="O50:P50" si="13">+SUM(O40:O49)</f>
        <v>955165.06800000009</v>
      </c>
      <c r="P50" s="4">
        <f t="shared" si="13"/>
        <v>689841.43800000008</v>
      </c>
      <c r="Q50" s="4">
        <f>SUM(H50:P50)</f>
        <v>25694359.638600003</v>
      </c>
    </row>
    <row r="51" spans="1:18" ht="13.5" thickBot="1" x14ac:dyDescent="0.25">
      <c r="B51" s="13"/>
      <c r="C51" s="26"/>
      <c r="I51" s="4" t="s">
        <v>7</v>
      </c>
      <c r="Q51" s="4">
        <f>Q50-Q35</f>
        <v>1975982.7004881613</v>
      </c>
      <c r="R51">
        <f>+Q51/Q35</f>
        <v>8.33101989079639E-2</v>
      </c>
    </row>
    <row r="52" spans="1:18" ht="14.25" thickTop="1" thickBot="1" x14ac:dyDescent="0.25">
      <c r="A52" s="13"/>
      <c r="I52" s="15" t="s">
        <v>7</v>
      </c>
      <c r="O52" s="41" t="s">
        <v>20</v>
      </c>
      <c r="P52" s="42"/>
      <c r="Q52" s="52">
        <v>7.6899999999999996E-2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79.47</v>
      </c>
      <c r="E57" s="7">
        <v>0.65</v>
      </c>
      <c r="F57" s="7">
        <v>0.4</v>
      </c>
      <c r="G57" s="7">
        <v>0.28999999999999998</v>
      </c>
      <c r="H57" s="9">
        <f>$B57*$C57*E57*12</f>
        <v>3347276.4000000004</v>
      </c>
      <c r="I57" s="9">
        <f>$B57*$C57*F57*12</f>
        <v>2059862.4000000001</v>
      </c>
      <c r="J57" s="9">
        <f>$B57*$C57*G57*12</f>
        <v>1493400.2399999998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119.2</v>
      </c>
      <c r="E58" s="7">
        <v>0.59</v>
      </c>
      <c r="F58" s="7">
        <v>0.35</v>
      </c>
      <c r="G58" s="7">
        <v>0.25</v>
      </c>
      <c r="H58" s="9">
        <f t="shared" ref="H58:I60" si="18">$B58*$C58*E58*12</f>
        <v>35445.312000000005</v>
      </c>
      <c r="I58" s="9">
        <f t="shared" si="18"/>
        <v>21026.880000000001</v>
      </c>
      <c r="J58" s="9">
        <f>$B58*$C58*G58*12</f>
        <v>15019.2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96.55</v>
      </c>
      <c r="E59" s="7">
        <v>0.59</v>
      </c>
      <c r="F59" s="7">
        <v>0.35</v>
      </c>
      <c r="G59" s="7">
        <v>0.25</v>
      </c>
      <c r="H59" s="9">
        <f t="shared" si="18"/>
        <v>5173971.6059999997</v>
      </c>
      <c r="I59" s="9">
        <f t="shared" si="18"/>
        <v>3069305.1899999995</v>
      </c>
      <c r="J59" s="9">
        <f>$B59*$C59*G59*12</f>
        <v>2192360.8499999996</v>
      </c>
      <c r="L59" s="57">
        <f t="shared" si="16"/>
        <v>49.644318000000005</v>
      </c>
      <c r="M59" s="7">
        <v>0.18</v>
      </c>
      <c r="N59" s="7">
        <v>0.13</v>
      </c>
      <c r="O59" s="9">
        <f t="shared" si="19"/>
        <v>811636.94075472013</v>
      </c>
      <c r="P59" s="9">
        <f t="shared" si="19"/>
        <v>586182.23498952005</v>
      </c>
    </row>
    <row r="60" spans="1:18" x14ac:dyDescent="0.2">
      <c r="A60" t="str">
        <f t="shared" si="15"/>
        <v>SE + high flow + portable gas¹</v>
      </c>
      <c r="B60">
        <f t="shared" si="14"/>
        <v>43</v>
      </c>
      <c r="C60" s="30">
        <f t="shared" si="17"/>
        <v>119.2</v>
      </c>
      <c r="E60" s="7">
        <v>0.59</v>
      </c>
      <c r="F60" s="7">
        <v>0.35</v>
      </c>
      <c r="G60" s="7">
        <v>0.25</v>
      </c>
      <c r="H60" s="9">
        <f t="shared" si="18"/>
        <v>36289.248000000007</v>
      </c>
      <c r="I60" s="9">
        <f t="shared" si="18"/>
        <v>21527.52</v>
      </c>
      <c r="J60" s="9">
        <f>$B60*$C60*G60*12</f>
        <v>15376.800000000001</v>
      </c>
      <c r="L60" s="57">
        <f t="shared" si="16"/>
        <v>49.644318000000005</v>
      </c>
      <c r="M60" s="7">
        <v>0.18</v>
      </c>
      <c r="N60" s="7">
        <v>0.13</v>
      </c>
      <c r="O60" s="9">
        <f t="shared" si="19"/>
        <v>4610.9642558400001</v>
      </c>
      <c r="P60" s="9">
        <f t="shared" si="19"/>
        <v>3330.1408514400005</v>
      </c>
    </row>
    <row r="61" spans="1:18" x14ac:dyDescent="0.2">
      <c r="A61" t="str">
        <f t="shared" si="15"/>
        <v>SE + portable liquid</v>
      </c>
      <c r="B61">
        <f t="shared" si="14"/>
        <v>81</v>
      </c>
      <c r="C61" s="30">
        <f t="shared" si="17"/>
        <v>117.16</v>
      </c>
      <c r="E61" s="7">
        <v>0.59</v>
      </c>
      <c r="F61" s="7">
        <v>0.35</v>
      </c>
      <c r="G61" s="7">
        <v>0.25</v>
      </c>
      <c r="H61" s="9">
        <f>$B61*$C61*E61*12</f>
        <v>67188.916799999992</v>
      </c>
      <c r="I61" s="9">
        <f>$B61*$C61*F61*12</f>
        <v>39857.831999999995</v>
      </c>
      <c r="J61" s="9">
        <f>$B61*$C61*G61*12</f>
        <v>28469.879999999997</v>
      </c>
      <c r="L61" s="57">
        <f t="shared" si="16"/>
        <v>49.644318000000005</v>
      </c>
      <c r="M61" s="7">
        <v>0.18</v>
      </c>
      <c r="N61" s="7">
        <v>0.13</v>
      </c>
      <c r="O61" s="9">
        <f t="shared" si="19"/>
        <v>8685.7698772800013</v>
      </c>
      <c r="P61" s="9">
        <f t="shared" si="19"/>
        <v>6273.056022480001</v>
      </c>
    </row>
    <row r="62" spans="1:18" x14ac:dyDescent="0.2">
      <c r="A62" t="str">
        <f t="shared" si="15"/>
        <v>SE + high flow + portable liquid¹</v>
      </c>
      <c r="B62">
        <f>+B45</f>
        <v>1</v>
      </c>
      <c r="C62" s="30">
        <f t="shared" si="17"/>
        <v>119.2</v>
      </c>
      <c r="E62" s="7">
        <v>0.59</v>
      </c>
      <c r="F62" s="7">
        <v>0.35</v>
      </c>
      <c r="G62" s="7">
        <v>0.25</v>
      </c>
      <c r="H62" s="9">
        <f>$B62*$C62*E62*12</f>
        <v>843.93600000000004</v>
      </c>
      <c r="I62" s="9">
        <f>$B62*$C62*F62*12</f>
        <v>500.64</v>
      </c>
      <c r="J62" s="9">
        <f>$B62*$C62*G62*12</f>
        <v>357.6</v>
      </c>
      <c r="L62" s="57">
        <f t="shared" si="16"/>
        <v>74.466476999999998</v>
      </c>
      <c r="M62" s="7">
        <v>0.18</v>
      </c>
      <c r="N62" s="7">
        <v>0.13</v>
      </c>
      <c r="O62" s="9">
        <f t="shared" si="19"/>
        <v>160.84759031999999</v>
      </c>
      <c r="P62" s="9">
        <f t="shared" si="19"/>
        <v>116.16770412</v>
      </c>
    </row>
    <row r="63" spans="1:18" x14ac:dyDescent="0.2">
      <c r="A63" t="str">
        <f t="shared" si="15"/>
        <v>SE + OGPE</v>
      </c>
      <c r="B63">
        <f>+B46</f>
        <v>2618</v>
      </c>
      <c r="C63" s="30">
        <f t="shared" si="17"/>
        <v>117.16</v>
      </c>
      <c r="E63" s="7">
        <v>0.59</v>
      </c>
      <c r="F63" s="7">
        <v>0.35</v>
      </c>
      <c r="G63" s="7">
        <v>0.25</v>
      </c>
      <c r="H63" s="9">
        <f t="shared" ref="H63:J66" si="20">$B63*$C63*E63*12</f>
        <v>2171612.1503999997</v>
      </c>
      <c r="I63" s="9">
        <f t="shared" si="20"/>
        <v>1288244.496</v>
      </c>
      <c r="J63" s="9">
        <f t="shared" si="20"/>
        <v>920174.64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119.2</v>
      </c>
      <c r="E64" s="7">
        <v>0.59</v>
      </c>
      <c r="F64" s="7">
        <v>0.35</v>
      </c>
      <c r="G64" s="7">
        <v>0.25</v>
      </c>
      <c r="H64" s="9">
        <f t="shared" si="20"/>
        <v>12659.039999999997</v>
      </c>
      <c r="I64" s="9">
        <f t="shared" si="20"/>
        <v>7509.5999999999995</v>
      </c>
      <c r="J64" s="9">
        <f t="shared" si="20"/>
        <v>5364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17.079999999999998</v>
      </c>
      <c r="E65" s="7">
        <v>0.59</v>
      </c>
      <c r="F65" s="7">
        <v>0.35</v>
      </c>
      <c r="G65" s="7">
        <v>0.25</v>
      </c>
      <c r="H65" s="9">
        <f t="shared" si="20"/>
        <v>63849.139199999998</v>
      </c>
      <c r="I65" s="9">
        <f t="shared" si="20"/>
        <v>37876.607999999993</v>
      </c>
      <c r="J65" s="9">
        <f t="shared" si="20"/>
        <v>27054.720000000001</v>
      </c>
      <c r="L65" s="57">
        <f t="shared" si="16"/>
        <v>49.644318000000005</v>
      </c>
      <c r="M65" s="7">
        <v>0.18</v>
      </c>
      <c r="N65" s="7">
        <v>0.13</v>
      </c>
      <c r="O65" s="9">
        <f t="shared" si="19"/>
        <v>56618.351792640009</v>
      </c>
      <c r="P65" s="9">
        <f t="shared" si="19"/>
        <v>40891.031850240004</v>
      </c>
      <c r="Q65" s="4"/>
    </row>
    <row r="66" spans="1:17" x14ac:dyDescent="0.2">
      <c r="A66" t="str">
        <f t="shared" si="15"/>
        <v>transfill only</v>
      </c>
      <c r="B66">
        <f>+B49</f>
        <v>89</v>
      </c>
      <c r="C66" s="30">
        <f t="shared" si="17"/>
        <v>37.69</v>
      </c>
      <c r="E66" s="7">
        <v>0.59</v>
      </c>
      <c r="F66" s="7">
        <v>0.35</v>
      </c>
      <c r="G66" s="7">
        <v>0.25</v>
      </c>
      <c r="H66" s="9">
        <f t="shared" si="20"/>
        <v>23749.2228</v>
      </c>
      <c r="I66" s="9">
        <f t="shared" si="20"/>
        <v>14088.521999999997</v>
      </c>
      <c r="J66" s="9">
        <f t="shared" si="20"/>
        <v>10063.23</v>
      </c>
      <c r="L66" s="57">
        <f t="shared" si="16"/>
        <v>0</v>
      </c>
      <c r="M66" s="7">
        <v>0.18</v>
      </c>
      <c r="N66" s="7">
        <v>0.13</v>
      </c>
      <c r="O66" s="9">
        <f t="shared" si="19"/>
        <v>0</v>
      </c>
      <c r="P66" s="9">
        <f t="shared" si="19"/>
        <v>0</v>
      </c>
      <c r="Q66" s="4"/>
    </row>
    <row r="67" spans="1:17" x14ac:dyDescent="0.2">
      <c r="A67" s="40" t="s">
        <v>7</v>
      </c>
      <c r="B67" s="10">
        <f>+SUM(B57:B66)</f>
        <v>16386</v>
      </c>
      <c r="H67" s="4">
        <f>SUM(H57:H66)</f>
        <v>10932884.971199999</v>
      </c>
      <c r="I67" s="4">
        <f t="shared" ref="I67:J67" si="21">SUM(I57:I66)</f>
        <v>6559799.6879999992</v>
      </c>
      <c r="J67" s="4">
        <f t="shared" si="21"/>
        <v>4707641.1599999992</v>
      </c>
      <c r="O67" s="4">
        <f t="shared" ref="O67:P67" si="22">SUM(O57:O66)</f>
        <v>881712.87427080027</v>
      </c>
      <c r="P67" s="4">
        <f t="shared" si="22"/>
        <v>636792.63141780009</v>
      </c>
      <c r="Q67" s="4">
        <f>SUM(H67:P67)</f>
        <v>23718831.324888598</v>
      </c>
    </row>
    <row r="68" spans="1:17" x14ac:dyDescent="0.2">
      <c r="Q68" s="15">
        <f>+Q67/Q35</f>
        <v>1.0000191575830817</v>
      </c>
    </row>
  </sheetData>
  <mergeCells count="4">
    <mergeCell ref="A1:Q1"/>
    <mergeCell ref="F17:H17"/>
    <mergeCell ref="F18:G18"/>
    <mergeCell ref="F19:G19"/>
  </mergeCells>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30" workbookViewId="0">
      <selection activeCell="Q51" sqref="Q51"/>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v>
      </c>
      <c r="C17" s="24"/>
      <c r="D17" s="24"/>
      <c r="E17" s="24"/>
      <c r="F17" s="82" t="s">
        <v>52</v>
      </c>
      <c r="G17" s="83"/>
      <c r="H17" s="84"/>
      <c r="I17" s="21"/>
      <c r="J17" s="21"/>
      <c r="K17" s="21"/>
      <c r="L17" s="21"/>
      <c r="M17" s="21"/>
      <c r="N17" s="21"/>
      <c r="O17" s="21"/>
      <c r="P17" s="21"/>
      <c r="Q17" s="21"/>
      <c r="R17" s="20"/>
    </row>
    <row r="18" spans="1:18" x14ac:dyDescent="0.2">
      <c r="A18" s="44" t="s">
        <v>46</v>
      </c>
      <c r="B18" s="49">
        <v>43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71.11</v>
      </c>
      <c r="C19" s="24"/>
      <c r="D19" s="24"/>
      <c r="E19" s="24"/>
      <c r="F19" s="87" t="s">
        <v>53</v>
      </c>
      <c r="G19" s="88"/>
      <c r="H19" s="56">
        <v>20.77</v>
      </c>
      <c r="I19" s="21"/>
      <c r="J19" s="21"/>
      <c r="K19" s="21"/>
      <c r="L19" s="21"/>
      <c r="M19" s="21"/>
      <c r="N19" s="21"/>
      <c r="O19" s="21"/>
      <c r="P19" s="21"/>
      <c r="Q19" s="21"/>
      <c r="R19" s="20"/>
    </row>
    <row r="20" spans="1:18" x14ac:dyDescent="0.2">
      <c r="A20" s="44" t="s">
        <v>29</v>
      </c>
      <c r="B20" s="49">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71.11</v>
      </c>
      <c r="D25" s="9"/>
      <c r="E25" s="7">
        <v>0.65</v>
      </c>
      <c r="F25" s="7">
        <v>0.4</v>
      </c>
      <c r="G25" s="7">
        <v>0.28999999999999998</v>
      </c>
      <c r="H25" s="9">
        <f t="shared" ref="H25:J34" si="0">$B25*$C25*E25*12</f>
        <v>2995153.2</v>
      </c>
      <c r="I25" s="9">
        <f t="shared" si="0"/>
        <v>1843171.2000000002</v>
      </c>
      <c r="J25" s="9">
        <f t="shared" si="0"/>
        <v>1336299.1199999999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106.66499999999999</v>
      </c>
      <c r="D26" s="9"/>
      <c r="E26" s="7">
        <v>0.59</v>
      </c>
      <c r="F26" s="7">
        <v>0.35</v>
      </c>
      <c r="G26" s="7">
        <v>0.25</v>
      </c>
      <c r="H26" s="9">
        <f t="shared" si="0"/>
        <v>31717.904399999992</v>
      </c>
      <c r="I26" s="9">
        <f t="shared" si="0"/>
        <v>18815.705999999998</v>
      </c>
      <c r="J26" s="9">
        <f t="shared" si="0"/>
        <v>13439.789999999997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87.11</v>
      </c>
      <c r="D27" s="9"/>
      <c r="E27" s="7">
        <v>0.59</v>
      </c>
      <c r="F27" s="7">
        <v>0.35</v>
      </c>
      <c r="G27" s="7">
        <v>0.25</v>
      </c>
      <c r="H27" s="9">
        <f t="shared" si="0"/>
        <v>4668095.9771999996</v>
      </c>
      <c r="I27" s="9">
        <f t="shared" si="0"/>
        <v>2769209.4779999997</v>
      </c>
      <c r="J27" s="9">
        <f t="shared" si="0"/>
        <v>1978006.77</v>
      </c>
      <c r="L27" s="16">
        <f>+B$18*2*H$19/H$18</f>
        <v>11.531439638476437</v>
      </c>
      <c r="M27" s="7">
        <v>0.18</v>
      </c>
      <c r="N27" s="7">
        <v>0.13</v>
      </c>
      <c r="O27" s="9">
        <f t="shared" si="2"/>
        <v>188527.96790703683</v>
      </c>
      <c r="P27" s="9">
        <f t="shared" si="2"/>
        <v>136159.08793285993</v>
      </c>
    </row>
    <row r="28" spans="1:18" x14ac:dyDescent="0.2">
      <c r="A28" t="str">
        <f t="shared" si="1"/>
        <v>SE + high flow + portable gas¹</v>
      </c>
      <c r="B28" s="50">
        <f t="shared" si="1"/>
        <v>43</v>
      </c>
      <c r="C28" s="23">
        <f>+IF((B$19*1.5 &gt;B$19+B$17),B$19*1.5,B$19+B$17)</f>
        <v>106.66499999999999</v>
      </c>
      <c r="D28" s="9"/>
      <c r="E28" s="7">
        <v>0.59</v>
      </c>
      <c r="F28" s="7">
        <v>0.35</v>
      </c>
      <c r="G28" s="7">
        <v>0.25</v>
      </c>
      <c r="H28" s="9">
        <f t="shared" si="0"/>
        <v>32473.092599999996</v>
      </c>
      <c r="I28" s="9">
        <f t="shared" si="0"/>
        <v>19263.698999999993</v>
      </c>
      <c r="J28" s="9">
        <f t="shared" si="0"/>
        <v>13759.784999999998</v>
      </c>
      <c r="L28" s="16">
        <f>+B$18*2*H$19/H$18</f>
        <v>11.531439638476437</v>
      </c>
      <c r="M28" s="7">
        <v>0.18</v>
      </c>
      <c r="N28" s="7">
        <v>0.13</v>
      </c>
      <c r="O28" s="9">
        <f t="shared" si="2"/>
        <v>1071.0401136216915</v>
      </c>
      <c r="P28" s="9">
        <f t="shared" si="2"/>
        <v>773.52897094899947</v>
      </c>
    </row>
    <row r="29" spans="1:18" x14ac:dyDescent="0.2">
      <c r="A29" t="str">
        <f t="shared" si="1"/>
        <v>SE + portable liquid</v>
      </c>
      <c r="B29" s="50">
        <f t="shared" si="1"/>
        <v>81</v>
      </c>
      <c r="C29" s="22">
        <f>+B19+B17</f>
        <v>87.11</v>
      </c>
      <c r="D29" s="9"/>
      <c r="E29" s="7">
        <v>0.59</v>
      </c>
      <c r="F29" s="7">
        <v>0.35</v>
      </c>
      <c r="G29" s="7">
        <v>0.25</v>
      </c>
      <c r="H29" s="9">
        <f t="shared" si="0"/>
        <v>49955.842799999999</v>
      </c>
      <c r="I29" s="9">
        <f t="shared" si="0"/>
        <v>29634.822</v>
      </c>
      <c r="J29" s="9">
        <f t="shared" si="0"/>
        <v>21167.73</v>
      </c>
      <c r="L29" s="16">
        <f>+B$18*2*H$19/H$18</f>
        <v>11.531439638476437</v>
      </c>
      <c r="M29" s="7">
        <v>0.18</v>
      </c>
      <c r="N29" s="7">
        <v>0.13</v>
      </c>
      <c r="O29" s="9">
        <f t="shared" si="2"/>
        <v>2017.5406791478376</v>
      </c>
      <c r="P29" s="9">
        <f t="shared" si="2"/>
        <v>1457.1127127178827</v>
      </c>
      <c r="R29" s="4"/>
    </row>
    <row r="30" spans="1:18" x14ac:dyDescent="0.2">
      <c r="A30" t="str">
        <f t="shared" si="1"/>
        <v>SE + high flow + portable liquid¹</v>
      </c>
      <c r="B30" s="50">
        <f t="shared" si="1"/>
        <v>1</v>
      </c>
      <c r="C30" s="23">
        <f>+IF((B$19*1.5 &gt;B$19+B$17),B$19*1.5,B$19+B$17)</f>
        <v>106.66499999999999</v>
      </c>
      <c r="D30" s="9"/>
      <c r="E30" s="7">
        <v>0.59</v>
      </c>
      <c r="F30" s="7">
        <v>0.35</v>
      </c>
      <c r="G30" s="7">
        <v>0.25</v>
      </c>
      <c r="H30" s="9">
        <f t="shared" si="0"/>
        <v>755.18819999999994</v>
      </c>
      <c r="I30" s="9">
        <f t="shared" si="0"/>
        <v>447.99299999999994</v>
      </c>
      <c r="J30" s="9">
        <f t="shared" si="0"/>
        <v>319.995</v>
      </c>
      <c r="L30" s="16">
        <f>+B$18*2*H$19/H$18</f>
        <v>11.531439638476437</v>
      </c>
      <c r="M30" s="7">
        <v>0.18</v>
      </c>
      <c r="N30" s="7">
        <v>0.13</v>
      </c>
      <c r="O30" s="9">
        <f t="shared" si="2"/>
        <v>24.907909619109105</v>
      </c>
      <c r="P30" s="9">
        <f t="shared" si="2"/>
        <v>17.989045836023244</v>
      </c>
      <c r="R30" s="4"/>
    </row>
    <row r="31" spans="1:18" x14ac:dyDescent="0.2">
      <c r="A31" t="str">
        <f t="shared" si="1"/>
        <v>SE + OGPE</v>
      </c>
      <c r="B31" s="50">
        <f t="shared" si="1"/>
        <v>2618</v>
      </c>
      <c r="C31" s="22">
        <f>+B19+B17</f>
        <v>87.11</v>
      </c>
      <c r="D31" s="9"/>
      <c r="E31" s="7">
        <v>0.59</v>
      </c>
      <c r="F31" s="7">
        <v>0.35</v>
      </c>
      <c r="G31" s="7">
        <v>0.25</v>
      </c>
      <c r="H31" s="9">
        <f t="shared" si="0"/>
        <v>1614622.1784000001</v>
      </c>
      <c r="I31" s="9">
        <f t="shared" si="0"/>
        <v>957826.71600000001</v>
      </c>
      <c r="J31" s="9">
        <f t="shared" si="0"/>
        <v>684161.94000000006</v>
      </c>
      <c r="L31" s="16">
        <f>+B$18*2*H$19/H$18</f>
        <v>11.531439638476437</v>
      </c>
      <c r="M31" s="7">
        <v>0.18</v>
      </c>
      <c r="N31" s="7">
        <v>0.13</v>
      </c>
      <c r="O31" s="9">
        <f t="shared" si="2"/>
        <v>65208.907382827638</v>
      </c>
      <c r="P31" s="9">
        <f t="shared" si="2"/>
        <v>47095.321998708852</v>
      </c>
      <c r="R31" s="4"/>
    </row>
    <row r="32" spans="1:18" x14ac:dyDescent="0.2">
      <c r="A32" t="str">
        <f t="shared" si="1"/>
        <v>SE + high flow + OGPE¹</v>
      </c>
      <c r="B32" s="50">
        <f t="shared" si="1"/>
        <v>15</v>
      </c>
      <c r="C32" s="23">
        <f>+IF((B$19*1.5 &gt;B$19+B$17),B$19*1.5,B$19+B$17)</f>
        <v>106.66499999999999</v>
      </c>
      <c r="D32" s="9"/>
      <c r="E32" s="7">
        <v>0.59</v>
      </c>
      <c r="F32" s="7">
        <v>0.35</v>
      </c>
      <c r="G32" s="7">
        <v>0.25</v>
      </c>
      <c r="H32" s="9">
        <f t="shared" si="0"/>
        <v>11327.823</v>
      </c>
      <c r="I32" s="9">
        <f t="shared" si="0"/>
        <v>6719.8949999999986</v>
      </c>
      <c r="J32" s="9">
        <f t="shared" si="0"/>
        <v>4799.9249999999993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v>
      </c>
      <c r="D33" s="9"/>
      <c r="E33" s="7">
        <v>0.59</v>
      </c>
      <c r="F33" s="7">
        <v>0.35</v>
      </c>
      <c r="G33" s="7">
        <v>0.25</v>
      </c>
      <c r="H33" s="9">
        <f t="shared" si="0"/>
        <v>59811.839999999997</v>
      </c>
      <c r="I33" s="9">
        <f t="shared" si="0"/>
        <v>35481.599999999999</v>
      </c>
      <c r="J33" s="9">
        <f t="shared" si="0"/>
        <v>25344</v>
      </c>
      <c r="L33" s="16">
        <v>0</v>
      </c>
      <c r="M33" s="7">
        <v>0.18</v>
      </c>
      <c r="N33" s="7">
        <v>0.13</v>
      </c>
      <c r="O33" s="9">
        <f t="shared" si="2"/>
        <v>0</v>
      </c>
      <c r="P33" s="9">
        <f t="shared" si="2"/>
        <v>0</v>
      </c>
      <c r="R33" s="4"/>
    </row>
    <row r="34" spans="1:18" x14ac:dyDescent="0.2">
      <c r="A34" t="str">
        <f t="shared" si="1"/>
        <v>transfill only</v>
      </c>
      <c r="B34" s="50">
        <f t="shared" si="1"/>
        <v>89</v>
      </c>
      <c r="C34" s="22">
        <f>+B17</f>
        <v>16</v>
      </c>
      <c r="D34" s="9"/>
      <c r="E34" s="7">
        <v>0.59</v>
      </c>
      <c r="F34" s="7">
        <v>0.35</v>
      </c>
      <c r="G34" s="7">
        <v>0.25</v>
      </c>
      <c r="H34" s="9">
        <f t="shared" si="0"/>
        <v>10081.92</v>
      </c>
      <c r="I34" s="9">
        <f t="shared" si="0"/>
        <v>5980.7999999999993</v>
      </c>
      <c r="J34" s="9">
        <f t="shared" si="0"/>
        <v>4272</v>
      </c>
      <c r="L34" s="16">
        <f>+B$18*2*H$19/H$18</f>
        <v>11.531439638476437</v>
      </c>
      <c r="M34" s="7">
        <v>0.18</v>
      </c>
      <c r="N34" s="7">
        <v>0.13</v>
      </c>
      <c r="O34" s="9">
        <f t="shared" si="2"/>
        <v>2216.8039561007104</v>
      </c>
      <c r="P34" s="9">
        <f t="shared" si="2"/>
        <v>1601.0250794060687</v>
      </c>
      <c r="R34" s="4"/>
    </row>
    <row r="35" spans="1:18" x14ac:dyDescent="0.2">
      <c r="A35" t="s">
        <v>6</v>
      </c>
      <c r="B35" s="10">
        <f>+SUM(B25:B34)</f>
        <v>16386</v>
      </c>
      <c r="H35" s="4">
        <f>+SUM(H25:H34)</f>
        <v>9473994.966599999</v>
      </c>
      <c r="I35" s="4">
        <f t="shared" ref="I35:J35" si="3">+SUM(I25:I34)</f>
        <v>5686551.9089999981</v>
      </c>
      <c r="J35" s="4">
        <f t="shared" si="3"/>
        <v>4081571.0549999997</v>
      </c>
      <c r="L35" s="16">
        <f>+B$18*2*H$19/H$18</f>
        <v>11.531439638476437</v>
      </c>
      <c r="M35" s="7">
        <v>0.18</v>
      </c>
      <c r="N35" s="7">
        <v>0.13</v>
      </c>
      <c r="O35" s="4">
        <f t="shared" ref="O35" si="4">+SUM(O25:O34)</f>
        <v>259067.1679483538</v>
      </c>
      <c r="P35" s="4">
        <f t="shared" ref="P35" si="5">+SUM(P25:P34)</f>
        <v>187104.06574047776</v>
      </c>
      <c r="Q35" s="4">
        <f>SUM(H35:P35)</f>
        <v>19688301.005728465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71.11</v>
      </c>
      <c r="E40" s="7">
        <v>0.65</v>
      </c>
      <c r="F40" s="7">
        <v>0.4</v>
      </c>
      <c r="G40" s="7">
        <v>0.28999999999999998</v>
      </c>
      <c r="H40" s="9">
        <f t="shared" ref="H40:J49" si="6">$B40*$C40*E40*12</f>
        <v>2995153.2</v>
      </c>
      <c r="I40" s="9">
        <f t="shared" si="6"/>
        <v>1843171.2000000002</v>
      </c>
      <c r="J40" s="9">
        <f t="shared" si="6"/>
        <v>1336299.1199999999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106.66499999999999</v>
      </c>
      <c r="E41" s="7">
        <v>0.59</v>
      </c>
      <c r="F41" s="7">
        <v>0.35</v>
      </c>
      <c r="G41" s="7">
        <v>0.25</v>
      </c>
      <c r="H41" s="9">
        <f t="shared" si="6"/>
        <v>31717.904399999992</v>
      </c>
      <c r="I41" s="9">
        <f t="shared" si="6"/>
        <v>18815.705999999998</v>
      </c>
      <c r="J41" s="9">
        <f t="shared" si="6"/>
        <v>13439.789999999997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87.11</v>
      </c>
      <c r="E42" s="7">
        <v>0.59</v>
      </c>
      <c r="F42" s="7">
        <v>0.35</v>
      </c>
      <c r="G42" s="7">
        <v>0.25</v>
      </c>
      <c r="H42" s="9">
        <f t="shared" si="6"/>
        <v>4668095.9771999996</v>
      </c>
      <c r="I42" s="9">
        <f t="shared" si="6"/>
        <v>2769209.4779999997</v>
      </c>
      <c r="J42" s="9">
        <f t="shared" si="6"/>
        <v>1978006.77</v>
      </c>
      <c r="L42" s="16">
        <f>+B$18</f>
        <v>43</v>
      </c>
      <c r="M42" s="7">
        <v>0.18</v>
      </c>
      <c r="N42" s="7">
        <v>0.13</v>
      </c>
      <c r="O42" s="9">
        <f t="shared" si="8"/>
        <v>703008.72</v>
      </c>
      <c r="P42" s="9">
        <f t="shared" si="8"/>
        <v>507728.51999999996</v>
      </c>
    </row>
    <row r="43" spans="1:18" x14ac:dyDescent="0.2">
      <c r="A43" t="str">
        <f t="shared" si="7"/>
        <v>SE + high flow + portable gas¹</v>
      </c>
      <c r="B43" s="6">
        <f t="shared" si="7"/>
        <v>43</v>
      </c>
      <c r="C43" s="22">
        <f t="shared" si="7"/>
        <v>106.66499999999999</v>
      </c>
      <c r="E43" s="7">
        <v>0.59</v>
      </c>
      <c r="F43" s="7">
        <v>0.35</v>
      </c>
      <c r="G43" s="7">
        <v>0.25</v>
      </c>
      <c r="H43" s="9">
        <f t="shared" si="6"/>
        <v>32473.092599999996</v>
      </c>
      <c r="I43" s="9">
        <f t="shared" si="6"/>
        <v>19263.698999999993</v>
      </c>
      <c r="J43" s="9">
        <f t="shared" si="6"/>
        <v>13759.784999999998</v>
      </c>
      <c r="L43" s="16">
        <f>+B$18</f>
        <v>43</v>
      </c>
      <c r="M43" s="7">
        <v>0.18</v>
      </c>
      <c r="N43" s="7">
        <v>0.13</v>
      </c>
      <c r="O43" s="9">
        <f t="shared" si="8"/>
        <v>3993.8399999999997</v>
      </c>
      <c r="P43" s="9">
        <f t="shared" si="8"/>
        <v>2884.44</v>
      </c>
    </row>
    <row r="44" spans="1:18" x14ac:dyDescent="0.2">
      <c r="A44" t="str">
        <f t="shared" si="7"/>
        <v>SE + portable liquid</v>
      </c>
      <c r="B44" s="6">
        <f t="shared" si="7"/>
        <v>81</v>
      </c>
      <c r="C44" s="22">
        <f>+B19+B20</f>
        <v>107.11</v>
      </c>
      <c r="E44" s="7">
        <v>0.59</v>
      </c>
      <c r="F44" s="7">
        <v>0.35</v>
      </c>
      <c r="G44" s="7">
        <v>0.25</v>
      </c>
      <c r="H44" s="9">
        <f>$B44*$C44*E44*12</f>
        <v>61425.442800000004</v>
      </c>
      <c r="I44" s="9">
        <f>$B44*$C44*F44*12</f>
        <v>36438.822</v>
      </c>
      <c r="J44" s="9">
        <f t="shared" si="6"/>
        <v>26027.73</v>
      </c>
      <c r="L44" s="16">
        <f t="shared" ref="L44" si="9">+B$18</f>
        <v>43</v>
      </c>
      <c r="M44" s="7">
        <v>0.18</v>
      </c>
      <c r="N44" s="7">
        <v>0.13</v>
      </c>
      <c r="O44" s="9">
        <f t="shared" si="8"/>
        <v>7523.28</v>
      </c>
      <c r="P44" s="9">
        <f t="shared" si="8"/>
        <v>5433.48</v>
      </c>
      <c r="R44" s="4"/>
    </row>
    <row r="45" spans="1:18" x14ac:dyDescent="0.2">
      <c r="A45" t="str">
        <f>+A30</f>
        <v>SE + high flow + portable liquid¹</v>
      </c>
      <c r="B45" s="6">
        <f t="shared" si="7"/>
        <v>1</v>
      </c>
      <c r="C45" s="23">
        <f>+IF((B$19*1.5 &gt;B$19+B$17),B$19*1.5,B$19+B$17)</f>
        <v>106.66499999999999</v>
      </c>
      <c r="E45" s="7">
        <v>0.59</v>
      </c>
      <c r="F45" s="7">
        <v>0.35</v>
      </c>
      <c r="G45" s="7">
        <v>0.25</v>
      </c>
      <c r="H45" s="9">
        <f t="shared" ref="H45:I49" si="10">$B45*$C45*E45*12</f>
        <v>755.18819999999994</v>
      </c>
      <c r="I45" s="9">
        <f t="shared" si="10"/>
        <v>447.99299999999994</v>
      </c>
      <c r="J45" s="9">
        <f t="shared" si="6"/>
        <v>319.995</v>
      </c>
      <c r="L45" s="16">
        <f>+B18*1.5</f>
        <v>64.5</v>
      </c>
      <c r="M45" s="7">
        <v>0.18</v>
      </c>
      <c r="N45" s="7">
        <v>0.13</v>
      </c>
      <c r="O45" s="9">
        <f t="shared" si="8"/>
        <v>139.32</v>
      </c>
      <c r="P45" s="9">
        <f t="shared" si="8"/>
        <v>100.62</v>
      </c>
      <c r="R45" s="4"/>
    </row>
    <row r="46" spans="1:18" x14ac:dyDescent="0.2">
      <c r="A46" t="str">
        <f>+A31</f>
        <v>SE + OGPE</v>
      </c>
      <c r="B46" s="6">
        <f t="shared" si="7"/>
        <v>2618</v>
      </c>
      <c r="C46" s="22">
        <f>+B19+B20</f>
        <v>107.11</v>
      </c>
      <c r="E46" s="7">
        <v>0.59</v>
      </c>
      <c r="F46" s="7">
        <v>0.35</v>
      </c>
      <c r="G46" s="7">
        <v>0.25</v>
      </c>
      <c r="H46" s="9">
        <f t="shared" si="10"/>
        <v>1985330.9783999997</v>
      </c>
      <c r="I46" s="9">
        <f t="shared" si="10"/>
        <v>1177738.7159999998</v>
      </c>
      <c r="J46" s="9">
        <f t="shared" si="6"/>
        <v>841241.94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107.11</v>
      </c>
      <c r="E47" s="7">
        <v>0.59</v>
      </c>
      <c r="F47" s="7">
        <v>0.35</v>
      </c>
      <c r="G47" s="7">
        <v>0.25</v>
      </c>
      <c r="H47" s="9">
        <f t="shared" si="10"/>
        <v>11375.082</v>
      </c>
      <c r="I47" s="9">
        <f t="shared" si="10"/>
        <v>6747.93</v>
      </c>
      <c r="J47" s="9">
        <f t="shared" si="6"/>
        <v>4819.9500000000007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v>
      </c>
      <c r="E48" s="7">
        <v>0.59</v>
      </c>
      <c r="F48" s="7">
        <v>0.35</v>
      </c>
      <c r="G48" s="7">
        <v>0.25</v>
      </c>
      <c r="H48" s="9">
        <f t="shared" si="10"/>
        <v>59811.839999999997</v>
      </c>
      <c r="I48" s="9">
        <f t="shared" si="10"/>
        <v>35481.599999999999</v>
      </c>
      <c r="J48" s="9">
        <f t="shared" si="6"/>
        <v>25344</v>
      </c>
      <c r="L48" s="16">
        <f>+B18</f>
        <v>43</v>
      </c>
      <c r="M48" s="7">
        <v>0.18</v>
      </c>
      <c r="N48" s="7">
        <v>0.13</v>
      </c>
      <c r="O48" s="9">
        <f t="shared" si="8"/>
        <v>49040.639999999999</v>
      </c>
      <c r="P48" s="9">
        <f t="shared" si="8"/>
        <v>35418.239999999998</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9868823.0255999994</v>
      </c>
      <c r="I50" s="4">
        <f t="shared" ref="I50:J50" si="12">+SUM(I40:I49)</f>
        <v>5920771.9439999983</v>
      </c>
      <c r="J50" s="4">
        <f t="shared" si="12"/>
        <v>4248871.08</v>
      </c>
      <c r="O50" s="4">
        <f t="shared" ref="O50:P50" si="13">+SUM(O40:O49)</f>
        <v>763705.79999999993</v>
      </c>
      <c r="P50" s="4">
        <f t="shared" si="13"/>
        <v>551565.29999999993</v>
      </c>
      <c r="Q50" s="4">
        <f>SUM(H50:P50)</f>
        <v>21353737.149599999</v>
      </c>
    </row>
    <row r="51" spans="1:18" ht="13.5" thickBot="1" x14ac:dyDescent="0.25">
      <c r="B51" s="13"/>
      <c r="C51" s="26"/>
      <c r="I51" s="4" t="s">
        <v>7</v>
      </c>
      <c r="Q51" s="4">
        <f>Q50-Q35</f>
        <v>1665436.1438715346</v>
      </c>
      <c r="R51">
        <f>+Q51/Q35</f>
        <v>8.4590140276043266E-2</v>
      </c>
    </row>
    <row r="52" spans="1:18" ht="14.25" thickTop="1" thickBot="1" x14ac:dyDescent="0.25">
      <c r="A52" s="13"/>
      <c r="I52" s="15" t="s">
        <v>7</v>
      </c>
      <c r="O52" s="41" t="s">
        <v>20</v>
      </c>
      <c r="P52" s="42"/>
      <c r="Q52" s="52">
        <v>7.8E-2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65.56</v>
      </c>
      <c r="E57" s="7">
        <v>0.65</v>
      </c>
      <c r="F57" s="7">
        <v>0.4</v>
      </c>
      <c r="G57" s="7">
        <v>0.28999999999999998</v>
      </c>
      <c r="H57" s="9">
        <f>$B57*$C57*E57*12</f>
        <v>2761387.2</v>
      </c>
      <c r="I57" s="9">
        <f>$B57*$C57*F57*12</f>
        <v>1699315.2000000002</v>
      </c>
      <c r="J57" s="9">
        <f>$B57*$C57*G57*12</f>
        <v>1232003.52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98.35</v>
      </c>
      <c r="E58" s="7">
        <v>0.59</v>
      </c>
      <c r="F58" s="7">
        <v>0.35</v>
      </c>
      <c r="G58" s="7">
        <v>0.25</v>
      </c>
      <c r="H58" s="9">
        <f t="shared" ref="H58:I60" si="18">$B58*$C58*E58*12</f>
        <v>29245.356</v>
      </c>
      <c r="I58" s="9">
        <f t="shared" si="18"/>
        <v>17348.939999999999</v>
      </c>
      <c r="J58" s="9">
        <f>$B58*$C58*G58*12</f>
        <v>12392.099999999999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80.319999999999993</v>
      </c>
      <c r="E59" s="7">
        <v>0.59</v>
      </c>
      <c r="F59" s="7">
        <v>0.35</v>
      </c>
      <c r="G59" s="7">
        <v>0.25</v>
      </c>
      <c r="H59" s="9">
        <f t="shared" si="18"/>
        <v>4304229.9263999993</v>
      </c>
      <c r="I59" s="9">
        <f t="shared" si="18"/>
        <v>2553356.7359999996</v>
      </c>
      <c r="J59" s="9">
        <f>$B59*$C59*G59*12</f>
        <v>1823826.2399999998</v>
      </c>
      <c r="L59" s="57">
        <f t="shared" si="16"/>
        <v>39.646000000000001</v>
      </c>
      <c r="M59" s="7">
        <v>0.18</v>
      </c>
      <c r="N59" s="7">
        <v>0.13</v>
      </c>
      <c r="O59" s="9">
        <f t="shared" si="19"/>
        <v>648174.03983999998</v>
      </c>
      <c r="P59" s="9">
        <f t="shared" si="19"/>
        <v>468125.69543999998</v>
      </c>
    </row>
    <row r="60" spans="1:18" x14ac:dyDescent="0.2">
      <c r="A60" t="str">
        <f t="shared" si="15"/>
        <v>SE + high flow + portable gas¹</v>
      </c>
      <c r="B60">
        <f t="shared" si="14"/>
        <v>43</v>
      </c>
      <c r="C60" s="30">
        <f t="shared" si="17"/>
        <v>98.35</v>
      </c>
      <c r="E60" s="7">
        <v>0.59</v>
      </c>
      <c r="F60" s="7">
        <v>0.35</v>
      </c>
      <c r="G60" s="7">
        <v>0.25</v>
      </c>
      <c r="H60" s="9">
        <f t="shared" si="18"/>
        <v>29941.673999999999</v>
      </c>
      <c r="I60" s="9">
        <f t="shared" si="18"/>
        <v>17762.010000000002</v>
      </c>
      <c r="J60" s="9">
        <f>$B60*$C60*G60*12</f>
        <v>12687.150000000001</v>
      </c>
      <c r="L60" s="57">
        <f t="shared" si="16"/>
        <v>39.646000000000001</v>
      </c>
      <c r="M60" s="7">
        <v>0.18</v>
      </c>
      <c r="N60" s="7">
        <v>0.13</v>
      </c>
      <c r="O60" s="9">
        <f t="shared" si="19"/>
        <v>3682.3204799999994</v>
      </c>
      <c r="P60" s="9">
        <f t="shared" si="19"/>
        <v>2659.4536800000001</v>
      </c>
    </row>
    <row r="61" spans="1:18" x14ac:dyDescent="0.2">
      <c r="A61" t="str">
        <f t="shared" si="15"/>
        <v>SE + portable liquid</v>
      </c>
      <c r="B61">
        <f t="shared" si="14"/>
        <v>81</v>
      </c>
      <c r="C61" s="30">
        <f t="shared" si="17"/>
        <v>98.76</v>
      </c>
      <c r="E61" s="7">
        <v>0.59</v>
      </c>
      <c r="F61" s="7">
        <v>0.35</v>
      </c>
      <c r="G61" s="7">
        <v>0.25</v>
      </c>
      <c r="H61" s="9">
        <f>$B61*$C61*E61*12</f>
        <v>56636.8848</v>
      </c>
      <c r="I61" s="9">
        <f>$B61*$C61*F61*12</f>
        <v>33598.152000000002</v>
      </c>
      <c r="J61" s="9">
        <f>$B61*$C61*G61*12</f>
        <v>23998.68</v>
      </c>
      <c r="L61" s="57">
        <f t="shared" si="16"/>
        <v>39.646000000000001</v>
      </c>
      <c r="M61" s="7">
        <v>0.18</v>
      </c>
      <c r="N61" s="7">
        <v>0.13</v>
      </c>
      <c r="O61" s="9">
        <f t="shared" si="19"/>
        <v>6936.4641599999995</v>
      </c>
      <c r="P61" s="9">
        <f t="shared" si="19"/>
        <v>5009.6685600000001</v>
      </c>
    </row>
    <row r="62" spans="1:18" x14ac:dyDescent="0.2">
      <c r="A62" t="str">
        <f t="shared" si="15"/>
        <v>SE + high flow + portable liquid¹</v>
      </c>
      <c r="B62">
        <f>+B45</f>
        <v>1</v>
      </c>
      <c r="C62" s="30">
        <f t="shared" si="17"/>
        <v>98.35</v>
      </c>
      <c r="E62" s="7">
        <v>0.59</v>
      </c>
      <c r="F62" s="7">
        <v>0.35</v>
      </c>
      <c r="G62" s="7">
        <v>0.25</v>
      </c>
      <c r="H62" s="9">
        <f>$B62*$C62*E62*12</f>
        <v>696.31799999999987</v>
      </c>
      <c r="I62" s="9">
        <f>$B62*$C62*F62*12</f>
        <v>413.06999999999994</v>
      </c>
      <c r="J62" s="9">
        <f>$B62*$C62*G62*12</f>
        <v>295.04999999999995</v>
      </c>
      <c r="L62" s="57">
        <f t="shared" si="16"/>
        <v>59.469000000000001</v>
      </c>
      <c r="M62" s="7">
        <v>0.18</v>
      </c>
      <c r="N62" s="7">
        <v>0.13</v>
      </c>
      <c r="O62" s="9">
        <f t="shared" si="19"/>
        <v>128.45304000000002</v>
      </c>
      <c r="P62" s="9">
        <f t="shared" si="19"/>
        <v>92.771640000000005</v>
      </c>
    </row>
    <row r="63" spans="1:18" x14ac:dyDescent="0.2">
      <c r="A63" t="str">
        <f t="shared" si="15"/>
        <v>SE + OGPE</v>
      </c>
      <c r="B63">
        <f>+B46</f>
        <v>2618</v>
      </c>
      <c r="C63" s="30">
        <f t="shared" si="17"/>
        <v>98.76</v>
      </c>
      <c r="E63" s="7">
        <v>0.59</v>
      </c>
      <c r="F63" s="7">
        <v>0.35</v>
      </c>
      <c r="G63" s="7">
        <v>0.25</v>
      </c>
      <c r="H63" s="9">
        <f t="shared" ref="H63:J66" si="20">$B63*$C63*E63*12</f>
        <v>1830560.0544000003</v>
      </c>
      <c r="I63" s="9">
        <f t="shared" si="20"/>
        <v>1085925.456</v>
      </c>
      <c r="J63" s="9">
        <f t="shared" si="20"/>
        <v>775661.04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98.76</v>
      </c>
      <c r="E64" s="7">
        <v>0.59</v>
      </c>
      <c r="F64" s="7">
        <v>0.35</v>
      </c>
      <c r="G64" s="7">
        <v>0.25</v>
      </c>
      <c r="H64" s="9">
        <f t="shared" si="20"/>
        <v>10488.312</v>
      </c>
      <c r="I64" s="9">
        <f t="shared" si="20"/>
        <v>6221.88</v>
      </c>
      <c r="J64" s="9">
        <f t="shared" si="20"/>
        <v>4444.2000000000007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14.75</v>
      </c>
      <c r="E65" s="7">
        <v>0.59</v>
      </c>
      <c r="F65" s="7">
        <v>0.35</v>
      </c>
      <c r="G65" s="7">
        <v>0.25</v>
      </c>
      <c r="H65" s="9">
        <f t="shared" si="20"/>
        <v>55139.040000000001</v>
      </c>
      <c r="I65" s="9">
        <f t="shared" si="20"/>
        <v>32709.599999999999</v>
      </c>
      <c r="J65" s="9">
        <f t="shared" si="20"/>
        <v>23364</v>
      </c>
      <c r="L65" s="57">
        <f t="shared" si="16"/>
        <v>39.646000000000001</v>
      </c>
      <c r="M65" s="7">
        <v>0.18</v>
      </c>
      <c r="N65" s="7">
        <v>0.13</v>
      </c>
      <c r="O65" s="9">
        <f t="shared" si="19"/>
        <v>45215.470079999999</v>
      </c>
      <c r="P65" s="9">
        <f t="shared" si="19"/>
        <v>32655.617280000002</v>
      </c>
      <c r="Q65" s="4"/>
    </row>
    <row r="66" spans="1:17" x14ac:dyDescent="0.2">
      <c r="A66" t="str">
        <f t="shared" si="15"/>
        <v>transfill only</v>
      </c>
      <c r="B66">
        <f>+B49</f>
        <v>89</v>
      </c>
      <c r="C66" s="30">
        <f t="shared" si="17"/>
        <v>33.19</v>
      </c>
      <c r="E66" s="7">
        <v>0.59</v>
      </c>
      <c r="F66" s="7">
        <v>0.35</v>
      </c>
      <c r="G66" s="7">
        <v>0.25</v>
      </c>
      <c r="H66" s="9">
        <f t="shared" si="20"/>
        <v>20913.682799999999</v>
      </c>
      <c r="I66" s="9">
        <f t="shared" si="20"/>
        <v>12406.421999999999</v>
      </c>
      <c r="J66" s="9">
        <f t="shared" si="20"/>
        <v>8861.73</v>
      </c>
      <c r="L66" s="57">
        <f t="shared" si="16"/>
        <v>0</v>
      </c>
      <c r="M66" s="7">
        <v>0.18</v>
      </c>
      <c r="N66" s="7">
        <v>0.13</v>
      </c>
      <c r="O66" s="9">
        <f t="shared" si="19"/>
        <v>0</v>
      </c>
      <c r="P66" s="9">
        <f t="shared" si="19"/>
        <v>0</v>
      </c>
      <c r="Q66" s="4"/>
    </row>
    <row r="67" spans="1:17" x14ac:dyDescent="0.2">
      <c r="A67" s="40" t="s">
        <v>7</v>
      </c>
      <c r="B67" s="10">
        <f>+SUM(B57:B66)</f>
        <v>16386</v>
      </c>
      <c r="H67" s="4">
        <f>SUM(H57:H66)</f>
        <v>9099238.4484000001</v>
      </c>
      <c r="I67" s="4">
        <f t="shared" ref="I67:J67" si="21">SUM(I57:I66)</f>
        <v>5459057.466</v>
      </c>
      <c r="J67" s="4">
        <f t="shared" si="21"/>
        <v>3917533.71</v>
      </c>
      <c r="O67" s="4">
        <f t="shared" ref="O67:P67" si="22">SUM(O57:O66)</f>
        <v>704136.7476</v>
      </c>
      <c r="P67" s="4">
        <f t="shared" si="22"/>
        <v>508543.20659999998</v>
      </c>
      <c r="Q67" s="4">
        <f>SUM(H67:P67)</f>
        <v>19688509.578600001</v>
      </c>
    </row>
    <row r="68" spans="1:17" x14ac:dyDescent="0.2">
      <c r="Q68" s="15">
        <f>+Q67/Q35</f>
        <v>1.0000105937465846</v>
      </c>
    </row>
  </sheetData>
  <mergeCells count="4">
    <mergeCell ref="A1:Q1"/>
    <mergeCell ref="F17:H17"/>
    <mergeCell ref="F18:G18"/>
    <mergeCell ref="F19:G19"/>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52.2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79.8</v>
      </c>
      <c r="C19" s="24"/>
      <c r="D19" s="24"/>
      <c r="E19" s="24"/>
      <c r="F19" s="87" t="s">
        <v>53</v>
      </c>
      <c r="G19" s="88"/>
      <c r="H19" s="56">
        <v>20.77</v>
      </c>
      <c r="I19" s="21"/>
      <c r="J19" s="21"/>
      <c r="K19" s="21"/>
      <c r="L19" s="21"/>
      <c r="M19" s="21"/>
      <c r="N19" s="21"/>
      <c r="O19" s="21"/>
      <c r="P19" s="21"/>
      <c r="Q19" s="21"/>
      <c r="R19" s="20"/>
    </row>
    <row r="20" spans="1:18" x14ac:dyDescent="0.2">
      <c r="A20" s="44" t="s">
        <v>29</v>
      </c>
      <c r="B20" s="49">
        <v>38.049999999999997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v>
      </c>
      <c r="D25" s="9"/>
      <c r="E25" s="7">
        <v>0.65</v>
      </c>
      <c r="F25" s="7">
        <v>0.4</v>
      </c>
      <c r="G25" s="7">
        <v>0.28999999999999998</v>
      </c>
      <c r="H25" s="9">
        <f t="shared" ref="H25:J34" si="0">$B25*$C25*E25*12</f>
        <v>3361176</v>
      </c>
      <c r="I25" s="9">
        <f t="shared" si="0"/>
        <v>2068416</v>
      </c>
      <c r="J25" s="9">
        <f t="shared" si="0"/>
        <v>1499601.5999999999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119.69999999999999</v>
      </c>
      <c r="D26" s="9"/>
      <c r="E26" s="7">
        <v>0.59</v>
      </c>
      <c r="F26" s="7">
        <v>0.35</v>
      </c>
      <c r="G26" s="7">
        <v>0.25</v>
      </c>
      <c r="H26" s="9">
        <f t="shared" si="0"/>
        <v>35593.991999999998</v>
      </c>
      <c r="I26" s="9">
        <f t="shared" si="0"/>
        <v>21115.079999999994</v>
      </c>
      <c r="J26" s="9">
        <f t="shared" si="0"/>
        <v>15082.199999999999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96.8</v>
      </c>
      <c r="D27" s="9"/>
      <c r="E27" s="7">
        <v>0.59</v>
      </c>
      <c r="F27" s="7">
        <v>0.35</v>
      </c>
      <c r="G27" s="7">
        <v>0.25</v>
      </c>
      <c r="H27" s="9">
        <f t="shared" si="0"/>
        <v>5187368.7359999996</v>
      </c>
      <c r="I27" s="9">
        <f t="shared" si="0"/>
        <v>3077252.6399999997</v>
      </c>
      <c r="J27" s="9">
        <f t="shared" si="0"/>
        <v>2198037.5999999996</v>
      </c>
      <c r="L27" s="16">
        <f>+B$18*2*H$19/H$18</f>
        <v>13.998631375080697</v>
      </c>
      <c r="M27" s="7">
        <v>0.18</v>
      </c>
      <c r="N27" s="7">
        <v>0.13</v>
      </c>
      <c r="O27" s="9">
        <f t="shared" si="2"/>
        <v>228864.1842964493</v>
      </c>
      <c r="P27" s="9">
        <f t="shared" si="2"/>
        <v>165290.79976965784</v>
      </c>
    </row>
    <row r="28" spans="1:18" x14ac:dyDescent="0.2">
      <c r="A28" t="str">
        <f t="shared" si="1"/>
        <v>SE + high flow + portable gas¹</v>
      </c>
      <c r="B28" s="50">
        <f t="shared" si="1"/>
        <v>43</v>
      </c>
      <c r="C28" s="23">
        <f>+IF((B$19*1.5 &gt;B$19+B$17),B$19*1.5,B$19+B$17)</f>
        <v>119.69999999999999</v>
      </c>
      <c r="D28" s="9"/>
      <c r="E28" s="7">
        <v>0.59</v>
      </c>
      <c r="F28" s="7">
        <v>0.35</v>
      </c>
      <c r="G28" s="7">
        <v>0.25</v>
      </c>
      <c r="H28" s="9">
        <f t="shared" si="0"/>
        <v>36441.467999999993</v>
      </c>
      <c r="I28" s="9">
        <f t="shared" si="0"/>
        <v>21617.819999999996</v>
      </c>
      <c r="J28" s="9">
        <f t="shared" si="0"/>
        <v>15441.3</v>
      </c>
      <c r="L28" s="16">
        <f>+B$18*2*H$19/H$18</f>
        <v>13.998631375080697</v>
      </c>
      <c r="M28" s="7">
        <v>0.18</v>
      </c>
      <c r="N28" s="7">
        <v>0.13</v>
      </c>
      <c r="O28" s="9">
        <f t="shared" si="2"/>
        <v>1300.1928821174949</v>
      </c>
      <c r="P28" s="9">
        <f t="shared" si="2"/>
        <v>939.02819264041318</v>
      </c>
    </row>
    <row r="29" spans="1:18" x14ac:dyDescent="0.2">
      <c r="A29" t="str">
        <f t="shared" si="1"/>
        <v>SE + portable liquid</v>
      </c>
      <c r="B29" s="50">
        <f t="shared" si="1"/>
        <v>81</v>
      </c>
      <c r="C29" s="22">
        <f>+B19+B17</f>
        <v>96.8</v>
      </c>
      <c r="D29" s="9"/>
      <c r="E29" s="7">
        <v>0.59</v>
      </c>
      <c r="F29" s="7">
        <v>0.35</v>
      </c>
      <c r="G29" s="7">
        <v>0.25</v>
      </c>
      <c r="H29" s="9">
        <f t="shared" si="0"/>
        <v>55512.864000000001</v>
      </c>
      <c r="I29" s="9">
        <f t="shared" si="0"/>
        <v>32931.360000000001</v>
      </c>
      <c r="J29" s="9">
        <f t="shared" si="0"/>
        <v>23522.400000000001</v>
      </c>
      <c r="L29" s="16">
        <f>+B$18*2*H$19/H$18</f>
        <v>13.998631375080697</v>
      </c>
      <c r="M29" s="7">
        <v>0.18</v>
      </c>
      <c r="N29" s="7">
        <v>0.13</v>
      </c>
      <c r="O29" s="9">
        <f t="shared" si="2"/>
        <v>2449.2005453841184</v>
      </c>
      <c r="P29" s="9">
        <f t="shared" si="2"/>
        <v>1768.8670605551968</v>
      </c>
      <c r="R29" s="4"/>
    </row>
    <row r="30" spans="1:18" x14ac:dyDescent="0.2">
      <c r="A30" t="str">
        <f t="shared" si="1"/>
        <v>SE + high flow + portable liquid¹</v>
      </c>
      <c r="B30" s="50">
        <f t="shared" si="1"/>
        <v>1</v>
      </c>
      <c r="C30" s="23">
        <f>+IF((B$19*1.5 &gt;B$19+B$17),B$19*1.5,B$19+B$17)</f>
        <v>119.69999999999999</v>
      </c>
      <c r="D30" s="9"/>
      <c r="E30" s="7">
        <v>0.59</v>
      </c>
      <c r="F30" s="7">
        <v>0.35</v>
      </c>
      <c r="G30" s="7">
        <v>0.25</v>
      </c>
      <c r="H30" s="9">
        <f t="shared" si="0"/>
        <v>847.47599999999989</v>
      </c>
      <c r="I30" s="9">
        <f t="shared" si="0"/>
        <v>502.73999999999995</v>
      </c>
      <c r="J30" s="9">
        <f t="shared" si="0"/>
        <v>359.09999999999997</v>
      </c>
      <c r="L30" s="16">
        <f>+B$18*2*H$19/H$18</f>
        <v>13.998631375080697</v>
      </c>
      <c r="M30" s="7">
        <v>0.18</v>
      </c>
      <c r="N30" s="7">
        <v>0.13</v>
      </c>
      <c r="O30" s="9">
        <f t="shared" si="2"/>
        <v>30.237043770174303</v>
      </c>
      <c r="P30" s="9">
        <f t="shared" si="2"/>
        <v>21.837864945125887</v>
      </c>
      <c r="R30" s="4"/>
    </row>
    <row r="31" spans="1:18" x14ac:dyDescent="0.2">
      <c r="A31" t="str">
        <f t="shared" si="1"/>
        <v>SE + OGPE</v>
      </c>
      <c r="B31" s="50">
        <f t="shared" si="1"/>
        <v>2618</v>
      </c>
      <c r="C31" s="22">
        <f>+B19+B17</f>
        <v>96.8</v>
      </c>
      <c r="D31" s="9"/>
      <c r="E31" s="7">
        <v>0.59</v>
      </c>
      <c r="F31" s="7">
        <v>0.35</v>
      </c>
      <c r="G31" s="7">
        <v>0.25</v>
      </c>
      <c r="H31" s="9">
        <f t="shared" si="0"/>
        <v>1794230.5919999997</v>
      </c>
      <c r="I31" s="9">
        <f t="shared" si="0"/>
        <v>1064374.08</v>
      </c>
      <c r="J31" s="9">
        <f t="shared" si="0"/>
        <v>760267.2</v>
      </c>
      <c r="L31" s="16">
        <f>+B$18*2*H$19/H$18</f>
        <v>13.998631375080697</v>
      </c>
      <c r="M31" s="7">
        <v>0.18</v>
      </c>
      <c r="N31" s="7">
        <v>0.13</v>
      </c>
      <c r="O31" s="9">
        <f t="shared" si="2"/>
        <v>79160.580590316327</v>
      </c>
      <c r="P31" s="9">
        <f t="shared" si="2"/>
        <v>57171.530426339574</v>
      </c>
      <c r="R31" s="4"/>
    </row>
    <row r="32" spans="1:18" x14ac:dyDescent="0.2">
      <c r="A32" t="str">
        <f t="shared" si="1"/>
        <v>SE + high flow + OGPE¹</v>
      </c>
      <c r="B32" s="50">
        <f t="shared" si="1"/>
        <v>15</v>
      </c>
      <c r="C32" s="23">
        <f>+IF((B$19*1.5 &gt;B$19+B$17),B$19*1.5,B$19+B$17)</f>
        <v>119.69999999999999</v>
      </c>
      <c r="D32" s="9"/>
      <c r="E32" s="7">
        <v>0.59</v>
      </c>
      <c r="F32" s="7">
        <v>0.35</v>
      </c>
      <c r="G32" s="7">
        <v>0.25</v>
      </c>
      <c r="H32" s="9">
        <f t="shared" si="0"/>
        <v>12712.139999999998</v>
      </c>
      <c r="I32" s="9">
        <f t="shared" si="0"/>
        <v>7541.0999999999985</v>
      </c>
      <c r="J32" s="9">
        <f t="shared" si="0"/>
        <v>5386.4999999999991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13.998631375080697</v>
      </c>
      <c r="M34" s="7">
        <v>0.18</v>
      </c>
      <c r="N34" s="7">
        <v>0.13</v>
      </c>
      <c r="O34" s="9">
        <f t="shared" si="2"/>
        <v>2691.0968955455128</v>
      </c>
      <c r="P34" s="9">
        <f t="shared" si="2"/>
        <v>1943.5699801162039</v>
      </c>
      <c r="R34" s="4"/>
    </row>
    <row r="35" spans="1:18" x14ac:dyDescent="0.2">
      <c r="A35" t="s">
        <v>6</v>
      </c>
      <c r="B35" s="10">
        <f>+SUM(B25:B34)</f>
        <v>16386</v>
      </c>
      <c r="H35" s="4">
        <f>+SUM(H25:H34)</f>
        <v>10558145.388</v>
      </c>
      <c r="I35" s="4">
        <f t="shared" ref="I35:J35" si="3">+SUM(I25:I34)</f>
        <v>6337804.6200000001</v>
      </c>
      <c r="J35" s="4">
        <f t="shared" si="3"/>
        <v>4549164.8999999994</v>
      </c>
      <c r="L35" s="16">
        <f>+B$18*2*H$19/H$18</f>
        <v>13.998631375080697</v>
      </c>
      <c r="M35" s="7">
        <v>0.18</v>
      </c>
      <c r="N35" s="7">
        <v>0.13</v>
      </c>
      <c r="O35" s="4">
        <f t="shared" ref="O35" si="4">+SUM(O25:O34)</f>
        <v>314495.49225358292</v>
      </c>
      <c r="P35" s="4">
        <f t="shared" ref="P35" si="5">+SUM(P25:P34)</f>
        <v>227135.63329425434</v>
      </c>
      <c r="Q35" s="4">
        <f>SUM(H35:P35)</f>
        <v>21986760.342179213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v>
      </c>
      <c r="E40" s="7">
        <v>0.65</v>
      </c>
      <c r="F40" s="7">
        <v>0.4</v>
      </c>
      <c r="G40" s="7">
        <v>0.28999999999999998</v>
      </c>
      <c r="H40" s="9">
        <f t="shared" ref="H40:J49" si="6">$B40*$C40*E40*12</f>
        <v>3361176</v>
      </c>
      <c r="I40" s="9">
        <f t="shared" si="6"/>
        <v>2068416</v>
      </c>
      <c r="J40" s="9">
        <f t="shared" si="6"/>
        <v>1499601.5999999999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119.69999999999999</v>
      </c>
      <c r="E41" s="7">
        <v>0.59</v>
      </c>
      <c r="F41" s="7">
        <v>0.35</v>
      </c>
      <c r="G41" s="7">
        <v>0.25</v>
      </c>
      <c r="H41" s="9">
        <f t="shared" si="6"/>
        <v>35593.991999999998</v>
      </c>
      <c r="I41" s="9">
        <f t="shared" si="6"/>
        <v>21115.079999999994</v>
      </c>
      <c r="J41" s="9">
        <f t="shared" si="6"/>
        <v>15082.199999999999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96.8</v>
      </c>
      <c r="E42" s="7">
        <v>0.59</v>
      </c>
      <c r="F42" s="7">
        <v>0.35</v>
      </c>
      <c r="G42" s="7">
        <v>0.25</v>
      </c>
      <c r="H42" s="9">
        <f t="shared" si="6"/>
        <v>5187368.7359999996</v>
      </c>
      <c r="I42" s="9">
        <f t="shared" si="6"/>
        <v>3077252.6399999997</v>
      </c>
      <c r="J42" s="9">
        <f t="shared" si="6"/>
        <v>2198037.5999999996</v>
      </c>
      <c r="L42" s="16">
        <f>+B$18</f>
        <v>52.2</v>
      </c>
      <c r="M42" s="7">
        <v>0.18</v>
      </c>
      <c r="N42" s="7">
        <v>0.13</v>
      </c>
      <c r="O42" s="9">
        <f t="shared" si="8"/>
        <v>853419.88800000004</v>
      </c>
      <c r="P42" s="9">
        <f t="shared" si="8"/>
        <v>616358.80800000008</v>
      </c>
    </row>
    <row r="43" spans="1:18" x14ac:dyDescent="0.2">
      <c r="A43" t="str">
        <f t="shared" si="7"/>
        <v>SE + high flow + portable gas¹</v>
      </c>
      <c r="B43" s="6">
        <f t="shared" si="7"/>
        <v>43</v>
      </c>
      <c r="C43" s="22">
        <f t="shared" si="7"/>
        <v>119.69999999999999</v>
      </c>
      <c r="E43" s="7">
        <v>0.59</v>
      </c>
      <c r="F43" s="7">
        <v>0.35</v>
      </c>
      <c r="G43" s="7">
        <v>0.25</v>
      </c>
      <c r="H43" s="9">
        <f t="shared" si="6"/>
        <v>36441.467999999993</v>
      </c>
      <c r="I43" s="9">
        <f t="shared" si="6"/>
        <v>21617.819999999996</v>
      </c>
      <c r="J43" s="9">
        <f t="shared" si="6"/>
        <v>15441.3</v>
      </c>
      <c r="L43" s="16">
        <f>+B$18</f>
        <v>52.2</v>
      </c>
      <c r="M43" s="7">
        <v>0.18</v>
      </c>
      <c r="N43" s="7">
        <v>0.13</v>
      </c>
      <c r="O43" s="9">
        <f t="shared" si="8"/>
        <v>4848.3360000000002</v>
      </c>
      <c r="P43" s="9">
        <f t="shared" si="8"/>
        <v>3501.5760000000009</v>
      </c>
    </row>
    <row r="44" spans="1:18" x14ac:dyDescent="0.2">
      <c r="A44" t="str">
        <f t="shared" si="7"/>
        <v>SE + portable liquid</v>
      </c>
      <c r="B44" s="6">
        <f t="shared" si="7"/>
        <v>81</v>
      </c>
      <c r="C44" s="22">
        <f>+B19+B20</f>
        <v>117.85</v>
      </c>
      <c r="E44" s="7">
        <v>0.59</v>
      </c>
      <c r="F44" s="7">
        <v>0.35</v>
      </c>
      <c r="G44" s="7">
        <v>0.25</v>
      </c>
      <c r="H44" s="9">
        <f>$B44*$C44*E44*12</f>
        <v>67584.617999999988</v>
      </c>
      <c r="I44" s="9">
        <f>$B44*$C44*F44*12</f>
        <v>40092.57</v>
      </c>
      <c r="J44" s="9">
        <f t="shared" si="6"/>
        <v>28637.550000000003</v>
      </c>
      <c r="L44" s="16">
        <f t="shared" ref="L44" si="9">+B$18</f>
        <v>52.2</v>
      </c>
      <c r="M44" s="7">
        <v>0.18</v>
      </c>
      <c r="N44" s="7">
        <v>0.13</v>
      </c>
      <c r="O44" s="9">
        <f t="shared" si="8"/>
        <v>9132.9120000000003</v>
      </c>
      <c r="P44" s="9">
        <f t="shared" si="8"/>
        <v>6595.9920000000011</v>
      </c>
      <c r="R44" s="4"/>
    </row>
    <row r="45" spans="1:18" x14ac:dyDescent="0.2">
      <c r="A45" t="str">
        <f>+A30</f>
        <v>SE + high flow + portable liquid¹</v>
      </c>
      <c r="B45" s="6">
        <f t="shared" si="7"/>
        <v>1</v>
      </c>
      <c r="C45" s="23">
        <f>+IF((B$19*1.5 &gt;B$19+B$17),B$19*1.5,B$19+B$17)</f>
        <v>119.69999999999999</v>
      </c>
      <c r="E45" s="7">
        <v>0.59</v>
      </c>
      <c r="F45" s="7">
        <v>0.35</v>
      </c>
      <c r="G45" s="7">
        <v>0.25</v>
      </c>
      <c r="H45" s="9">
        <f t="shared" ref="H45:I49" si="10">$B45*$C45*E45*12</f>
        <v>847.47599999999989</v>
      </c>
      <c r="I45" s="9">
        <f t="shared" si="10"/>
        <v>502.73999999999995</v>
      </c>
      <c r="J45" s="9">
        <f t="shared" si="6"/>
        <v>359.09999999999997</v>
      </c>
      <c r="L45" s="16">
        <f>+B18*1.5</f>
        <v>78.300000000000011</v>
      </c>
      <c r="M45" s="7">
        <v>0.18</v>
      </c>
      <c r="N45" s="7">
        <v>0.13</v>
      </c>
      <c r="O45" s="9">
        <f t="shared" si="8"/>
        <v>169.12800000000001</v>
      </c>
      <c r="P45" s="9">
        <f t="shared" si="8"/>
        <v>122.14800000000002</v>
      </c>
      <c r="R45" s="4"/>
    </row>
    <row r="46" spans="1:18" x14ac:dyDescent="0.2">
      <c r="A46" t="str">
        <f>+A31</f>
        <v>SE + OGPE</v>
      </c>
      <c r="B46" s="6">
        <f t="shared" si="7"/>
        <v>2618</v>
      </c>
      <c r="C46" s="22">
        <f>+B19+B20</f>
        <v>117.85</v>
      </c>
      <c r="E46" s="7">
        <v>0.59</v>
      </c>
      <c r="F46" s="7">
        <v>0.35</v>
      </c>
      <c r="G46" s="7">
        <v>0.25</v>
      </c>
      <c r="H46" s="9">
        <f t="shared" si="10"/>
        <v>2184401.6039999998</v>
      </c>
      <c r="I46" s="9">
        <f t="shared" si="10"/>
        <v>1295831.46</v>
      </c>
      <c r="J46" s="9">
        <f t="shared" si="6"/>
        <v>925593.89999999991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119.69999999999999</v>
      </c>
      <c r="E47" s="7">
        <v>0.59</v>
      </c>
      <c r="F47" s="7">
        <v>0.35</v>
      </c>
      <c r="G47" s="7">
        <v>0.25</v>
      </c>
      <c r="H47" s="9">
        <f t="shared" si="10"/>
        <v>12712.139999999998</v>
      </c>
      <c r="I47" s="9">
        <f t="shared" si="10"/>
        <v>7541.0999999999985</v>
      </c>
      <c r="J47" s="9">
        <f t="shared" si="6"/>
        <v>5386.4999999999991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52.2</v>
      </c>
      <c r="M48" s="7">
        <v>0.18</v>
      </c>
      <c r="N48" s="7">
        <v>0.13</v>
      </c>
      <c r="O48" s="9">
        <f t="shared" si="8"/>
        <v>59533.056000000004</v>
      </c>
      <c r="P48" s="9">
        <f t="shared" si="8"/>
        <v>42996.096000000005</v>
      </c>
      <c r="R48" s="4"/>
    </row>
    <row r="49" spans="1:18" x14ac:dyDescent="0.2">
      <c r="A49" t="str">
        <f t="shared" si="11"/>
        <v>transfill only</v>
      </c>
      <c r="B49" s="6">
        <f t="shared" si="7"/>
        <v>89</v>
      </c>
      <c r="C49" s="22">
        <f>+B20</f>
        <v>38.049999999999997</v>
      </c>
      <c r="E49" s="7">
        <v>0.59</v>
      </c>
      <c r="F49" s="7">
        <v>0.35</v>
      </c>
      <c r="G49" s="7">
        <v>0.25</v>
      </c>
      <c r="H49" s="9">
        <f t="shared" si="10"/>
        <v>23976.065999999999</v>
      </c>
      <c r="I49" s="9">
        <f t="shared" si="10"/>
        <v>14223.09</v>
      </c>
      <c r="J49" s="9">
        <f t="shared" si="6"/>
        <v>10159.349999999999</v>
      </c>
      <c r="L49" s="16">
        <v>0</v>
      </c>
      <c r="M49" s="7">
        <v>0.18</v>
      </c>
      <c r="N49" s="7">
        <v>0.13</v>
      </c>
      <c r="O49" s="9">
        <f t="shared" si="8"/>
        <v>0</v>
      </c>
      <c r="P49" s="9">
        <f t="shared" si="8"/>
        <v>0</v>
      </c>
      <c r="R49" s="4"/>
    </row>
    <row r="50" spans="1:18" x14ac:dyDescent="0.2">
      <c r="A50" t="str">
        <f>+A35</f>
        <v>Total</v>
      </c>
      <c r="B50" s="10">
        <v>16386</v>
      </c>
      <c r="H50" s="4">
        <f>+SUM(H40:H49)</f>
        <v>10973652.180000002</v>
      </c>
      <c r="I50" s="4">
        <f t="shared" ref="I50:J50" si="12">+SUM(I40:I49)</f>
        <v>6584291.7000000002</v>
      </c>
      <c r="J50" s="4">
        <f t="shared" si="12"/>
        <v>4725227.0999999987</v>
      </c>
      <c r="O50" s="4">
        <f t="shared" ref="O50:P50" si="13">+SUM(O40:O49)</f>
        <v>927103.32000000007</v>
      </c>
      <c r="P50" s="4">
        <f t="shared" si="13"/>
        <v>669574.62000000011</v>
      </c>
      <c r="Q50" s="4">
        <f>SUM(H50:P50)</f>
        <v>23879848.920000002</v>
      </c>
    </row>
    <row r="51" spans="1:18" ht="13.5" thickBot="1" x14ac:dyDescent="0.25">
      <c r="B51" s="13"/>
      <c r="C51" s="26"/>
      <c r="I51" s="4" t="s">
        <v>7</v>
      </c>
      <c r="Q51" s="4">
        <f>Q50-Q35</f>
        <v>1893088.5778207891</v>
      </c>
      <c r="R51">
        <f>+Q51/Q35</f>
        <v>8.6101296796741084E-2</v>
      </c>
    </row>
    <row r="52" spans="1:18" ht="14.25" thickTop="1" thickBot="1" x14ac:dyDescent="0.25">
      <c r="A52" s="13"/>
      <c r="I52" s="15" t="s">
        <v>7</v>
      </c>
      <c r="O52" s="41" t="s">
        <v>20</v>
      </c>
      <c r="P52" s="42"/>
      <c r="Q52" s="52">
        <v>7.9250000000000001E-2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73.48</v>
      </c>
      <c r="E57" s="7">
        <v>0.65</v>
      </c>
      <c r="F57" s="7">
        <v>0.4</v>
      </c>
      <c r="G57" s="7">
        <v>0.28999999999999998</v>
      </c>
      <c r="H57" s="9">
        <f>$B57*$C57*E57*12</f>
        <v>3094977.6</v>
      </c>
      <c r="I57" s="9">
        <f>$B57*$C57*F57*12</f>
        <v>1904601.6</v>
      </c>
      <c r="J57" s="9">
        <f>$B57*$C57*G57*12</f>
        <v>1380836.16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110.21</v>
      </c>
      <c r="E58" s="7">
        <v>0.59</v>
      </c>
      <c r="F58" s="7">
        <v>0.35</v>
      </c>
      <c r="G58" s="7">
        <v>0.25</v>
      </c>
      <c r="H58" s="9">
        <f t="shared" ref="H58:I60" si="18">$B58*$C58*E58*12</f>
        <v>32772.045599999998</v>
      </c>
      <c r="I58" s="9">
        <f t="shared" si="18"/>
        <v>19441.043999999998</v>
      </c>
      <c r="J58" s="9">
        <f>$B58*$C58*G58*12</f>
        <v>13886.46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89.13</v>
      </c>
      <c r="E59" s="7">
        <v>0.59</v>
      </c>
      <c r="F59" s="7">
        <v>0.35</v>
      </c>
      <c r="G59" s="7">
        <v>0.25</v>
      </c>
      <c r="H59" s="9">
        <f t="shared" si="18"/>
        <v>4776344.7875999995</v>
      </c>
      <c r="I59" s="9">
        <f t="shared" si="18"/>
        <v>2833424.8739999998</v>
      </c>
      <c r="J59" s="9">
        <f>$B59*$C59*G59*12</f>
        <v>2023874.91</v>
      </c>
      <c r="L59" s="57">
        <f t="shared" si="16"/>
        <v>48.06315</v>
      </c>
      <c r="M59" s="7">
        <v>0.18</v>
      </c>
      <c r="N59" s="7">
        <v>0.13</v>
      </c>
      <c r="O59" s="9">
        <f t="shared" si="19"/>
        <v>785786.36187599995</v>
      </c>
      <c r="P59" s="9">
        <f t="shared" si="19"/>
        <v>567512.37246600003</v>
      </c>
    </row>
    <row r="60" spans="1:18" x14ac:dyDescent="0.2">
      <c r="A60" t="str">
        <f t="shared" si="15"/>
        <v>SE + high flow + portable gas¹</v>
      </c>
      <c r="B60">
        <f t="shared" si="14"/>
        <v>43</v>
      </c>
      <c r="C60" s="30">
        <f t="shared" si="17"/>
        <v>110.21</v>
      </c>
      <c r="E60" s="7">
        <v>0.59</v>
      </c>
      <c r="F60" s="7">
        <v>0.35</v>
      </c>
      <c r="G60" s="7">
        <v>0.25</v>
      </c>
      <c r="H60" s="9">
        <f t="shared" si="18"/>
        <v>33552.332399999999</v>
      </c>
      <c r="I60" s="9">
        <f t="shared" si="18"/>
        <v>19903.925999999996</v>
      </c>
      <c r="J60" s="9">
        <f>$B60*$C60*G60*12</f>
        <v>14217.09</v>
      </c>
      <c r="L60" s="57">
        <f t="shared" si="16"/>
        <v>48.06315</v>
      </c>
      <c r="M60" s="7">
        <v>0.18</v>
      </c>
      <c r="N60" s="7">
        <v>0.13</v>
      </c>
      <c r="O60" s="9">
        <f t="shared" si="19"/>
        <v>4464.105372</v>
      </c>
      <c r="P60" s="9">
        <f t="shared" si="19"/>
        <v>3224.076102</v>
      </c>
    </row>
    <row r="61" spans="1:18" x14ac:dyDescent="0.2">
      <c r="A61" t="str">
        <f t="shared" si="15"/>
        <v>SE + portable liquid</v>
      </c>
      <c r="B61">
        <f t="shared" si="14"/>
        <v>81</v>
      </c>
      <c r="C61" s="30">
        <f t="shared" si="17"/>
        <v>108.51</v>
      </c>
      <c r="E61" s="7">
        <v>0.59</v>
      </c>
      <c r="F61" s="7">
        <v>0.35</v>
      </c>
      <c r="G61" s="7">
        <v>0.25</v>
      </c>
      <c r="H61" s="9">
        <f>$B61*$C61*E61*12</f>
        <v>62228.314800000007</v>
      </c>
      <c r="I61" s="9">
        <f>$B61*$C61*F61*12</f>
        <v>36915.102000000006</v>
      </c>
      <c r="J61" s="9">
        <f>$B61*$C61*G61*12</f>
        <v>26367.930000000004</v>
      </c>
      <c r="L61" s="57">
        <f t="shared" si="16"/>
        <v>48.06315</v>
      </c>
      <c r="M61" s="7">
        <v>0.18</v>
      </c>
      <c r="N61" s="7">
        <v>0.13</v>
      </c>
      <c r="O61" s="9">
        <f t="shared" si="19"/>
        <v>8409.1287240000001</v>
      </c>
      <c r="P61" s="9">
        <f t="shared" si="19"/>
        <v>6073.259634</v>
      </c>
    </row>
    <row r="62" spans="1:18" x14ac:dyDescent="0.2">
      <c r="A62" t="str">
        <f t="shared" si="15"/>
        <v>SE + high flow + portable liquid¹</v>
      </c>
      <c r="B62">
        <f>+B45</f>
        <v>1</v>
      </c>
      <c r="C62" s="30">
        <f t="shared" si="17"/>
        <v>110.21</v>
      </c>
      <c r="E62" s="7">
        <v>0.59</v>
      </c>
      <c r="F62" s="7">
        <v>0.35</v>
      </c>
      <c r="G62" s="7">
        <v>0.25</v>
      </c>
      <c r="H62" s="9">
        <f>$B62*$C62*E62*12</f>
        <v>780.28679999999997</v>
      </c>
      <c r="I62" s="9">
        <f>$B62*$C62*F62*12</f>
        <v>462.88199999999995</v>
      </c>
      <c r="J62" s="9">
        <f>$B62*$C62*G62*12</f>
        <v>330.63</v>
      </c>
      <c r="L62" s="57">
        <f t="shared" si="16"/>
        <v>72.094725000000011</v>
      </c>
      <c r="M62" s="7">
        <v>0.18</v>
      </c>
      <c r="N62" s="7">
        <v>0.13</v>
      </c>
      <c r="O62" s="9">
        <f t="shared" si="19"/>
        <v>155.72460600000002</v>
      </c>
      <c r="P62" s="9">
        <f t="shared" si="19"/>
        <v>112.46777100000003</v>
      </c>
    </row>
    <row r="63" spans="1:18" x14ac:dyDescent="0.2">
      <c r="A63" t="str">
        <f t="shared" si="15"/>
        <v>SE + OGPE</v>
      </c>
      <c r="B63">
        <f>+B46</f>
        <v>2618</v>
      </c>
      <c r="C63" s="30">
        <f t="shared" si="17"/>
        <v>108.51</v>
      </c>
      <c r="E63" s="7">
        <v>0.59</v>
      </c>
      <c r="F63" s="7">
        <v>0.35</v>
      </c>
      <c r="G63" s="7">
        <v>0.25</v>
      </c>
      <c r="H63" s="9">
        <f t="shared" ref="H63:J66" si="20">$B63*$C63*E63*12</f>
        <v>2011280.5943999998</v>
      </c>
      <c r="I63" s="9">
        <f t="shared" si="20"/>
        <v>1193132.5559999999</v>
      </c>
      <c r="J63" s="9">
        <f t="shared" si="20"/>
        <v>852237.54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110.21</v>
      </c>
      <c r="E64" s="7">
        <v>0.59</v>
      </c>
      <c r="F64" s="7">
        <v>0.35</v>
      </c>
      <c r="G64" s="7">
        <v>0.25</v>
      </c>
      <c r="H64" s="9">
        <f t="shared" si="20"/>
        <v>11704.301999999998</v>
      </c>
      <c r="I64" s="9">
        <f t="shared" si="20"/>
        <v>6943.23</v>
      </c>
      <c r="J64" s="9">
        <f t="shared" si="20"/>
        <v>4959.45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15.65</v>
      </c>
      <c r="E65" s="7">
        <v>0.59</v>
      </c>
      <c r="F65" s="7">
        <v>0.35</v>
      </c>
      <c r="G65" s="7">
        <v>0.25</v>
      </c>
      <c r="H65" s="9">
        <f t="shared" si="20"/>
        <v>58503.456000000006</v>
      </c>
      <c r="I65" s="9">
        <f t="shared" si="20"/>
        <v>34705.440000000002</v>
      </c>
      <c r="J65" s="9">
        <f t="shared" si="20"/>
        <v>24789.600000000002</v>
      </c>
      <c r="L65" s="57">
        <f t="shared" si="16"/>
        <v>48.06315</v>
      </c>
      <c r="M65" s="7">
        <v>0.18</v>
      </c>
      <c r="N65" s="7">
        <v>0.13</v>
      </c>
      <c r="O65" s="9">
        <f t="shared" si="19"/>
        <v>54815.061311999998</v>
      </c>
      <c r="P65" s="9">
        <f t="shared" si="19"/>
        <v>39588.655392000001</v>
      </c>
      <c r="Q65" s="4"/>
    </row>
    <row r="66" spans="1:17" x14ac:dyDescent="0.2">
      <c r="A66" t="str">
        <f t="shared" si="15"/>
        <v>transfill only</v>
      </c>
      <c r="B66">
        <f>+B49</f>
        <v>89</v>
      </c>
      <c r="C66" s="30">
        <f t="shared" si="17"/>
        <v>35.03</v>
      </c>
      <c r="E66" s="7">
        <v>0.59</v>
      </c>
      <c r="F66" s="7">
        <v>0.35</v>
      </c>
      <c r="G66" s="7">
        <v>0.25</v>
      </c>
      <c r="H66" s="9">
        <f t="shared" si="20"/>
        <v>22073.103599999999</v>
      </c>
      <c r="I66" s="9">
        <f t="shared" si="20"/>
        <v>13094.213999999998</v>
      </c>
      <c r="J66" s="9">
        <f t="shared" si="20"/>
        <v>9353.01</v>
      </c>
      <c r="L66" s="57">
        <f t="shared" si="16"/>
        <v>0</v>
      </c>
      <c r="M66" s="7">
        <v>0.18</v>
      </c>
      <c r="N66" s="7">
        <v>0.13</v>
      </c>
      <c r="O66" s="9">
        <f t="shared" si="19"/>
        <v>0</v>
      </c>
      <c r="P66" s="9">
        <f t="shared" si="19"/>
        <v>0</v>
      </c>
      <c r="Q66" s="4"/>
    </row>
    <row r="67" spans="1:17" x14ac:dyDescent="0.2">
      <c r="A67" s="40" t="s">
        <v>7</v>
      </c>
      <c r="B67" s="10">
        <f>+SUM(B57:B66)</f>
        <v>16386</v>
      </c>
      <c r="H67" s="4">
        <f>SUM(H57:H66)</f>
        <v>10104216.823199997</v>
      </c>
      <c r="I67" s="4">
        <f t="shared" ref="I67:J67" si="21">SUM(I57:I66)</f>
        <v>6062624.8680000007</v>
      </c>
      <c r="J67" s="4">
        <f t="shared" si="21"/>
        <v>4350852.7799999993</v>
      </c>
      <c r="O67" s="4">
        <f t="shared" ref="O67:P67" si="22">SUM(O57:O66)</f>
        <v>853630.38188999996</v>
      </c>
      <c r="P67" s="4">
        <f t="shared" si="22"/>
        <v>616510.83136499999</v>
      </c>
      <c r="Q67" s="4">
        <f>SUM(H67:P67)</f>
        <v>21987835.684454996</v>
      </c>
    </row>
    <row r="68" spans="1:17" x14ac:dyDescent="0.2">
      <c r="Q68" s="15">
        <f>+Q67/Q35</f>
        <v>1.0000489086276945</v>
      </c>
    </row>
  </sheetData>
  <mergeCells count="4">
    <mergeCell ref="A1:Q1"/>
    <mergeCell ref="F17:H17"/>
    <mergeCell ref="F18:G18"/>
    <mergeCell ref="F19:G19"/>
  </mergeCells>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18.489999999999998</v>
      </c>
      <c r="C17" s="24"/>
      <c r="D17" s="24"/>
      <c r="E17" s="24"/>
      <c r="F17" s="82" t="s">
        <v>52</v>
      </c>
      <c r="G17" s="83"/>
      <c r="H17" s="84"/>
      <c r="I17" s="21"/>
      <c r="J17" s="21"/>
      <c r="K17" s="21"/>
      <c r="L17" s="21"/>
      <c r="M17" s="21"/>
      <c r="N17" s="21"/>
      <c r="O17" s="21"/>
      <c r="P17" s="21"/>
      <c r="Q17" s="21"/>
      <c r="R17" s="20"/>
    </row>
    <row r="18" spans="1:18" x14ac:dyDescent="0.2">
      <c r="A18" s="44" t="s">
        <v>46</v>
      </c>
      <c r="B18" s="49">
        <v>54.99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86.84</v>
      </c>
      <c r="C19" s="24"/>
      <c r="D19" s="24"/>
      <c r="E19" s="24"/>
      <c r="F19" s="87" t="s">
        <v>53</v>
      </c>
      <c r="G19" s="88"/>
      <c r="H19" s="56">
        <v>20.77</v>
      </c>
      <c r="I19" s="21"/>
      <c r="J19" s="21"/>
      <c r="K19" s="21"/>
      <c r="L19" s="21"/>
      <c r="M19" s="21"/>
      <c r="N19" s="21"/>
      <c r="O19" s="21"/>
      <c r="P19" s="21"/>
      <c r="Q19" s="21"/>
      <c r="R19" s="20"/>
    </row>
    <row r="20" spans="1:18" x14ac:dyDescent="0.2">
      <c r="A20" s="44" t="s">
        <v>29</v>
      </c>
      <c r="B20" s="49">
        <v>40.25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86.84</v>
      </c>
      <c r="D25" s="9"/>
      <c r="E25" s="7">
        <v>0.65</v>
      </c>
      <c r="F25" s="7">
        <v>0.4</v>
      </c>
      <c r="G25" s="7">
        <v>0.28999999999999998</v>
      </c>
      <c r="H25" s="9">
        <f t="shared" ref="H25:J34" si="0">$B25*$C25*E25*12</f>
        <v>3657700.8000000003</v>
      </c>
      <c r="I25" s="9">
        <f t="shared" si="0"/>
        <v>2250892.8000000003</v>
      </c>
      <c r="J25" s="9">
        <f t="shared" si="0"/>
        <v>1631897.28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130.26</v>
      </c>
      <c r="D26" s="9"/>
      <c r="E26" s="7">
        <v>0.59</v>
      </c>
      <c r="F26" s="7">
        <v>0.35</v>
      </c>
      <c r="G26" s="7">
        <v>0.25</v>
      </c>
      <c r="H26" s="9">
        <f t="shared" si="0"/>
        <v>38734.113599999997</v>
      </c>
      <c r="I26" s="9">
        <f t="shared" si="0"/>
        <v>22977.863999999998</v>
      </c>
      <c r="J26" s="9">
        <f t="shared" si="0"/>
        <v>16412.760000000002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105.33</v>
      </c>
      <c r="D27" s="9"/>
      <c r="E27" s="7">
        <v>0.59</v>
      </c>
      <c r="F27" s="7">
        <v>0.35</v>
      </c>
      <c r="G27" s="7">
        <v>0.25</v>
      </c>
      <c r="H27" s="9">
        <f t="shared" si="0"/>
        <v>5644478.8115999997</v>
      </c>
      <c r="I27" s="9">
        <f t="shared" si="0"/>
        <v>3348419.6340000001</v>
      </c>
      <c r="J27" s="9">
        <f t="shared" si="0"/>
        <v>2391728.31</v>
      </c>
      <c r="L27" s="16">
        <f>+B$18*2*H$19/H$18</f>
        <v>14.746834086507423</v>
      </c>
      <c r="M27" s="7">
        <v>0.18</v>
      </c>
      <c r="N27" s="7">
        <v>0.13</v>
      </c>
      <c r="O27" s="9">
        <f t="shared" si="2"/>
        <v>241096.58035367334</v>
      </c>
      <c r="P27" s="9">
        <f t="shared" si="2"/>
        <v>174125.30803320851</v>
      </c>
    </row>
    <row r="28" spans="1:18" x14ac:dyDescent="0.2">
      <c r="A28" t="str">
        <f t="shared" si="1"/>
        <v>SE + high flow + portable gas¹</v>
      </c>
      <c r="B28" s="50">
        <f t="shared" si="1"/>
        <v>43</v>
      </c>
      <c r="C28" s="23">
        <f>+IF((B$19*1.5 &gt;B$19+B$17),B$19*1.5,B$19+B$17)</f>
        <v>130.26</v>
      </c>
      <c r="D28" s="9"/>
      <c r="E28" s="7">
        <v>0.59</v>
      </c>
      <c r="F28" s="7">
        <v>0.35</v>
      </c>
      <c r="G28" s="7">
        <v>0.25</v>
      </c>
      <c r="H28" s="9">
        <f t="shared" si="0"/>
        <v>39656.354399999997</v>
      </c>
      <c r="I28" s="9">
        <f t="shared" si="0"/>
        <v>23524.955999999995</v>
      </c>
      <c r="J28" s="9">
        <f t="shared" si="0"/>
        <v>16803.539999999997</v>
      </c>
      <c r="L28" s="16">
        <f>+B$18*2*H$19/H$18</f>
        <v>14.746834086507423</v>
      </c>
      <c r="M28" s="7">
        <v>0.18</v>
      </c>
      <c r="N28" s="7">
        <v>0.13</v>
      </c>
      <c r="O28" s="9">
        <f t="shared" si="2"/>
        <v>1369.6859499548095</v>
      </c>
      <c r="P28" s="9">
        <f t="shared" si="2"/>
        <v>989.21763052291806</v>
      </c>
    </row>
    <row r="29" spans="1:18" x14ac:dyDescent="0.2">
      <c r="A29" t="str">
        <f t="shared" si="1"/>
        <v>SE + portable liquid</v>
      </c>
      <c r="B29" s="50">
        <f t="shared" si="1"/>
        <v>81</v>
      </c>
      <c r="C29" s="22">
        <f>+B19+B17</f>
        <v>105.33</v>
      </c>
      <c r="D29" s="9"/>
      <c r="E29" s="7">
        <v>0.59</v>
      </c>
      <c r="F29" s="7">
        <v>0.35</v>
      </c>
      <c r="G29" s="7">
        <v>0.25</v>
      </c>
      <c r="H29" s="9">
        <f t="shared" si="0"/>
        <v>60404.648399999998</v>
      </c>
      <c r="I29" s="9">
        <f t="shared" si="0"/>
        <v>35833.265999999996</v>
      </c>
      <c r="J29" s="9">
        <f t="shared" si="0"/>
        <v>25595.19</v>
      </c>
      <c r="L29" s="16">
        <f>+B$18*2*H$19/H$18</f>
        <v>14.746834086507423</v>
      </c>
      <c r="M29" s="7">
        <v>0.18</v>
      </c>
      <c r="N29" s="7">
        <v>0.13</v>
      </c>
      <c r="O29" s="9">
        <f t="shared" si="2"/>
        <v>2580.1060917753389</v>
      </c>
      <c r="P29" s="9">
        <f t="shared" si="2"/>
        <v>1863.4099551710781</v>
      </c>
      <c r="R29" s="4"/>
    </row>
    <row r="30" spans="1:18" x14ac:dyDescent="0.2">
      <c r="A30" t="str">
        <f t="shared" si="1"/>
        <v>SE + high flow + portable liquid¹</v>
      </c>
      <c r="B30" s="50">
        <f t="shared" si="1"/>
        <v>1</v>
      </c>
      <c r="C30" s="23">
        <f>+IF((B$19*1.5 &gt;B$19+B$17),B$19*1.5,B$19+B$17)</f>
        <v>130.26</v>
      </c>
      <c r="D30" s="9"/>
      <c r="E30" s="7">
        <v>0.59</v>
      </c>
      <c r="F30" s="7">
        <v>0.35</v>
      </c>
      <c r="G30" s="7">
        <v>0.25</v>
      </c>
      <c r="H30" s="9">
        <f t="shared" si="0"/>
        <v>922.24079999999992</v>
      </c>
      <c r="I30" s="9">
        <f t="shared" si="0"/>
        <v>547.09199999999987</v>
      </c>
      <c r="J30" s="9">
        <f t="shared" si="0"/>
        <v>390.78</v>
      </c>
      <c r="L30" s="16">
        <f>+B$18*2*H$19/H$18</f>
        <v>14.746834086507423</v>
      </c>
      <c r="M30" s="7">
        <v>0.18</v>
      </c>
      <c r="N30" s="7">
        <v>0.13</v>
      </c>
      <c r="O30" s="9">
        <f t="shared" si="2"/>
        <v>31.853161626856036</v>
      </c>
      <c r="P30" s="9">
        <f t="shared" si="2"/>
        <v>23.005061174951582</v>
      </c>
      <c r="R30" s="4"/>
    </row>
    <row r="31" spans="1:18" x14ac:dyDescent="0.2">
      <c r="A31" t="str">
        <f t="shared" si="1"/>
        <v>SE + OGPE</v>
      </c>
      <c r="B31" s="50">
        <f t="shared" si="1"/>
        <v>2618</v>
      </c>
      <c r="C31" s="22">
        <f>+B19+B17</f>
        <v>105.33</v>
      </c>
      <c r="D31" s="9"/>
      <c r="E31" s="7">
        <v>0.59</v>
      </c>
      <c r="F31" s="7">
        <v>0.35</v>
      </c>
      <c r="G31" s="7">
        <v>0.25</v>
      </c>
      <c r="H31" s="9">
        <f t="shared" si="0"/>
        <v>1952337.8951999999</v>
      </c>
      <c r="I31" s="9">
        <f t="shared" si="0"/>
        <v>1158166.548</v>
      </c>
      <c r="J31" s="9">
        <f t="shared" si="0"/>
        <v>827261.82000000007</v>
      </c>
      <c r="L31" s="16">
        <f>+B$18*2*H$19/H$18</f>
        <v>14.746834086507423</v>
      </c>
      <c r="M31" s="7">
        <v>0.18</v>
      </c>
      <c r="N31" s="7">
        <v>0.13</v>
      </c>
      <c r="O31" s="9">
        <f t="shared" si="2"/>
        <v>83391.577139109097</v>
      </c>
      <c r="P31" s="9">
        <f t="shared" si="2"/>
        <v>60227.250156023241</v>
      </c>
      <c r="R31" s="4"/>
    </row>
    <row r="32" spans="1:18" x14ac:dyDescent="0.2">
      <c r="A32" t="str">
        <f t="shared" si="1"/>
        <v>SE + high flow + OGPE¹</v>
      </c>
      <c r="B32" s="50">
        <f t="shared" si="1"/>
        <v>15</v>
      </c>
      <c r="C32" s="23">
        <f>+IF((B$19*1.5 &gt;B$19+B$17),B$19*1.5,B$19+B$17)</f>
        <v>130.26</v>
      </c>
      <c r="D32" s="9"/>
      <c r="E32" s="7">
        <v>0.59</v>
      </c>
      <c r="F32" s="7">
        <v>0.35</v>
      </c>
      <c r="G32" s="7">
        <v>0.25</v>
      </c>
      <c r="H32" s="9">
        <f t="shared" si="0"/>
        <v>13833.611999999999</v>
      </c>
      <c r="I32" s="9">
        <f t="shared" si="0"/>
        <v>8206.3799999999992</v>
      </c>
      <c r="J32" s="9">
        <f t="shared" si="0"/>
        <v>5861.7</v>
      </c>
      <c r="L32" s="16">
        <v>0</v>
      </c>
      <c r="M32" s="7">
        <v>0.18</v>
      </c>
      <c r="N32" s="7">
        <v>0.13</v>
      </c>
      <c r="O32" s="9">
        <f t="shared" si="2"/>
        <v>0</v>
      </c>
      <c r="P32" s="9">
        <f t="shared" si="2"/>
        <v>0</v>
      </c>
      <c r="R32" s="4"/>
    </row>
    <row r="33" spans="1:18" x14ac:dyDescent="0.2">
      <c r="A33" t="str">
        <f t="shared" si="1"/>
        <v>portable gas or liquid only</v>
      </c>
      <c r="B33" s="50">
        <f t="shared" si="1"/>
        <v>528</v>
      </c>
      <c r="C33" s="22">
        <f>+B17</f>
        <v>18.489999999999998</v>
      </c>
      <c r="D33" s="9"/>
      <c r="E33" s="7">
        <v>0.59</v>
      </c>
      <c r="F33" s="7">
        <v>0.35</v>
      </c>
      <c r="G33" s="7">
        <v>0.25</v>
      </c>
      <c r="H33" s="9">
        <f t="shared" si="0"/>
        <v>69120.0576</v>
      </c>
      <c r="I33" s="9">
        <f t="shared" si="0"/>
        <v>41003.423999999999</v>
      </c>
      <c r="J33" s="9">
        <f t="shared" si="0"/>
        <v>29288.159999999996</v>
      </c>
      <c r="L33" s="16">
        <v>0</v>
      </c>
      <c r="M33" s="7">
        <v>0.18</v>
      </c>
      <c r="N33" s="7">
        <v>0.13</v>
      </c>
      <c r="O33" s="9">
        <f t="shared" si="2"/>
        <v>0</v>
      </c>
      <c r="P33" s="9">
        <f t="shared" si="2"/>
        <v>0</v>
      </c>
      <c r="R33" s="4"/>
    </row>
    <row r="34" spans="1:18" x14ac:dyDescent="0.2">
      <c r="A34" t="str">
        <f t="shared" si="1"/>
        <v>transfill only</v>
      </c>
      <c r="B34" s="50">
        <f t="shared" si="1"/>
        <v>89</v>
      </c>
      <c r="C34" s="22">
        <f>+B17</f>
        <v>18.489999999999998</v>
      </c>
      <c r="D34" s="9"/>
      <c r="E34" s="7">
        <v>0.59</v>
      </c>
      <c r="F34" s="7">
        <v>0.35</v>
      </c>
      <c r="G34" s="7">
        <v>0.25</v>
      </c>
      <c r="H34" s="9">
        <f t="shared" si="0"/>
        <v>11650.918799999999</v>
      </c>
      <c r="I34" s="9">
        <f t="shared" si="0"/>
        <v>6911.5619999999999</v>
      </c>
      <c r="J34" s="9">
        <f t="shared" si="0"/>
        <v>4936.83</v>
      </c>
      <c r="L34" s="16">
        <f>+B$18*2*H$19/H$18</f>
        <v>14.746834086507423</v>
      </c>
      <c r="M34" s="7">
        <v>0.18</v>
      </c>
      <c r="N34" s="7">
        <v>0.13</v>
      </c>
      <c r="O34" s="9">
        <f t="shared" si="2"/>
        <v>2834.9313847901872</v>
      </c>
      <c r="P34" s="9">
        <f t="shared" si="2"/>
        <v>2047.4504445706907</v>
      </c>
      <c r="R34" s="4"/>
    </row>
    <row r="35" spans="1:18" x14ac:dyDescent="0.2">
      <c r="A35" t="s">
        <v>6</v>
      </c>
      <c r="B35" s="10">
        <f>+SUM(B25:B34)</f>
        <v>16386</v>
      </c>
      <c r="H35" s="4">
        <f>+SUM(H25:H34)</f>
        <v>11488839.452399999</v>
      </c>
      <c r="I35" s="4">
        <f t="shared" ref="I35:J35" si="3">+SUM(I25:I34)</f>
        <v>6896483.5259999996</v>
      </c>
      <c r="J35" s="4">
        <f t="shared" si="3"/>
        <v>4950176.37</v>
      </c>
      <c r="L35" s="16">
        <f>+B$18*2*H$19/H$18</f>
        <v>14.746834086507423</v>
      </c>
      <c r="M35" s="7">
        <v>0.18</v>
      </c>
      <c r="N35" s="7">
        <v>0.13</v>
      </c>
      <c r="O35" s="4">
        <f t="shared" ref="O35" si="4">+SUM(O25:O34)</f>
        <v>331304.7340809296</v>
      </c>
      <c r="P35" s="4">
        <f t="shared" ref="P35" si="5">+SUM(P25:P34)</f>
        <v>239275.64128067138</v>
      </c>
      <c r="Q35" s="4">
        <f>SUM(H35:P35)</f>
        <v>23906094.780595686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86.84</v>
      </c>
      <c r="E40" s="7">
        <v>0.65</v>
      </c>
      <c r="F40" s="7">
        <v>0.4</v>
      </c>
      <c r="G40" s="7">
        <v>0.28999999999999998</v>
      </c>
      <c r="H40" s="9">
        <f t="shared" ref="H40:J49" si="6">$B40*$C40*E40*12</f>
        <v>3657700.8000000003</v>
      </c>
      <c r="I40" s="9">
        <f t="shared" si="6"/>
        <v>2250892.8000000003</v>
      </c>
      <c r="J40" s="9">
        <f t="shared" si="6"/>
        <v>1631897.28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130.26</v>
      </c>
      <c r="E41" s="7">
        <v>0.59</v>
      </c>
      <c r="F41" s="7">
        <v>0.35</v>
      </c>
      <c r="G41" s="7">
        <v>0.25</v>
      </c>
      <c r="H41" s="9">
        <f t="shared" si="6"/>
        <v>38734.113599999997</v>
      </c>
      <c r="I41" s="9">
        <f t="shared" si="6"/>
        <v>22977.863999999998</v>
      </c>
      <c r="J41" s="9">
        <f t="shared" si="6"/>
        <v>16412.760000000002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105.33</v>
      </c>
      <c r="E42" s="7">
        <v>0.59</v>
      </c>
      <c r="F42" s="7">
        <v>0.35</v>
      </c>
      <c r="G42" s="7">
        <v>0.25</v>
      </c>
      <c r="H42" s="9">
        <f t="shared" si="6"/>
        <v>5644478.8115999997</v>
      </c>
      <c r="I42" s="9">
        <f t="shared" si="6"/>
        <v>3348419.6340000001</v>
      </c>
      <c r="J42" s="9">
        <f t="shared" si="6"/>
        <v>2391728.31</v>
      </c>
      <c r="L42" s="16">
        <f>+B$18</f>
        <v>54.99</v>
      </c>
      <c r="M42" s="7">
        <v>0.18</v>
      </c>
      <c r="N42" s="7">
        <v>0.13</v>
      </c>
      <c r="O42" s="9">
        <f t="shared" si="8"/>
        <v>899033.70959999994</v>
      </c>
      <c r="P42" s="9">
        <f t="shared" si="8"/>
        <v>649302.12360000005</v>
      </c>
    </row>
    <row r="43" spans="1:18" x14ac:dyDescent="0.2">
      <c r="A43" t="str">
        <f t="shared" si="7"/>
        <v>SE + high flow + portable gas¹</v>
      </c>
      <c r="B43" s="6">
        <f t="shared" si="7"/>
        <v>43</v>
      </c>
      <c r="C43" s="22">
        <f t="shared" si="7"/>
        <v>130.26</v>
      </c>
      <c r="E43" s="7">
        <v>0.59</v>
      </c>
      <c r="F43" s="7">
        <v>0.35</v>
      </c>
      <c r="G43" s="7">
        <v>0.25</v>
      </c>
      <c r="H43" s="9">
        <f t="shared" si="6"/>
        <v>39656.354399999997</v>
      </c>
      <c r="I43" s="9">
        <f t="shared" si="6"/>
        <v>23524.955999999995</v>
      </c>
      <c r="J43" s="9">
        <f t="shared" si="6"/>
        <v>16803.539999999997</v>
      </c>
      <c r="L43" s="16">
        <f>+B$18</f>
        <v>54.99</v>
      </c>
      <c r="M43" s="7">
        <v>0.18</v>
      </c>
      <c r="N43" s="7">
        <v>0.13</v>
      </c>
      <c r="O43" s="9">
        <f t="shared" si="8"/>
        <v>5107.4712</v>
      </c>
      <c r="P43" s="9">
        <f t="shared" si="8"/>
        <v>3688.7292000000002</v>
      </c>
    </row>
    <row r="44" spans="1:18" x14ac:dyDescent="0.2">
      <c r="A44" t="str">
        <f t="shared" si="7"/>
        <v>SE + portable liquid</v>
      </c>
      <c r="B44" s="6">
        <f t="shared" si="7"/>
        <v>81</v>
      </c>
      <c r="C44" s="22">
        <f>+B19+B20</f>
        <v>127.09</v>
      </c>
      <c r="E44" s="7">
        <v>0.59</v>
      </c>
      <c r="F44" s="7">
        <v>0.35</v>
      </c>
      <c r="G44" s="7">
        <v>0.25</v>
      </c>
      <c r="H44" s="9">
        <f>$B44*$C44*E44*12</f>
        <v>72883.573200000013</v>
      </c>
      <c r="I44" s="9">
        <f>$B44*$C44*F44*12</f>
        <v>43236.017999999996</v>
      </c>
      <c r="J44" s="9">
        <f t="shared" si="6"/>
        <v>30882.870000000003</v>
      </c>
      <c r="L44" s="16">
        <f t="shared" ref="L44" si="9">+B$18</f>
        <v>54.99</v>
      </c>
      <c r="M44" s="7">
        <v>0.18</v>
      </c>
      <c r="N44" s="7">
        <v>0.13</v>
      </c>
      <c r="O44" s="9">
        <f t="shared" si="8"/>
        <v>9621.0504000000001</v>
      </c>
      <c r="P44" s="9">
        <f t="shared" si="8"/>
        <v>6948.5364000000009</v>
      </c>
      <c r="R44" s="4"/>
    </row>
    <row r="45" spans="1:18" x14ac:dyDescent="0.2">
      <c r="A45" t="str">
        <f>+A30</f>
        <v>SE + high flow + portable liquid¹</v>
      </c>
      <c r="B45" s="6">
        <f t="shared" si="7"/>
        <v>1</v>
      </c>
      <c r="C45" s="23">
        <f>+IF((B$19*1.5 &gt;B$19+B$17),B$19*1.5,B$19+B$17)</f>
        <v>130.26</v>
      </c>
      <c r="E45" s="7">
        <v>0.59</v>
      </c>
      <c r="F45" s="7">
        <v>0.35</v>
      </c>
      <c r="G45" s="7">
        <v>0.25</v>
      </c>
      <c r="H45" s="9">
        <f t="shared" ref="H45:I49" si="10">$B45*$C45*E45*12</f>
        <v>922.24079999999992</v>
      </c>
      <c r="I45" s="9">
        <f t="shared" si="10"/>
        <v>547.09199999999987</v>
      </c>
      <c r="J45" s="9">
        <f t="shared" si="6"/>
        <v>390.78</v>
      </c>
      <c r="L45" s="16">
        <f>+B18*1.5</f>
        <v>82.484999999999999</v>
      </c>
      <c r="M45" s="7">
        <v>0.18</v>
      </c>
      <c r="N45" s="7">
        <v>0.13</v>
      </c>
      <c r="O45" s="9">
        <f t="shared" si="8"/>
        <v>178.16759999999999</v>
      </c>
      <c r="P45" s="9">
        <f t="shared" si="8"/>
        <v>128.67660000000001</v>
      </c>
      <c r="R45" s="4"/>
    </row>
    <row r="46" spans="1:18" x14ac:dyDescent="0.2">
      <c r="A46" t="str">
        <f>+A31</f>
        <v>SE + OGPE</v>
      </c>
      <c r="B46" s="6">
        <f t="shared" si="7"/>
        <v>2618</v>
      </c>
      <c r="C46" s="22">
        <f>+B19+B20</f>
        <v>127.09</v>
      </c>
      <c r="E46" s="7">
        <v>0.59</v>
      </c>
      <c r="F46" s="7">
        <v>0.35</v>
      </c>
      <c r="G46" s="7">
        <v>0.25</v>
      </c>
      <c r="H46" s="9">
        <f t="shared" si="10"/>
        <v>2355669.0696</v>
      </c>
      <c r="I46" s="9">
        <f t="shared" si="10"/>
        <v>1397430.804</v>
      </c>
      <c r="J46" s="9">
        <f t="shared" si="6"/>
        <v>998164.86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130.26</v>
      </c>
      <c r="E47" s="7">
        <v>0.59</v>
      </c>
      <c r="F47" s="7">
        <v>0.35</v>
      </c>
      <c r="G47" s="7">
        <v>0.25</v>
      </c>
      <c r="H47" s="9">
        <f t="shared" si="10"/>
        <v>13833.611999999999</v>
      </c>
      <c r="I47" s="9">
        <f t="shared" si="10"/>
        <v>8206.3799999999992</v>
      </c>
      <c r="J47" s="9">
        <f t="shared" si="6"/>
        <v>5861.7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18.489999999999998</v>
      </c>
      <c r="E48" s="7">
        <v>0.59</v>
      </c>
      <c r="F48" s="7">
        <v>0.35</v>
      </c>
      <c r="G48" s="7">
        <v>0.25</v>
      </c>
      <c r="H48" s="9">
        <f t="shared" si="10"/>
        <v>69120.0576</v>
      </c>
      <c r="I48" s="9">
        <f t="shared" si="10"/>
        <v>41003.423999999999</v>
      </c>
      <c r="J48" s="9">
        <f t="shared" si="6"/>
        <v>29288.159999999996</v>
      </c>
      <c r="L48" s="16">
        <f>+B18</f>
        <v>54.99</v>
      </c>
      <c r="M48" s="7">
        <v>0.18</v>
      </c>
      <c r="N48" s="7">
        <v>0.13</v>
      </c>
      <c r="O48" s="9">
        <f t="shared" si="8"/>
        <v>62714.995199999998</v>
      </c>
      <c r="P48" s="9">
        <f t="shared" si="8"/>
        <v>45294.163200000003</v>
      </c>
      <c r="R48" s="4"/>
    </row>
    <row r="49" spans="1:18" x14ac:dyDescent="0.2">
      <c r="A49" t="str">
        <f t="shared" si="11"/>
        <v>transfill only</v>
      </c>
      <c r="B49" s="6">
        <f t="shared" si="7"/>
        <v>89</v>
      </c>
      <c r="C49" s="22">
        <f>+B20</f>
        <v>40.25</v>
      </c>
      <c r="E49" s="7">
        <v>0.59</v>
      </c>
      <c r="F49" s="7">
        <v>0.35</v>
      </c>
      <c r="G49" s="7">
        <v>0.25</v>
      </c>
      <c r="H49" s="9">
        <f t="shared" si="10"/>
        <v>25362.329999999994</v>
      </c>
      <c r="I49" s="9">
        <f t="shared" si="10"/>
        <v>15045.449999999999</v>
      </c>
      <c r="J49" s="9">
        <f t="shared" si="6"/>
        <v>10746.75</v>
      </c>
      <c r="L49" s="16">
        <v>0</v>
      </c>
      <c r="M49" s="7">
        <v>0.18</v>
      </c>
      <c r="N49" s="7">
        <v>0.13</v>
      </c>
      <c r="O49" s="9">
        <f t="shared" si="8"/>
        <v>0</v>
      </c>
      <c r="P49" s="9">
        <f t="shared" si="8"/>
        <v>0</v>
      </c>
      <c r="R49" s="4"/>
    </row>
    <row r="50" spans="1:18" x14ac:dyDescent="0.2">
      <c r="A50" t="str">
        <f>+A35</f>
        <v>Total</v>
      </c>
      <c r="B50" s="10">
        <v>16386</v>
      </c>
      <c r="H50" s="4">
        <f>+SUM(H40:H49)</f>
        <v>11918360.9628</v>
      </c>
      <c r="I50" s="4">
        <f t="shared" ref="I50:J50" si="12">+SUM(I40:I49)</f>
        <v>7151284.4220000012</v>
      </c>
      <c r="J50" s="4">
        <f t="shared" si="12"/>
        <v>5132177.0100000007</v>
      </c>
      <c r="O50" s="4">
        <f t="shared" ref="O50:P50" si="13">+SUM(O40:O49)</f>
        <v>976655.39399999997</v>
      </c>
      <c r="P50" s="4">
        <f t="shared" si="13"/>
        <v>705362.22899999993</v>
      </c>
      <c r="Q50" s="4">
        <f>SUM(H50:P50)</f>
        <v>25883840.017800003</v>
      </c>
    </row>
    <row r="51" spans="1:18" ht="13.5" thickBot="1" x14ac:dyDescent="0.25">
      <c r="B51" s="13"/>
      <c r="C51" s="26"/>
      <c r="I51" s="4" t="s">
        <v>7</v>
      </c>
      <c r="Q51" s="4">
        <f>Q50-Q35</f>
        <v>1977745.237204317</v>
      </c>
      <c r="R51">
        <f>+Q51/Q35</f>
        <v>8.2729749687499396E-2</v>
      </c>
    </row>
    <row r="52" spans="1:18" ht="14.25" thickTop="1" thickBot="1" x14ac:dyDescent="0.25">
      <c r="A52" s="13"/>
      <c r="I52" s="15" t="s">
        <v>7</v>
      </c>
      <c r="O52" s="41" t="s">
        <v>20</v>
      </c>
      <c r="P52" s="42"/>
      <c r="Q52" s="52">
        <v>7.6399999999999996E-2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80.209999999999994</v>
      </c>
      <c r="E57" s="7">
        <v>0.65</v>
      </c>
      <c r="F57" s="7">
        <v>0.4</v>
      </c>
      <c r="G57" s="7">
        <v>0.28999999999999998</v>
      </c>
      <c r="H57" s="9">
        <f>$B57*$C57*E57*12</f>
        <v>3378445.1999999997</v>
      </c>
      <c r="I57" s="9">
        <f>$B57*$C57*F57*12</f>
        <v>2079043.1999999997</v>
      </c>
      <c r="J57" s="9">
        <f>$B57*$C57*G57*12</f>
        <v>1507306.3199999996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120.31</v>
      </c>
      <c r="E58" s="7">
        <v>0.59</v>
      </c>
      <c r="F58" s="7">
        <v>0.35</v>
      </c>
      <c r="G58" s="7">
        <v>0.25</v>
      </c>
      <c r="H58" s="9">
        <f t="shared" ref="H58:I60" si="18">$B58*$C58*E58*12</f>
        <v>35775.381600000001</v>
      </c>
      <c r="I58" s="9">
        <f t="shared" si="18"/>
        <v>21222.684000000001</v>
      </c>
      <c r="J58" s="9">
        <f>$B58*$C58*G58*12</f>
        <v>15159.060000000001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97.28</v>
      </c>
      <c r="E59" s="7">
        <v>0.59</v>
      </c>
      <c r="F59" s="7">
        <v>0.35</v>
      </c>
      <c r="G59" s="7">
        <v>0.25</v>
      </c>
      <c r="H59" s="9">
        <f t="shared" si="18"/>
        <v>5213091.2256000005</v>
      </c>
      <c r="I59" s="9">
        <f t="shared" si="18"/>
        <v>3092511.7439999999</v>
      </c>
      <c r="J59" s="9">
        <f>$B59*$C59*G59*12</f>
        <v>2208936.96</v>
      </c>
      <c r="L59" s="57">
        <f t="shared" si="16"/>
        <v>50.788764</v>
      </c>
      <c r="M59" s="7">
        <v>0.18</v>
      </c>
      <c r="N59" s="7">
        <v>0.13</v>
      </c>
      <c r="O59" s="9">
        <f t="shared" si="19"/>
        <v>830347.53418655985</v>
      </c>
      <c r="P59" s="9">
        <f t="shared" si="19"/>
        <v>599695.44135695999</v>
      </c>
    </row>
    <row r="60" spans="1:18" x14ac:dyDescent="0.2">
      <c r="A60" t="str">
        <f t="shared" si="15"/>
        <v>SE + high flow + portable gas¹</v>
      </c>
      <c r="B60">
        <f t="shared" si="14"/>
        <v>43</v>
      </c>
      <c r="C60" s="30">
        <f t="shared" si="17"/>
        <v>120.31</v>
      </c>
      <c r="E60" s="7">
        <v>0.59</v>
      </c>
      <c r="F60" s="7">
        <v>0.35</v>
      </c>
      <c r="G60" s="7">
        <v>0.25</v>
      </c>
      <c r="H60" s="9">
        <f t="shared" si="18"/>
        <v>36627.176399999997</v>
      </c>
      <c r="I60" s="9">
        <f t="shared" si="18"/>
        <v>21727.985999999997</v>
      </c>
      <c r="J60" s="9">
        <f>$B60*$C60*G60*12</f>
        <v>15519.99</v>
      </c>
      <c r="L60" s="57">
        <f t="shared" si="16"/>
        <v>50.788764</v>
      </c>
      <c r="M60" s="7">
        <v>0.18</v>
      </c>
      <c r="N60" s="7">
        <v>0.13</v>
      </c>
      <c r="O60" s="9">
        <f t="shared" si="19"/>
        <v>4717.2604003199995</v>
      </c>
      <c r="P60" s="9">
        <f t="shared" si="19"/>
        <v>3406.9102891199996</v>
      </c>
    </row>
    <row r="61" spans="1:18" x14ac:dyDescent="0.2">
      <c r="A61" t="str">
        <f t="shared" si="15"/>
        <v>SE + portable liquid</v>
      </c>
      <c r="B61">
        <f t="shared" si="14"/>
        <v>81</v>
      </c>
      <c r="C61" s="30">
        <f t="shared" si="17"/>
        <v>117.38</v>
      </c>
      <c r="E61" s="7">
        <v>0.59</v>
      </c>
      <c r="F61" s="7">
        <v>0.35</v>
      </c>
      <c r="G61" s="7">
        <v>0.25</v>
      </c>
      <c r="H61" s="9">
        <f>$B61*$C61*E61*12</f>
        <v>67315.082399999985</v>
      </c>
      <c r="I61" s="9">
        <f>$B61*$C61*F61*12</f>
        <v>39932.675999999992</v>
      </c>
      <c r="J61" s="9">
        <f>$B61*$C61*G61*12</f>
        <v>28523.339999999997</v>
      </c>
      <c r="L61" s="57">
        <f t="shared" si="16"/>
        <v>50.788764</v>
      </c>
      <c r="M61" s="7">
        <v>0.18</v>
      </c>
      <c r="N61" s="7">
        <v>0.13</v>
      </c>
      <c r="O61" s="9">
        <f t="shared" si="19"/>
        <v>8886.0021494399989</v>
      </c>
      <c r="P61" s="9">
        <f t="shared" si="19"/>
        <v>6417.6682190399997</v>
      </c>
    </row>
    <row r="62" spans="1:18" x14ac:dyDescent="0.2">
      <c r="A62" t="str">
        <f t="shared" si="15"/>
        <v>SE + high flow + portable liquid¹</v>
      </c>
      <c r="B62">
        <f>+B45</f>
        <v>1</v>
      </c>
      <c r="C62" s="30">
        <f t="shared" si="17"/>
        <v>120.31</v>
      </c>
      <c r="E62" s="7">
        <v>0.59</v>
      </c>
      <c r="F62" s="7">
        <v>0.35</v>
      </c>
      <c r="G62" s="7">
        <v>0.25</v>
      </c>
      <c r="H62" s="9">
        <f>$B62*$C62*E62*12</f>
        <v>851.79480000000001</v>
      </c>
      <c r="I62" s="9">
        <f>$B62*$C62*F62*12</f>
        <v>505.30200000000002</v>
      </c>
      <c r="J62" s="9">
        <f>$B62*$C62*G62*12</f>
        <v>360.93</v>
      </c>
      <c r="L62" s="57">
        <f t="shared" si="16"/>
        <v>76.183145999999994</v>
      </c>
      <c r="M62" s="7">
        <v>0.18</v>
      </c>
      <c r="N62" s="7">
        <v>0.13</v>
      </c>
      <c r="O62" s="9">
        <f t="shared" si="19"/>
        <v>164.55559535999998</v>
      </c>
      <c r="P62" s="9">
        <f t="shared" si="19"/>
        <v>118.84570776</v>
      </c>
    </row>
    <row r="63" spans="1:18" x14ac:dyDescent="0.2">
      <c r="A63" t="str">
        <f t="shared" si="15"/>
        <v>SE + OGPE</v>
      </c>
      <c r="B63">
        <f>+B46</f>
        <v>2618</v>
      </c>
      <c r="C63" s="30">
        <f t="shared" si="17"/>
        <v>117.38</v>
      </c>
      <c r="E63" s="7">
        <v>0.59</v>
      </c>
      <c r="F63" s="7">
        <v>0.35</v>
      </c>
      <c r="G63" s="7">
        <v>0.25</v>
      </c>
      <c r="H63" s="9">
        <f t="shared" ref="H63:J66" si="20">$B63*$C63*E63*12</f>
        <v>2175689.9471999994</v>
      </c>
      <c r="I63" s="9">
        <f t="shared" si="20"/>
        <v>1290663.5279999997</v>
      </c>
      <c r="J63" s="9">
        <f t="shared" si="20"/>
        <v>921902.5199999999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120.31</v>
      </c>
      <c r="E64" s="7">
        <v>0.59</v>
      </c>
      <c r="F64" s="7">
        <v>0.35</v>
      </c>
      <c r="G64" s="7">
        <v>0.25</v>
      </c>
      <c r="H64" s="9">
        <f t="shared" si="20"/>
        <v>12776.922</v>
      </c>
      <c r="I64" s="9">
        <f t="shared" si="20"/>
        <v>7579.5299999999988</v>
      </c>
      <c r="J64" s="9">
        <f t="shared" si="20"/>
        <v>5413.9500000000007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17.079999999999998</v>
      </c>
      <c r="E65" s="7">
        <v>0.59</v>
      </c>
      <c r="F65" s="7">
        <v>0.35</v>
      </c>
      <c r="G65" s="7">
        <v>0.25</v>
      </c>
      <c r="H65" s="9">
        <f t="shared" si="20"/>
        <v>63849.139199999998</v>
      </c>
      <c r="I65" s="9">
        <f t="shared" si="20"/>
        <v>37876.607999999993</v>
      </c>
      <c r="J65" s="9">
        <f t="shared" si="20"/>
        <v>27054.720000000001</v>
      </c>
      <c r="L65" s="57">
        <f t="shared" si="16"/>
        <v>50.788764</v>
      </c>
      <c r="M65" s="7">
        <v>0.18</v>
      </c>
      <c r="N65" s="7">
        <v>0.13</v>
      </c>
      <c r="O65" s="9">
        <f t="shared" si="19"/>
        <v>57923.569566719991</v>
      </c>
      <c r="P65" s="9">
        <f t="shared" si="19"/>
        <v>41833.689131519997</v>
      </c>
      <c r="Q65" s="4"/>
    </row>
    <row r="66" spans="1:17" x14ac:dyDescent="0.2">
      <c r="A66" t="str">
        <f t="shared" si="15"/>
        <v>transfill only</v>
      </c>
      <c r="B66">
        <f>+B49</f>
        <v>89</v>
      </c>
      <c r="C66" s="30">
        <f t="shared" si="17"/>
        <v>37.17</v>
      </c>
      <c r="E66" s="7">
        <v>0.59</v>
      </c>
      <c r="F66" s="7">
        <v>0.35</v>
      </c>
      <c r="G66" s="7">
        <v>0.25</v>
      </c>
      <c r="H66" s="9">
        <f t="shared" si="20"/>
        <v>23421.560399999998</v>
      </c>
      <c r="I66" s="9">
        <f t="shared" si="20"/>
        <v>13894.145999999999</v>
      </c>
      <c r="J66" s="9">
        <f t="shared" si="20"/>
        <v>9924.39</v>
      </c>
      <c r="L66" s="57">
        <f t="shared" si="16"/>
        <v>0</v>
      </c>
      <c r="M66" s="7">
        <v>0.18</v>
      </c>
      <c r="N66" s="7">
        <v>0.13</v>
      </c>
      <c r="O66" s="9">
        <f t="shared" si="19"/>
        <v>0</v>
      </c>
      <c r="P66" s="9">
        <f t="shared" si="19"/>
        <v>0</v>
      </c>
      <c r="Q66" s="4"/>
    </row>
    <row r="67" spans="1:17" x14ac:dyDescent="0.2">
      <c r="A67" s="40" t="s">
        <v>7</v>
      </c>
      <c r="B67" s="10">
        <f>+SUM(B57:B66)</f>
        <v>16386</v>
      </c>
      <c r="H67" s="4">
        <f>SUM(H57:H66)</f>
        <v>11007843.429599999</v>
      </c>
      <c r="I67" s="4">
        <f t="shared" ref="I67:J67" si="21">SUM(I57:I66)</f>
        <v>6604957.4039999992</v>
      </c>
      <c r="J67" s="4">
        <f t="shared" si="21"/>
        <v>4740102.18</v>
      </c>
      <c r="O67" s="4">
        <f t="shared" ref="O67:P67" si="22">SUM(O57:O66)</f>
        <v>902038.92189839995</v>
      </c>
      <c r="P67" s="4">
        <f t="shared" si="22"/>
        <v>651472.55470440001</v>
      </c>
      <c r="Q67" s="4">
        <f>SUM(H67:P67)</f>
        <v>23906414.490202799</v>
      </c>
    </row>
    <row r="68" spans="1:17" x14ac:dyDescent="0.2">
      <c r="Q68" s="15">
        <f>+Q67/Q35</f>
        <v>1.0000133735605941</v>
      </c>
    </row>
  </sheetData>
  <mergeCells count="4">
    <mergeCell ref="A1:Q1"/>
    <mergeCell ref="F17:H17"/>
    <mergeCell ref="F18:G18"/>
    <mergeCell ref="F19:G19"/>
  </mergeCells>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activeCell="P43" sqref="P43"/>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17.25</v>
      </c>
      <c r="C17" s="24"/>
      <c r="D17" s="24"/>
      <c r="E17" s="24"/>
      <c r="F17" s="82" t="s">
        <v>52</v>
      </c>
      <c r="G17" s="83"/>
      <c r="H17" s="84"/>
      <c r="I17" s="21"/>
      <c r="J17" s="21"/>
      <c r="K17" s="21"/>
      <c r="L17" s="21"/>
      <c r="M17" s="21"/>
      <c r="N17" s="21"/>
      <c r="O17" s="21"/>
      <c r="P17" s="21"/>
      <c r="Q17" s="21"/>
      <c r="R17" s="20"/>
    </row>
    <row r="18" spans="1:18" x14ac:dyDescent="0.2">
      <c r="A18" s="44" t="s">
        <v>46</v>
      </c>
      <c r="B18" s="49">
        <v>53.72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75.56</v>
      </c>
      <c r="C19" s="24"/>
      <c r="D19" s="24"/>
      <c r="E19" s="24"/>
      <c r="F19" s="87" t="s">
        <v>53</v>
      </c>
      <c r="G19" s="88"/>
      <c r="H19" s="56">
        <v>20.77</v>
      </c>
      <c r="I19" s="21"/>
      <c r="J19" s="21"/>
      <c r="K19" s="21"/>
      <c r="L19" s="21"/>
      <c r="M19" s="21"/>
      <c r="N19" s="21"/>
      <c r="O19" s="21"/>
      <c r="P19" s="21"/>
      <c r="Q19" s="21"/>
      <c r="R19" s="20"/>
    </row>
    <row r="20" spans="1:18" x14ac:dyDescent="0.2">
      <c r="A20" s="44" t="s">
        <v>29</v>
      </c>
      <c r="B20" s="49">
        <v>36.25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75.56</v>
      </c>
      <c r="D25" s="9"/>
      <c r="E25" s="7">
        <v>0.65</v>
      </c>
      <c r="F25" s="7">
        <v>0.4</v>
      </c>
      <c r="G25" s="7">
        <v>0.28999999999999998</v>
      </c>
      <c r="H25" s="9">
        <f t="shared" ref="H25:J34" si="0">$B25*$C25*E25*12</f>
        <v>3182587.2</v>
      </c>
      <c r="I25" s="9">
        <f t="shared" si="0"/>
        <v>1958515.2000000002</v>
      </c>
      <c r="J25" s="9">
        <f t="shared" si="0"/>
        <v>1419923.52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113.34</v>
      </c>
      <c r="D26" s="9"/>
      <c r="E26" s="7">
        <v>0.59</v>
      </c>
      <c r="F26" s="7">
        <v>0.35</v>
      </c>
      <c r="G26" s="7">
        <v>0.25</v>
      </c>
      <c r="H26" s="9">
        <f t="shared" si="0"/>
        <v>33702.782399999996</v>
      </c>
      <c r="I26" s="9">
        <f t="shared" si="0"/>
        <v>19993.175999999996</v>
      </c>
      <c r="J26" s="9">
        <f t="shared" si="0"/>
        <v>14280.84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92.81</v>
      </c>
      <c r="D27" s="9"/>
      <c r="E27" s="7">
        <v>0.59</v>
      </c>
      <c r="F27" s="7">
        <v>0.35</v>
      </c>
      <c r="G27" s="7">
        <v>0.25</v>
      </c>
      <c r="H27" s="9">
        <f t="shared" si="0"/>
        <v>4973550.5411999999</v>
      </c>
      <c r="I27" s="9">
        <f t="shared" si="0"/>
        <v>2950411.338</v>
      </c>
      <c r="J27" s="9">
        <f t="shared" si="0"/>
        <v>2107436.67</v>
      </c>
      <c r="L27" s="16">
        <f>+B$18*2*H$19/H$18</f>
        <v>14.406254357650097</v>
      </c>
      <c r="M27" s="7">
        <v>0.18</v>
      </c>
      <c r="N27" s="7">
        <v>0.13</v>
      </c>
      <c r="O27" s="9">
        <f t="shared" si="2"/>
        <v>235528.42874339572</v>
      </c>
      <c r="P27" s="9">
        <f t="shared" si="2"/>
        <v>170103.86520356359</v>
      </c>
    </row>
    <row r="28" spans="1:18" x14ac:dyDescent="0.2">
      <c r="A28" t="str">
        <f t="shared" si="1"/>
        <v>SE + high flow + portable gas¹</v>
      </c>
      <c r="B28" s="50">
        <f t="shared" si="1"/>
        <v>43</v>
      </c>
      <c r="C28" s="23">
        <f>+IF((B$19*1.5 &gt;B$19+B$17),B$19*1.5,B$19+B$17)</f>
        <v>113.34</v>
      </c>
      <c r="D28" s="9"/>
      <c r="E28" s="7">
        <v>0.59</v>
      </c>
      <c r="F28" s="7">
        <v>0.35</v>
      </c>
      <c r="G28" s="7">
        <v>0.25</v>
      </c>
      <c r="H28" s="9">
        <f t="shared" si="0"/>
        <v>34505.229599999999</v>
      </c>
      <c r="I28" s="9">
        <f t="shared" si="0"/>
        <v>20469.203999999998</v>
      </c>
      <c r="J28" s="9">
        <f t="shared" si="0"/>
        <v>14620.86</v>
      </c>
      <c r="L28" s="16">
        <f>+B$18*2*H$19/H$18</f>
        <v>14.406254357650097</v>
      </c>
      <c r="M28" s="7">
        <v>0.18</v>
      </c>
      <c r="N28" s="7">
        <v>0.13</v>
      </c>
      <c r="O28" s="9">
        <f t="shared" si="2"/>
        <v>1338.052904738541</v>
      </c>
      <c r="P28" s="9">
        <f t="shared" si="2"/>
        <v>966.37154231116847</v>
      </c>
    </row>
    <row r="29" spans="1:18" x14ac:dyDescent="0.2">
      <c r="A29" t="str">
        <f t="shared" si="1"/>
        <v>SE + portable liquid</v>
      </c>
      <c r="B29" s="50">
        <f t="shared" si="1"/>
        <v>81</v>
      </c>
      <c r="C29" s="22">
        <f>+B19+B17</f>
        <v>92.81</v>
      </c>
      <c r="D29" s="9"/>
      <c r="E29" s="7">
        <v>0.59</v>
      </c>
      <c r="F29" s="7">
        <v>0.35</v>
      </c>
      <c r="G29" s="7">
        <v>0.25</v>
      </c>
      <c r="H29" s="9">
        <f t="shared" si="0"/>
        <v>53224.678800000002</v>
      </c>
      <c r="I29" s="9">
        <f t="shared" si="0"/>
        <v>31573.962</v>
      </c>
      <c r="J29" s="9">
        <f t="shared" si="0"/>
        <v>22552.83</v>
      </c>
      <c r="L29" s="16">
        <f>+B$18*2*H$19/H$18</f>
        <v>14.406254357650097</v>
      </c>
      <c r="M29" s="7">
        <v>0.18</v>
      </c>
      <c r="N29" s="7">
        <v>0.13</v>
      </c>
      <c r="O29" s="9">
        <f t="shared" si="2"/>
        <v>2520.5182624144609</v>
      </c>
      <c r="P29" s="9">
        <f t="shared" si="2"/>
        <v>1820.3743006326663</v>
      </c>
      <c r="R29" s="4"/>
    </row>
    <row r="30" spans="1:18" x14ac:dyDescent="0.2">
      <c r="A30" t="str">
        <f t="shared" si="1"/>
        <v>SE + high flow + portable liquid¹</v>
      </c>
      <c r="B30" s="50">
        <f t="shared" si="1"/>
        <v>1</v>
      </c>
      <c r="C30" s="23">
        <f>+IF((B$19*1.5 &gt;B$19+B$17),B$19*1.5,B$19+B$17)</f>
        <v>113.34</v>
      </c>
      <c r="D30" s="9"/>
      <c r="E30" s="7">
        <v>0.59</v>
      </c>
      <c r="F30" s="7">
        <v>0.35</v>
      </c>
      <c r="G30" s="7">
        <v>0.25</v>
      </c>
      <c r="H30" s="9">
        <f t="shared" si="0"/>
        <v>802.44719999999995</v>
      </c>
      <c r="I30" s="9">
        <f t="shared" si="0"/>
        <v>476.02799999999996</v>
      </c>
      <c r="J30" s="9">
        <f t="shared" si="0"/>
        <v>340.02</v>
      </c>
      <c r="L30" s="16">
        <f>+B$18*2*H$19/H$18</f>
        <v>14.406254357650097</v>
      </c>
      <c r="M30" s="7">
        <v>0.18</v>
      </c>
      <c r="N30" s="7">
        <v>0.13</v>
      </c>
      <c r="O30" s="9">
        <f t="shared" si="2"/>
        <v>31.117509412524207</v>
      </c>
      <c r="P30" s="9">
        <f t="shared" si="2"/>
        <v>22.473756797934151</v>
      </c>
      <c r="R30" s="4"/>
    </row>
    <row r="31" spans="1:18" x14ac:dyDescent="0.2">
      <c r="A31" t="str">
        <f t="shared" si="1"/>
        <v>SE + OGPE</v>
      </c>
      <c r="B31" s="50">
        <f t="shared" si="1"/>
        <v>2618</v>
      </c>
      <c r="C31" s="22">
        <f>+B19+B17</f>
        <v>92.81</v>
      </c>
      <c r="D31" s="9"/>
      <c r="E31" s="7">
        <v>0.59</v>
      </c>
      <c r="F31" s="7">
        <v>0.35</v>
      </c>
      <c r="G31" s="7">
        <v>0.25</v>
      </c>
      <c r="H31" s="9">
        <f t="shared" si="0"/>
        <v>1720274.1864</v>
      </c>
      <c r="I31" s="9">
        <f t="shared" si="0"/>
        <v>1020501.6359999999</v>
      </c>
      <c r="J31" s="9">
        <f t="shared" si="0"/>
        <v>728929.74</v>
      </c>
      <c r="L31" s="16">
        <f>+B$18*2*H$19/H$18</f>
        <v>14.406254357650097</v>
      </c>
      <c r="M31" s="7">
        <v>0.18</v>
      </c>
      <c r="N31" s="7">
        <v>0.13</v>
      </c>
      <c r="O31" s="9">
        <f t="shared" si="2"/>
        <v>81465.639641988368</v>
      </c>
      <c r="P31" s="9">
        <f t="shared" si="2"/>
        <v>58836.295296991608</v>
      </c>
      <c r="R31" s="4"/>
    </row>
    <row r="32" spans="1:18" x14ac:dyDescent="0.2">
      <c r="A32" t="str">
        <f t="shared" si="1"/>
        <v>SE + high flow + OGPE¹</v>
      </c>
      <c r="B32" s="50">
        <f t="shared" si="1"/>
        <v>15</v>
      </c>
      <c r="C32" s="23">
        <f>+IF((B$19*1.5 &gt;B$19+B$17),B$19*1.5,B$19+B$17)</f>
        <v>113.34</v>
      </c>
      <c r="D32" s="9"/>
      <c r="E32" s="7">
        <v>0.59</v>
      </c>
      <c r="F32" s="7">
        <v>0.35</v>
      </c>
      <c r="G32" s="7">
        <v>0.25</v>
      </c>
      <c r="H32" s="9">
        <f t="shared" si="0"/>
        <v>12036.708000000001</v>
      </c>
      <c r="I32" s="9">
        <f t="shared" si="0"/>
        <v>7140.42</v>
      </c>
      <c r="J32" s="9">
        <f t="shared" si="0"/>
        <v>5100.3</v>
      </c>
      <c r="L32" s="16">
        <v>0</v>
      </c>
      <c r="M32" s="7">
        <v>0.18</v>
      </c>
      <c r="N32" s="7">
        <v>0.13</v>
      </c>
      <c r="O32" s="9">
        <f t="shared" si="2"/>
        <v>0</v>
      </c>
      <c r="P32" s="9">
        <f t="shared" si="2"/>
        <v>0</v>
      </c>
      <c r="R32" s="4"/>
    </row>
    <row r="33" spans="1:18" x14ac:dyDescent="0.2">
      <c r="A33" t="str">
        <f t="shared" si="1"/>
        <v>portable gas or liquid only</v>
      </c>
      <c r="B33" s="50">
        <f t="shared" si="1"/>
        <v>528</v>
      </c>
      <c r="C33" s="22">
        <f>+B17</f>
        <v>17.25</v>
      </c>
      <c r="D33" s="9"/>
      <c r="E33" s="7">
        <v>0.59</v>
      </c>
      <c r="F33" s="7">
        <v>0.35</v>
      </c>
      <c r="G33" s="7">
        <v>0.25</v>
      </c>
      <c r="H33" s="9">
        <f t="shared" si="0"/>
        <v>64484.639999999992</v>
      </c>
      <c r="I33" s="9">
        <f t="shared" si="0"/>
        <v>38253.599999999999</v>
      </c>
      <c r="J33" s="9">
        <f t="shared" si="0"/>
        <v>27324</v>
      </c>
      <c r="L33" s="16">
        <v>0</v>
      </c>
      <c r="M33" s="7">
        <v>0.18</v>
      </c>
      <c r="N33" s="7">
        <v>0.13</v>
      </c>
      <c r="O33" s="9">
        <f t="shared" si="2"/>
        <v>0</v>
      </c>
      <c r="P33" s="9">
        <f t="shared" si="2"/>
        <v>0</v>
      </c>
      <c r="R33" s="4"/>
    </row>
    <row r="34" spans="1:18" x14ac:dyDescent="0.2">
      <c r="A34" t="str">
        <f t="shared" si="1"/>
        <v>transfill only</v>
      </c>
      <c r="B34" s="50">
        <f t="shared" si="1"/>
        <v>89</v>
      </c>
      <c r="C34" s="22">
        <f>+B17</f>
        <v>17.25</v>
      </c>
      <c r="D34" s="9"/>
      <c r="E34" s="7">
        <v>0.59</v>
      </c>
      <c r="F34" s="7">
        <v>0.35</v>
      </c>
      <c r="G34" s="7">
        <v>0.25</v>
      </c>
      <c r="H34" s="9">
        <f t="shared" si="0"/>
        <v>10869.57</v>
      </c>
      <c r="I34" s="9">
        <f t="shared" si="0"/>
        <v>6448.0499999999993</v>
      </c>
      <c r="J34" s="9">
        <f t="shared" si="0"/>
        <v>4605.75</v>
      </c>
      <c r="L34" s="16">
        <f>+B$18*2*H$19/H$18</f>
        <v>14.406254357650097</v>
      </c>
      <c r="M34" s="7">
        <v>0.18</v>
      </c>
      <c r="N34" s="7">
        <v>0.13</v>
      </c>
      <c r="O34" s="9">
        <f t="shared" si="2"/>
        <v>2769.4583377146546</v>
      </c>
      <c r="P34" s="9">
        <f t="shared" si="2"/>
        <v>2000.1643550161393</v>
      </c>
      <c r="R34" s="4"/>
    </row>
    <row r="35" spans="1:18" x14ac:dyDescent="0.2">
      <c r="A35" t="s">
        <v>6</v>
      </c>
      <c r="B35" s="10">
        <f>+SUM(B25:B34)</f>
        <v>16386</v>
      </c>
      <c r="H35" s="4">
        <f>+SUM(H25:H34)</f>
        <v>10086037.983600002</v>
      </c>
      <c r="I35" s="4">
        <f t="shared" ref="I35:J35" si="3">+SUM(I25:I34)</f>
        <v>6053782.6139999991</v>
      </c>
      <c r="J35" s="4">
        <f t="shared" si="3"/>
        <v>4345114.53</v>
      </c>
      <c r="L35" s="16">
        <f>+B$18*2*H$19/H$18</f>
        <v>14.406254357650097</v>
      </c>
      <c r="M35" s="7">
        <v>0.18</v>
      </c>
      <c r="N35" s="7">
        <v>0.13</v>
      </c>
      <c r="O35" s="4">
        <f t="shared" ref="O35" si="4">+SUM(O25:O34)</f>
        <v>323653.2153996643</v>
      </c>
      <c r="P35" s="4">
        <f t="shared" ref="P35" si="5">+SUM(P25:P34)</f>
        <v>233749.54445531307</v>
      </c>
      <c r="Q35" s="4">
        <f>SUM(H35:P35)</f>
        <v>21042352.603709336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75.56</v>
      </c>
      <c r="E40" s="7">
        <v>0.65</v>
      </c>
      <c r="F40" s="7">
        <v>0.4</v>
      </c>
      <c r="G40" s="7">
        <v>0.28999999999999998</v>
      </c>
      <c r="H40" s="9">
        <f t="shared" ref="H40:J49" si="6">$B40*$C40*E40*12</f>
        <v>3182587.2</v>
      </c>
      <c r="I40" s="9">
        <f t="shared" si="6"/>
        <v>1958515.2000000002</v>
      </c>
      <c r="J40" s="9">
        <f t="shared" si="6"/>
        <v>1419923.52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113.34</v>
      </c>
      <c r="E41" s="7">
        <v>0.59</v>
      </c>
      <c r="F41" s="7">
        <v>0.35</v>
      </c>
      <c r="G41" s="7">
        <v>0.25</v>
      </c>
      <c r="H41" s="9">
        <f t="shared" si="6"/>
        <v>33702.782399999996</v>
      </c>
      <c r="I41" s="9">
        <f t="shared" si="6"/>
        <v>19993.175999999996</v>
      </c>
      <c r="J41" s="9">
        <f t="shared" si="6"/>
        <v>14280.84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92.81</v>
      </c>
      <c r="E42" s="7">
        <v>0.59</v>
      </c>
      <c r="F42" s="7">
        <v>0.35</v>
      </c>
      <c r="G42" s="7">
        <v>0.25</v>
      </c>
      <c r="H42" s="9">
        <f t="shared" si="6"/>
        <v>4973550.5411999999</v>
      </c>
      <c r="I42" s="9">
        <f t="shared" si="6"/>
        <v>2950411.338</v>
      </c>
      <c r="J42" s="9">
        <f t="shared" si="6"/>
        <v>2107436.67</v>
      </c>
      <c r="L42" s="16">
        <f>+B$18</f>
        <v>53.72</v>
      </c>
      <c r="M42" s="7">
        <v>0.18</v>
      </c>
      <c r="N42" s="7">
        <v>0.13</v>
      </c>
      <c r="O42" s="9">
        <f t="shared" si="8"/>
        <v>878270.42879999988</v>
      </c>
      <c r="P42" s="9">
        <f t="shared" si="8"/>
        <v>634306.42080000008</v>
      </c>
    </row>
    <row r="43" spans="1:18" x14ac:dyDescent="0.2">
      <c r="A43" t="str">
        <f t="shared" si="7"/>
        <v>SE + high flow + portable gas¹</v>
      </c>
      <c r="B43" s="6">
        <f t="shared" si="7"/>
        <v>43</v>
      </c>
      <c r="C43" s="22">
        <f t="shared" si="7"/>
        <v>113.34</v>
      </c>
      <c r="E43" s="7">
        <v>0.59</v>
      </c>
      <c r="F43" s="7">
        <v>0.35</v>
      </c>
      <c r="G43" s="7">
        <v>0.25</v>
      </c>
      <c r="H43" s="9">
        <f t="shared" si="6"/>
        <v>34505.229599999999</v>
      </c>
      <c r="I43" s="9">
        <f t="shared" si="6"/>
        <v>20469.203999999998</v>
      </c>
      <c r="J43" s="9">
        <f t="shared" si="6"/>
        <v>14620.86</v>
      </c>
      <c r="L43" s="16">
        <f>+B$18</f>
        <v>53.72</v>
      </c>
      <c r="M43" s="7">
        <v>0.18</v>
      </c>
      <c r="N43" s="7">
        <v>0.13</v>
      </c>
      <c r="O43" s="9">
        <f t="shared" si="8"/>
        <v>4989.5135999999993</v>
      </c>
      <c r="P43" s="9">
        <f t="shared" si="8"/>
        <v>3603.5376000000001</v>
      </c>
    </row>
    <row r="44" spans="1:18" x14ac:dyDescent="0.2">
      <c r="A44" t="str">
        <f t="shared" si="7"/>
        <v>SE + portable liquid</v>
      </c>
      <c r="B44" s="6">
        <f t="shared" si="7"/>
        <v>81</v>
      </c>
      <c r="C44" s="22">
        <f>+B19+B20</f>
        <v>111.81</v>
      </c>
      <c r="E44" s="7">
        <v>0.59</v>
      </c>
      <c r="F44" s="7">
        <v>0.35</v>
      </c>
      <c r="G44" s="7">
        <v>0.25</v>
      </c>
      <c r="H44" s="9">
        <f>$B44*$C44*E44*12</f>
        <v>64120.798800000004</v>
      </c>
      <c r="I44" s="9">
        <f>$B44*$C44*F44*12</f>
        <v>38037.762000000002</v>
      </c>
      <c r="J44" s="9">
        <f t="shared" si="6"/>
        <v>27169.83</v>
      </c>
      <c r="L44" s="16">
        <f t="shared" ref="L44" si="9">+B$18</f>
        <v>53.72</v>
      </c>
      <c r="M44" s="7">
        <v>0.18</v>
      </c>
      <c r="N44" s="7">
        <v>0.13</v>
      </c>
      <c r="O44" s="9">
        <f t="shared" si="8"/>
        <v>9398.8511999999992</v>
      </c>
      <c r="P44" s="9">
        <f t="shared" si="8"/>
        <v>6788.0592000000006</v>
      </c>
      <c r="R44" s="4"/>
    </row>
    <row r="45" spans="1:18" x14ac:dyDescent="0.2">
      <c r="A45" t="str">
        <f>+A30</f>
        <v>SE + high flow + portable liquid¹</v>
      </c>
      <c r="B45" s="6">
        <f t="shared" si="7"/>
        <v>1</v>
      </c>
      <c r="C45" s="23">
        <f>+IF((B$19*1.5 &gt;B$19+B$17),B$19*1.5,B$19+B$17)</f>
        <v>113.34</v>
      </c>
      <c r="E45" s="7">
        <v>0.59</v>
      </c>
      <c r="F45" s="7">
        <v>0.35</v>
      </c>
      <c r="G45" s="7">
        <v>0.25</v>
      </c>
      <c r="H45" s="9">
        <f t="shared" ref="H45:I49" si="10">$B45*$C45*E45*12</f>
        <v>802.44719999999995</v>
      </c>
      <c r="I45" s="9">
        <f t="shared" si="10"/>
        <v>476.02799999999996</v>
      </c>
      <c r="J45" s="9">
        <f t="shared" si="6"/>
        <v>340.02</v>
      </c>
      <c r="L45" s="16">
        <f>+B18*1.5</f>
        <v>80.58</v>
      </c>
      <c r="M45" s="7">
        <v>0.18</v>
      </c>
      <c r="N45" s="7">
        <v>0.13</v>
      </c>
      <c r="O45" s="9">
        <f t="shared" si="8"/>
        <v>174.05279999999999</v>
      </c>
      <c r="P45" s="9">
        <f t="shared" si="8"/>
        <v>125.70480000000001</v>
      </c>
      <c r="R45" s="4"/>
    </row>
    <row r="46" spans="1:18" x14ac:dyDescent="0.2">
      <c r="A46" t="str">
        <f>+A31</f>
        <v>SE + OGPE</v>
      </c>
      <c r="B46" s="6">
        <f t="shared" si="7"/>
        <v>2618</v>
      </c>
      <c r="C46" s="22">
        <f>+B19+B20</f>
        <v>111.81</v>
      </c>
      <c r="E46" s="7">
        <v>0.59</v>
      </c>
      <c r="F46" s="7">
        <v>0.35</v>
      </c>
      <c r="G46" s="7">
        <v>0.25</v>
      </c>
      <c r="H46" s="9">
        <f t="shared" si="10"/>
        <v>2072447.5464000001</v>
      </c>
      <c r="I46" s="9">
        <f t="shared" si="10"/>
        <v>1229418.0359999998</v>
      </c>
      <c r="J46" s="9">
        <f t="shared" si="6"/>
        <v>878155.74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113.34</v>
      </c>
      <c r="E47" s="7">
        <v>0.59</v>
      </c>
      <c r="F47" s="7">
        <v>0.35</v>
      </c>
      <c r="G47" s="7">
        <v>0.25</v>
      </c>
      <c r="H47" s="9">
        <f t="shared" si="10"/>
        <v>12036.708000000001</v>
      </c>
      <c r="I47" s="9">
        <f t="shared" si="10"/>
        <v>7140.42</v>
      </c>
      <c r="J47" s="9">
        <f t="shared" si="6"/>
        <v>5100.3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17.25</v>
      </c>
      <c r="E48" s="7">
        <v>0.59</v>
      </c>
      <c r="F48" s="7">
        <v>0.35</v>
      </c>
      <c r="G48" s="7">
        <v>0.25</v>
      </c>
      <c r="H48" s="9">
        <f t="shared" si="10"/>
        <v>64484.639999999992</v>
      </c>
      <c r="I48" s="9">
        <f t="shared" si="10"/>
        <v>38253.599999999999</v>
      </c>
      <c r="J48" s="9">
        <f t="shared" si="6"/>
        <v>27324</v>
      </c>
      <c r="L48" s="16">
        <f>+B18</f>
        <v>53.72</v>
      </c>
      <c r="M48" s="7">
        <v>0.18</v>
      </c>
      <c r="N48" s="7">
        <v>0.13</v>
      </c>
      <c r="O48" s="9">
        <f t="shared" si="8"/>
        <v>61266.585599999991</v>
      </c>
      <c r="P48" s="9">
        <f t="shared" si="8"/>
        <v>44248.089599999999</v>
      </c>
      <c r="R48" s="4"/>
    </row>
    <row r="49" spans="1:18" x14ac:dyDescent="0.2">
      <c r="A49" t="str">
        <f t="shared" si="11"/>
        <v>transfill only</v>
      </c>
      <c r="B49" s="6">
        <f t="shared" si="7"/>
        <v>89</v>
      </c>
      <c r="C49" s="22">
        <f>+B20</f>
        <v>36.25</v>
      </c>
      <c r="E49" s="7">
        <v>0.59</v>
      </c>
      <c r="F49" s="7">
        <v>0.35</v>
      </c>
      <c r="G49" s="7">
        <v>0.25</v>
      </c>
      <c r="H49" s="9">
        <f t="shared" si="10"/>
        <v>22841.85</v>
      </c>
      <c r="I49" s="9">
        <f t="shared" si="10"/>
        <v>13550.25</v>
      </c>
      <c r="J49" s="9">
        <f t="shared" si="6"/>
        <v>9678.75</v>
      </c>
      <c r="L49" s="16">
        <v>0</v>
      </c>
      <c r="M49" s="7">
        <v>0.18</v>
      </c>
      <c r="N49" s="7">
        <v>0.13</v>
      </c>
      <c r="O49" s="9">
        <f t="shared" si="8"/>
        <v>0</v>
      </c>
      <c r="P49" s="9">
        <f t="shared" si="8"/>
        <v>0</v>
      </c>
      <c r="R49" s="4"/>
    </row>
    <row r="50" spans="1:18" x14ac:dyDescent="0.2">
      <c r="A50" t="str">
        <f>+A35</f>
        <v>Total</v>
      </c>
      <c r="B50" s="10">
        <v>16386</v>
      </c>
      <c r="H50" s="4">
        <f>+SUM(H40:H49)</f>
        <v>10461079.743600002</v>
      </c>
      <c r="I50" s="4">
        <f t="shared" ref="I50:J50" si="12">+SUM(I40:I49)</f>
        <v>6276265.0139999986</v>
      </c>
      <c r="J50" s="4">
        <f t="shared" si="12"/>
        <v>4504030.53</v>
      </c>
      <c r="O50" s="4">
        <f t="shared" ref="O50:P50" si="13">+SUM(O40:O49)</f>
        <v>954099.4319999998</v>
      </c>
      <c r="P50" s="4">
        <f t="shared" si="13"/>
        <v>689071.81200000003</v>
      </c>
      <c r="Q50" s="4">
        <f>SUM(H50:P50)</f>
        <v>22884546.531599998</v>
      </c>
    </row>
    <row r="51" spans="1:18" ht="13.5" thickBot="1" x14ac:dyDescent="0.25">
      <c r="B51" s="13"/>
      <c r="C51" s="26"/>
      <c r="I51" s="4" t="s">
        <v>7</v>
      </c>
      <c r="Q51" s="4">
        <f>Q50-Q35</f>
        <v>1842193.9278906621</v>
      </c>
      <c r="R51">
        <f>+Q51/Q35</f>
        <v>8.7546956492209005E-2</v>
      </c>
    </row>
    <row r="52" spans="1:18" ht="14.25" thickTop="1" thickBot="1" x14ac:dyDescent="0.25">
      <c r="A52" s="13"/>
      <c r="I52" s="15" t="s">
        <v>7</v>
      </c>
      <c r="O52" s="41" t="s">
        <v>20</v>
      </c>
      <c r="P52" s="42"/>
      <c r="Q52" s="52">
        <v>8.0500000000000002E-2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69.48</v>
      </c>
      <c r="E57" s="7">
        <v>0.65</v>
      </c>
      <c r="F57" s="7">
        <v>0.4</v>
      </c>
      <c r="G57" s="7">
        <v>0.28999999999999998</v>
      </c>
      <c r="H57" s="9">
        <f>$B57*$C57*E57*12</f>
        <v>2926497.6</v>
      </c>
      <c r="I57" s="9">
        <f>$B57*$C57*F57*12</f>
        <v>1800921.6</v>
      </c>
      <c r="J57" s="9">
        <f>$B57*$C57*G57*12</f>
        <v>1305668.1599999999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104.22</v>
      </c>
      <c r="E58" s="7">
        <v>0.59</v>
      </c>
      <c r="F58" s="7">
        <v>0.35</v>
      </c>
      <c r="G58" s="7">
        <v>0.25</v>
      </c>
      <c r="H58" s="9">
        <f t="shared" ref="H58:I60" si="18">$B58*$C58*E58*12</f>
        <v>30990.859199999999</v>
      </c>
      <c r="I58" s="9">
        <f t="shared" si="18"/>
        <v>18384.407999999999</v>
      </c>
      <c r="J58" s="9">
        <f>$B58*$C58*G58*12</f>
        <v>13131.72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85.34</v>
      </c>
      <c r="E59" s="7">
        <v>0.59</v>
      </c>
      <c r="F59" s="7">
        <v>0.35</v>
      </c>
      <c r="G59" s="7">
        <v>0.25</v>
      </c>
      <c r="H59" s="9">
        <f t="shared" si="18"/>
        <v>4573244.2968000006</v>
      </c>
      <c r="I59" s="9">
        <f t="shared" si="18"/>
        <v>2712941.5320000001</v>
      </c>
      <c r="J59" s="9">
        <f>$B59*$C59*G59*12</f>
        <v>1937815.3800000004</v>
      </c>
      <c r="L59" s="57">
        <f t="shared" si="16"/>
        <v>49.395539999999997</v>
      </c>
      <c r="M59" s="7">
        <v>0.18</v>
      </c>
      <c r="N59" s="7">
        <v>0.13</v>
      </c>
      <c r="O59" s="9">
        <f t="shared" si="19"/>
        <v>807569.65928159992</v>
      </c>
      <c r="P59" s="9">
        <f t="shared" si="19"/>
        <v>583244.75392559997</v>
      </c>
    </row>
    <row r="60" spans="1:18" x14ac:dyDescent="0.2">
      <c r="A60" t="str">
        <f t="shared" si="15"/>
        <v>SE + high flow + portable gas¹</v>
      </c>
      <c r="B60">
        <f t="shared" si="14"/>
        <v>43</v>
      </c>
      <c r="C60" s="30">
        <f t="shared" si="17"/>
        <v>104.22</v>
      </c>
      <c r="E60" s="7">
        <v>0.59</v>
      </c>
      <c r="F60" s="7">
        <v>0.35</v>
      </c>
      <c r="G60" s="7">
        <v>0.25</v>
      </c>
      <c r="H60" s="9">
        <f t="shared" si="18"/>
        <v>31728.736799999999</v>
      </c>
      <c r="I60" s="9">
        <f t="shared" si="18"/>
        <v>18822.131999999998</v>
      </c>
      <c r="J60" s="9">
        <f>$B60*$C60*G60*12</f>
        <v>13444.380000000001</v>
      </c>
      <c r="L60" s="57">
        <f t="shared" si="16"/>
        <v>49.395539999999997</v>
      </c>
      <c r="M60" s="7">
        <v>0.18</v>
      </c>
      <c r="N60" s="7">
        <v>0.13</v>
      </c>
      <c r="O60" s="9">
        <f t="shared" si="19"/>
        <v>4587.8577551999997</v>
      </c>
      <c r="P60" s="9">
        <f t="shared" si="19"/>
        <v>3313.4528232000002</v>
      </c>
    </row>
    <row r="61" spans="1:18" x14ac:dyDescent="0.2">
      <c r="A61" t="str">
        <f t="shared" si="15"/>
        <v>SE + portable liquid</v>
      </c>
      <c r="B61">
        <f t="shared" si="14"/>
        <v>81</v>
      </c>
      <c r="C61" s="30">
        <f t="shared" si="17"/>
        <v>102.81</v>
      </c>
      <c r="E61" s="7">
        <v>0.59</v>
      </c>
      <c r="F61" s="7">
        <v>0.35</v>
      </c>
      <c r="G61" s="7">
        <v>0.25</v>
      </c>
      <c r="H61" s="9">
        <f>$B61*$C61*E61*12</f>
        <v>58959.478799999997</v>
      </c>
      <c r="I61" s="9">
        <f>$B61*$C61*F61*12</f>
        <v>34975.962</v>
      </c>
      <c r="J61" s="9">
        <f>$B61*$C61*G61*12</f>
        <v>24982.83</v>
      </c>
      <c r="L61" s="57">
        <f t="shared" si="16"/>
        <v>49.395539999999997</v>
      </c>
      <c r="M61" s="7">
        <v>0.18</v>
      </c>
      <c r="N61" s="7">
        <v>0.13</v>
      </c>
      <c r="O61" s="9">
        <f t="shared" si="19"/>
        <v>8642.2436784000001</v>
      </c>
      <c r="P61" s="9">
        <f t="shared" si="19"/>
        <v>6241.6204343999998</v>
      </c>
    </row>
    <row r="62" spans="1:18" x14ac:dyDescent="0.2">
      <c r="A62" t="str">
        <f t="shared" si="15"/>
        <v>SE + high flow + portable liquid¹</v>
      </c>
      <c r="B62">
        <f>+B45</f>
        <v>1</v>
      </c>
      <c r="C62" s="30">
        <f t="shared" si="17"/>
        <v>104.22</v>
      </c>
      <c r="E62" s="7">
        <v>0.59</v>
      </c>
      <c r="F62" s="7">
        <v>0.35</v>
      </c>
      <c r="G62" s="7">
        <v>0.25</v>
      </c>
      <c r="H62" s="9">
        <f>$B62*$C62*E62*12</f>
        <v>737.87759999999992</v>
      </c>
      <c r="I62" s="9">
        <f>$B62*$C62*F62*12</f>
        <v>437.72399999999993</v>
      </c>
      <c r="J62" s="9">
        <f>$B62*$C62*G62*12</f>
        <v>312.65999999999997</v>
      </c>
      <c r="L62" s="57">
        <f t="shared" si="16"/>
        <v>74.093310000000002</v>
      </c>
      <c r="M62" s="7">
        <v>0.18</v>
      </c>
      <c r="N62" s="7">
        <v>0.13</v>
      </c>
      <c r="O62" s="9">
        <f t="shared" si="19"/>
        <v>160.0415496</v>
      </c>
      <c r="P62" s="9">
        <f t="shared" si="19"/>
        <v>115.58556360000001</v>
      </c>
    </row>
    <row r="63" spans="1:18" x14ac:dyDescent="0.2">
      <c r="A63" t="str">
        <f t="shared" si="15"/>
        <v>SE + OGPE</v>
      </c>
      <c r="B63">
        <f>+B46</f>
        <v>2618</v>
      </c>
      <c r="C63" s="30">
        <f t="shared" si="17"/>
        <v>102.81</v>
      </c>
      <c r="E63" s="7">
        <v>0.59</v>
      </c>
      <c r="F63" s="7">
        <v>0.35</v>
      </c>
      <c r="G63" s="7">
        <v>0.25</v>
      </c>
      <c r="H63" s="9">
        <f t="shared" ref="H63:J66" si="20">$B63*$C63*E63*12</f>
        <v>1905628.5863999999</v>
      </c>
      <c r="I63" s="9">
        <f t="shared" si="20"/>
        <v>1130457.6359999999</v>
      </c>
      <c r="J63" s="9">
        <f t="shared" si="20"/>
        <v>807469.74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104.22</v>
      </c>
      <c r="E64" s="7">
        <v>0.59</v>
      </c>
      <c r="F64" s="7">
        <v>0.35</v>
      </c>
      <c r="G64" s="7">
        <v>0.25</v>
      </c>
      <c r="H64" s="9">
        <f t="shared" si="20"/>
        <v>11068.164000000001</v>
      </c>
      <c r="I64" s="9">
        <f t="shared" si="20"/>
        <v>6565.86</v>
      </c>
      <c r="J64" s="9">
        <f t="shared" si="20"/>
        <v>4689.8999999999996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15.86</v>
      </c>
      <c r="E65" s="7">
        <v>0.59</v>
      </c>
      <c r="F65" s="7">
        <v>0.35</v>
      </c>
      <c r="G65" s="7">
        <v>0.25</v>
      </c>
      <c r="H65" s="9">
        <f t="shared" si="20"/>
        <v>59288.486399999994</v>
      </c>
      <c r="I65" s="9">
        <f t="shared" si="20"/>
        <v>35171.135999999999</v>
      </c>
      <c r="J65" s="9">
        <f t="shared" si="20"/>
        <v>25122.239999999998</v>
      </c>
      <c r="L65" s="57">
        <f t="shared" si="16"/>
        <v>49.395539999999997</v>
      </c>
      <c r="M65" s="7">
        <v>0.18</v>
      </c>
      <c r="N65" s="7">
        <v>0.13</v>
      </c>
      <c r="O65" s="9">
        <f t="shared" si="19"/>
        <v>56334.625459199997</v>
      </c>
      <c r="P65" s="9">
        <f t="shared" si="19"/>
        <v>40686.118387199997</v>
      </c>
      <c r="Q65" s="4"/>
    </row>
    <row r="66" spans="1:17" x14ac:dyDescent="0.2">
      <c r="A66" t="str">
        <f t="shared" si="15"/>
        <v>transfill only</v>
      </c>
      <c r="B66">
        <f>+B49</f>
        <v>89</v>
      </c>
      <c r="C66" s="30">
        <f t="shared" si="17"/>
        <v>33.33</v>
      </c>
      <c r="E66" s="7">
        <v>0.59</v>
      </c>
      <c r="F66" s="7">
        <v>0.35</v>
      </c>
      <c r="G66" s="7">
        <v>0.25</v>
      </c>
      <c r="H66" s="9">
        <f t="shared" si="20"/>
        <v>21001.899599999997</v>
      </c>
      <c r="I66" s="9">
        <f t="shared" si="20"/>
        <v>12458.753999999999</v>
      </c>
      <c r="J66" s="9">
        <f t="shared" si="20"/>
        <v>8899.11</v>
      </c>
      <c r="L66" s="57">
        <f t="shared" si="16"/>
        <v>0</v>
      </c>
      <c r="M66" s="7">
        <v>0.18</v>
      </c>
      <c r="N66" s="7">
        <v>0.13</v>
      </c>
      <c r="O66" s="9">
        <f t="shared" si="19"/>
        <v>0</v>
      </c>
      <c r="P66" s="9">
        <f t="shared" si="19"/>
        <v>0</v>
      </c>
      <c r="Q66" s="4"/>
    </row>
    <row r="67" spans="1:17" x14ac:dyDescent="0.2">
      <c r="A67" s="40" t="s">
        <v>7</v>
      </c>
      <c r="B67" s="10">
        <f>+SUM(B57:B66)</f>
        <v>16386</v>
      </c>
      <c r="H67" s="4">
        <f>SUM(H57:H66)</f>
        <v>9619145.9856000021</v>
      </c>
      <c r="I67" s="4">
        <f t="shared" ref="I67:J67" si="21">SUM(I57:I66)</f>
        <v>5771136.7440000009</v>
      </c>
      <c r="J67" s="4">
        <f t="shared" si="21"/>
        <v>4141536.12</v>
      </c>
      <c r="O67" s="4">
        <f t="shared" ref="O67:P67" si="22">SUM(O57:O66)</f>
        <v>877294.42772399983</v>
      </c>
      <c r="P67" s="4">
        <f t="shared" si="22"/>
        <v>633601.53113400005</v>
      </c>
      <c r="Q67" s="4">
        <f>SUM(H67:P67)</f>
        <v>21042714.808458</v>
      </c>
    </row>
    <row r="68" spans="1:17" x14ac:dyDescent="0.2">
      <c r="Q68" s="15">
        <f>+Q67/Q35</f>
        <v>1.000017213129895</v>
      </c>
    </row>
  </sheetData>
  <mergeCells count="4">
    <mergeCell ref="A1:Q1"/>
    <mergeCell ref="F17:H17"/>
    <mergeCell ref="F18:G18"/>
    <mergeCell ref="F19:G19"/>
  </mergeCells>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16.48</v>
      </c>
      <c r="C17" s="24"/>
      <c r="D17" s="24"/>
      <c r="E17" s="24"/>
      <c r="F17" s="82" t="s">
        <v>52</v>
      </c>
      <c r="G17" s="83"/>
      <c r="H17" s="84"/>
      <c r="I17" s="21"/>
      <c r="J17" s="21"/>
      <c r="K17" s="21"/>
      <c r="L17" s="21"/>
      <c r="M17" s="21"/>
      <c r="N17" s="21"/>
      <c r="O17" s="21"/>
      <c r="P17" s="21"/>
      <c r="Q17" s="21"/>
      <c r="R17" s="20"/>
    </row>
    <row r="18" spans="1:18" x14ac:dyDescent="0.2">
      <c r="A18" s="44" t="s">
        <v>46</v>
      </c>
      <c r="B18" s="49">
        <v>53.82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70.78</v>
      </c>
      <c r="C19" s="24"/>
      <c r="D19" s="24"/>
      <c r="E19" s="24"/>
      <c r="F19" s="87" t="s">
        <v>53</v>
      </c>
      <c r="G19" s="88"/>
      <c r="H19" s="56">
        <v>20.77</v>
      </c>
      <c r="I19" s="21"/>
      <c r="J19" s="21"/>
      <c r="K19" s="21"/>
      <c r="L19" s="21"/>
      <c r="M19" s="21"/>
      <c r="N19" s="21"/>
      <c r="O19" s="21"/>
      <c r="P19" s="21"/>
      <c r="Q19" s="21"/>
      <c r="R19" s="20"/>
    </row>
    <row r="20" spans="1:18" x14ac:dyDescent="0.2">
      <c r="A20" s="44" t="s">
        <v>29</v>
      </c>
      <c r="B20" s="49">
        <v>35.56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70.78</v>
      </c>
      <c r="D25" s="9"/>
      <c r="E25" s="7">
        <v>0.65</v>
      </c>
      <c r="F25" s="7">
        <v>0.4</v>
      </c>
      <c r="G25" s="7">
        <v>0.28999999999999998</v>
      </c>
      <c r="H25" s="9">
        <f t="shared" ref="H25:J34" si="0">$B25*$C25*E25*12</f>
        <v>2981253.6</v>
      </c>
      <c r="I25" s="9">
        <f t="shared" si="0"/>
        <v>1834617.6</v>
      </c>
      <c r="J25" s="9">
        <f t="shared" si="0"/>
        <v>1330097.76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106.17</v>
      </c>
      <c r="D26" s="9"/>
      <c r="E26" s="7">
        <v>0.59</v>
      </c>
      <c r="F26" s="7">
        <v>0.35</v>
      </c>
      <c r="G26" s="7">
        <v>0.25</v>
      </c>
      <c r="H26" s="9">
        <f t="shared" si="0"/>
        <v>31570.711200000002</v>
      </c>
      <c r="I26" s="9">
        <f t="shared" si="0"/>
        <v>18728.387999999999</v>
      </c>
      <c r="J26" s="9">
        <f t="shared" si="0"/>
        <v>13377.420000000002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87.26</v>
      </c>
      <c r="D27" s="9"/>
      <c r="E27" s="7">
        <v>0.59</v>
      </c>
      <c r="F27" s="7">
        <v>0.35</v>
      </c>
      <c r="G27" s="7">
        <v>0.25</v>
      </c>
      <c r="H27" s="9">
        <f t="shared" si="0"/>
        <v>4676134.2552000005</v>
      </c>
      <c r="I27" s="9">
        <f t="shared" si="0"/>
        <v>2773977.9479999999</v>
      </c>
      <c r="J27" s="9">
        <f t="shared" si="0"/>
        <v>1981412.8200000003</v>
      </c>
      <c r="L27" s="16">
        <f>+B$18*2*H$19/H$18</f>
        <v>14.433071659134926</v>
      </c>
      <c r="M27" s="7">
        <v>0.18</v>
      </c>
      <c r="N27" s="7">
        <v>0.13</v>
      </c>
      <c r="O27" s="9">
        <f t="shared" si="2"/>
        <v>235966.86587806325</v>
      </c>
      <c r="P27" s="9">
        <f t="shared" si="2"/>
        <v>170420.51424526793</v>
      </c>
    </row>
    <row r="28" spans="1:18" x14ac:dyDescent="0.2">
      <c r="A28" t="str">
        <f t="shared" si="1"/>
        <v>SE + high flow + portable gas¹</v>
      </c>
      <c r="B28" s="50">
        <f t="shared" si="1"/>
        <v>43</v>
      </c>
      <c r="C28" s="23">
        <f>+IF((B$19*1.5 &gt;B$19+B$17),B$19*1.5,B$19+B$17)</f>
        <v>106.17</v>
      </c>
      <c r="D28" s="9"/>
      <c r="E28" s="7">
        <v>0.59</v>
      </c>
      <c r="F28" s="7">
        <v>0.35</v>
      </c>
      <c r="G28" s="7">
        <v>0.25</v>
      </c>
      <c r="H28" s="9">
        <f t="shared" si="0"/>
        <v>32322.394800000002</v>
      </c>
      <c r="I28" s="9">
        <f t="shared" si="0"/>
        <v>19174.302</v>
      </c>
      <c r="J28" s="9">
        <f t="shared" si="0"/>
        <v>13695.93</v>
      </c>
      <c r="L28" s="16">
        <f>+B$18*2*H$19/H$18</f>
        <v>14.433071659134926</v>
      </c>
      <c r="M28" s="7">
        <v>0.18</v>
      </c>
      <c r="N28" s="7">
        <v>0.13</v>
      </c>
      <c r="O28" s="9">
        <f t="shared" si="2"/>
        <v>1340.543695700452</v>
      </c>
      <c r="P28" s="9">
        <f t="shared" si="2"/>
        <v>968.17044689477086</v>
      </c>
    </row>
    <row r="29" spans="1:18" x14ac:dyDescent="0.2">
      <c r="A29" t="str">
        <f t="shared" si="1"/>
        <v>SE + portable liquid</v>
      </c>
      <c r="B29" s="50">
        <f t="shared" si="1"/>
        <v>81</v>
      </c>
      <c r="C29" s="22">
        <f>+B19+B17</f>
        <v>87.26</v>
      </c>
      <c r="D29" s="9"/>
      <c r="E29" s="7">
        <v>0.59</v>
      </c>
      <c r="F29" s="7">
        <v>0.35</v>
      </c>
      <c r="G29" s="7">
        <v>0.25</v>
      </c>
      <c r="H29" s="9">
        <f t="shared" si="0"/>
        <v>50041.864799999996</v>
      </c>
      <c r="I29" s="9">
        <f t="shared" si="0"/>
        <v>29685.851999999999</v>
      </c>
      <c r="J29" s="9">
        <f t="shared" si="0"/>
        <v>21204.18</v>
      </c>
      <c r="L29" s="16">
        <f>+B$18*2*H$19/H$18</f>
        <v>14.433071659134926</v>
      </c>
      <c r="M29" s="7">
        <v>0.18</v>
      </c>
      <c r="N29" s="7">
        <v>0.13</v>
      </c>
      <c r="O29" s="9">
        <f t="shared" si="2"/>
        <v>2525.2102174822467</v>
      </c>
      <c r="P29" s="9">
        <f t="shared" si="2"/>
        <v>1823.7629348482894</v>
      </c>
      <c r="R29" s="4"/>
    </row>
    <row r="30" spans="1:18" x14ac:dyDescent="0.2">
      <c r="A30" t="str">
        <f t="shared" si="1"/>
        <v>SE + high flow + portable liquid¹</v>
      </c>
      <c r="B30" s="50">
        <f t="shared" si="1"/>
        <v>1</v>
      </c>
      <c r="C30" s="23">
        <f>+IF((B$19*1.5 &gt;B$19+B$17),B$19*1.5,B$19+B$17)</f>
        <v>106.17</v>
      </c>
      <c r="D30" s="9"/>
      <c r="E30" s="7">
        <v>0.59</v>
      </c>
      <c r="F30" s="7">
        <v>0.35</v>
      </c>
      <c r="G30" s="7">
        <v>0.25</v>
      </c>
      <c r="H30" s="9">
        <f t="shared" si="0"/>
        <v>751.68359999999996</v>
      </c>
      <c r="I30" s="9">
        <f t="shared" si="0"/>
        <v>445.91399999999999</v>
      </c>
      <c r="J30" s="9">
        <f t="shared" si="0"/>
        <v>318.51</v>
      </c>
      <c r="L30" s="16">
        <f>+B$18*2*H$19/H$18</f>
        <v>14.433071659134926</v>
      </c>
      <c r="M30" s="7">
        <v>0.18</v>
      </c>
      <c r="N30" s="7">
        <v>0.13</v>
      </c>
      <c r="O30" s="9">
        <f t="shared" si="2"/>
        <v>31.17543478373144</v>
      </c>
      <c r="P30" s="9">
        <f t="shared" si="2"/>
        <v>22.515591788250486</v>
      </c>
      <c r="R30" s="4"/>
    </row>
    <row r="31" spans="1:18" x14ac:dyDescent="0.2">
      <c r="A31" t="str">
        <f t="shared" si="1"/>
        <v>SE + OGPE</v>
      </c>
      <c r="B31" s="50">
        <f t="shared" si="1"/>
        <v>2618</v>
      </c>
      <c r="C31" s="22">
        <f>+B19+B17</f>
        <v>87.26</v>
      </c>
      <c r="D31" s="9"/>
      <c r="E31" s="7">
        <v>0.59</v>
      </c>
      <c r="F31" s="7">
        <v>0.35</v>
      </c>
      <c r="G31" s="7">
        <v>0.25</v>
      </c>
      <c r="H31" s="9">
        <f t="shared" si="0"/>
        <v>1617402.4944000002</v>
      </c>
      <c r="I31" s="9">
        <f t="shared" si="0"/>
        <v>959476.0560000001</v>
      </c>
      <c r="J31" s="9">
        <f t="shared" si="0"/>
        <v>685340.04</v>
      </c>
      <c r="L31" s="16">
        <f>+B$18*2*H$19/H$18</f>
        <v>14.433071659134926</v>
      </c>
      <c r="M31" s="7">
        <v>0.18</v>
      </c>
      <c r="N31" s="7">
        <v>0.13</v>
      </c>
      <c r="O31" s="9">
        <f t="shared" si="2"/>
        <v>81617.288263808907</v>
      </c>
      <c r="P31" s="9">
        <f t="shared" si="2"/>
        <v>58945.819301639771</v>
      </c>
      <c r="R31" s="4"/>
    </row>
    <row r="32" spans="1:18" x14ac:dyDescent="0.2">
      <c r="A32" t="str">
        <f t="shared" si="1"/>
        <v>SE + high flow + OGPE¹</v>
      </c>
      <c r="B32" s="50">
        <f t="shared" si="1"/>
        <v>15</v>
      </c>
      <c r="C32" s="23">
        <f>+IF((B$19*1.5 &gt;B$19+B$17),B$19*1.5,B$19+B$17)</f>
        <v>106.17</v>
      </c>
      <c r="D32" s="9"/>
      <c r="E32" s="7">
        <v>0.59</v>
      </c>
      <c r="F32" s="7">
        <v>0.35</v>
      </c>
      <c r="G32" s="7">
        <v>0.25</v>
      </c>
      <c r="H32" s="9">
        <f t="shared" si="0"/>
        <v>11275.253999999999</v>
      </c>
      <c r="I32" s="9">
        <f t="shared" si="0"/>
        <v>6688.7099999999991</v>
      </c>
      <c r="J32" s="9">
        <f t="shared" si="0"/>
        <v>4777.6499999999996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16.48</v>
      </c>
      <c r="D33" s="9"/>
      <c r="E33" s="7">
        <v>0.59</v>
      </c>
      <c r="F33" s="7">
        <v>0.35</v>
      </c>
      <c r="G33" s="7">
        <v>0.25</v>
      </c>
      <c r="H33" s="9">
        <f t="shared" si="0"/>
        <v>61606.195200000002</v>
      </c>
      <c r="I33" s="9">
        <f t="shared" si="0"/>
        <v>36546.047999999995</v>
      </c>
      <c r="J33" s="9">
        <f t="shared" si="0"/>
        <v>26104.32</v>
      </c>
      <c r="L33" s="16">
        <v>0</v>
      </c>
      <c r="M33" s="7">
        <v>0.18</v>
      </c>
      <c r="N33" s="7">
        <v>0.13</v>
      </c>
      <c r="O33" s="9">
        <f t="shared" si="2"/>
        <v>0</v>
      </c>
      <c r="P33" s="9">
        <f t="shared" si="2"/>
        <v>0</v>
      </c>
      <c r="R33" s="4"/>
    </row>
    <row r="34" spans="1:18" x14ac:dyDescent="0.2">
      <c r="A34" t="str">
        <f t="shared" si="1"/>
        <v>transfill only</v>
      </c>
      <c r="B34" s="50">
        <f t="shared" si="1"/>
        <v>89</v>
      </c>
      <c r="C34" s="22">
        <f>+B17</f>
        <v>16.48</v>
      </c>
      <c r="D34" s="9"/>
      <c r="E34" s="7">
        <v>0.59</v>
      </c>
      <c r="F34" s="7">
        <v>0.35</v>
      </c>
      <c r="G34" s="7">
        <v>0.25</v>
      </c>
      <c r="H34" s="9">
        <f t="shared" si="0"/>
        <v>10384.3776</v>
      </c>
      <c r="I34" s="9">
        <f t="shared" si="0"/>
        <v>6160.2240000000002</v>
      </c>
      <c r="J34" s="9">
        <f t="shared" si="0"/>
        <v>4400.16</v>
      </c>
      <c r="L34" s="16">
        <f>+B$18*2*H$19/H$18</f>
        <v>14.433071659134926</v>
      </c>
      <c r="M34" s="7">
        <v>0.18</v>
      </c>
      <c r="N34" s="7">
        <v>0.13</v>
      </c>
      <c r="O34" s="9">
        <f t="shared" si="2"/>
        <v>2774.613695752098</v>
      </c>
      <c r="P34" s="9">
        <f t="shared" si="2"/>
        <v>2003.8876691542932</v>
      </c>
      <c r="R34" s="4"/>
    </row>
    <row r="35" spans="1:18" x14ac:dyDescent="0.2">
      <c r="A35" t="s">
        <v>6</v>
      </c>
      <c r="B35" s="10">
        <f>+SUM(B25:B34)</f>
        <v>16386</v>
      </c>
      <c r="H35" s="4">
        <f>+SUM(H25:H34)</f>
        <v>9472742.8308000006</v>
      </c>
      <c r="I35" s="4">
        <f t="shared" ref="I35:J35" si="3">+SUM(I25:I34)</f>
        <v>5685501.0420000004</v>
      </c>
      <c r="J35" s="4">
        <f t="shared" si="3"/>
        <v>4080728.79</v>
      </c>
      <c r="L35" s="16">
        <f>+B$18*2*H$19/H$18</f>
        <v>14.433071659134926</v>
      </c>
      <c r="M35" s="7">
        <v>0.18</v>
      </c>
      <c r="N35" s="7">
        <v>0.13</v>
      </c>
      <c r="O35" s="4">
        <f t="shared" ref="O35" si="4">+SUM(O25:O34)</f>
        <v>324255.69718559069</v>
      </c>
      <c r="P35" s="4">
        <f t="shared" ref="P35" si="5">+SUM(P25:P34)</f>
        <v>234184.67018959331</v>
      </c>
      <c r="Q35" s="4">
        <f>SUM(H35:P35)</f>
        <v>19797427.77324684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70.78</v>
      </c>
      <c r="E40" s="7">
        <v>0.65</v>
      </c>
      <c r="F40" s="7">
        <v>0.4</v>
      </c>
      <c r="G40" s="7">
        <v>0.28999999999999998</v>
      </c>
      <c r="H40" s="9">
        <f t="shared" ref="H40:J49" si="6">$B40*$C40*E40*12</f>
        <v>2981253.6</v>
      </c>
      <c r="I40" s="9">
        <f t="shared" si="6"/>
        <v>1834617.6</v>
      </c>
      <c r="J40" s="9">
        <f t="shared" si="6"/>
        <v>1330097.76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106.17</v>
      </c>
      <c r="E41" s="7">
        <v>0.59</v>
      </c>
      <c r="F41" s="7">
        <v>0.35</v>
      </c>
      <c r="G41" s="7">
        <v>0.25</v>
      </c>
      <c r="H41" s="9">
        <f t="shared" si="6"/>
        <v>31570.711200000002</v>
      </c>
      <c r="I41" s="9">
        <f t="shared" si="6"/>
        <v>18728.387999999999</v>
      </c>
      <c r="J41" s="9">
        <f t="shared" si="6"/>
        <v>13377.420000000002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87.26</v>
      </c>
      <c r="E42" s="7">
        <v>0.59</v>
      </c>
      <c r="F42" s="7">
        <v>0.35</v>
      </c>
      <c r="G42" s="7">
        <v>0.25</v>
      </c>
      <c r="H42" s="9">
        <f t="shared" si="6"/>
        <v>4676134.2552000005</v>
      </c>
      <c r="I42" s="9">
        <f t="shared" si="6"/>
        <v>2773977.9479999999</v>
      </c>
      <c r="J42" s="9">
        <f t="shared" si="6"/>
        <v>1981412.8200000003</v>
      </c>
      <c r="L42" s="16">
        <f>+B$18</f>
        <v>53.82</v>
      </c>
      <c r="M42" s="7">
        <v>0.18</v>
      </c>
      <c r="N42" s="7">
        <v>0.13</v>
      </c>
      <c r="O42" s="9">
        <f t="shared" si="8"/>
        <v>879905.33279999997</v>
      </c>
      <c r="P42" s="9">
        <f t="shared" si="8"/>
        <v>635487.18480000005</v>
      </c>
    </row>
    <row r="43" spans="1:18" x14ac:dyDescent="0.2">
      <c r="A43" t="str">
        <f t="shared" si="7"/>
        <v>SE + high flow + portable gas¹</v>
      </c>
      <c r="B43" s="6">
        <f t="shared" si="7"/>
        <v>43</v>
      </c>
      <c r="C43" s="22">
        <f t="shared" si="7"/>
        <v>106.17</v>
      </c>
      <c r="E43" s="7">
        <v>0.59</v>
      </c>
      <c r="F43" s="7">
        <v>0.35</v>
      </c>
      <c r="G43" s="7">
        <v>0.25</v>
      </c>
      <c r="H43" s="9">
        <f t="shared" si="6"/>
        <v>32322.394800000002</v>
      </c>
      <c r="I43" s="9">
        <f t="shared" si="6"/>
        <v>19174.302</v>
      </c>
      <c r="J43" s="9">
        <f t="shared" si="6"/>
        <v>13695.93</v>
      </c>
      <c r="L43" s="16">
        <f>+B$18</f>
        <v>53.82</v>
      </c>
      <c r="M43" s="7">
        <v>0.18</v>
      </c>
      <c r="N43" s="7">
        <v>0.13</v>
      </c>
      <c r="O43" s="9">
        <f t="shared" si="8"/>
        <v>4998.8015999999998</v>
      </c>
      <c r="P43" s="9">
        <f t="shared" si="8"/>
        <v>3610.2456000000002</v>
      </c>
    </row>
    <row r="44" spans="1:18" x14ac:dyDescent="0.2">
      <c r="A44" t="str">
        <f t="shared" si="7"/>
        <v>SE + portable liquid</v>
      </c>
      <c r="B44" s="6">
        <f t="shared" si="7"/>
        <v>81</v>
      </c>
      <c r="C44" s="22">
        <f>+B19+B20</f>
        <v>106.34</v>
      </c>
      <c r="E44" s="7">
        <v>0.59</v>
      </c>
      <c r="F44" s="7">
        <v>0.35</v>
      </c>
      <c r="G44" s="7">
        <v>0.25</v>
      </c>
      <c r="H44" s="9">
        <f>$B44*$C44*E44*12</f>
        <v>60983.863200000007</v>
      </c>
      <c r="I44" s="9">
        <f>$B44*$C44*F44*12</f>
        <v>36176.868000000002</v>
      </c>
      <c r="J44" s="9">
        <f t="shared" si="6"/>
        <v>25840.620000000003</v>
      </c>
      <c r="L44" s="16">
        <f t="shared" ref="L44" si="9">+B$18</f>
        <v>53.82</v>
      </c>
      <c r="M44" s="7">
        <v>0.18</v>
      </c>
      <c r="N44" s="7">
        <v>0.13</v>
      </c>
      <c r="O44" s="9">
        <f t="shared" si="8"/>
        <v>9416.3472000000002</v>
      </c>
      <c r="P44" s="9">
        <f t="shared" si="8"/>
        <v>6800.695200000001</v>
      </c>
      <c r="R44" s="4"/>
    </row>
    <row r="45" spans="1:18" x14ac:dyDescent="0.2">
      <c r="A45" t="str">
        <f>+A30</f>
        <v>SE + high flow + portable liquid¹</v>
      </c>
      <c r="B45" s="6">
        <f t="shared" si="7"/>
        <v>1</v>
      </c>
      <c r="C45" s="23">
        <f>+IF((B$19*1.5 &gt;B$19+B$17),B$19*1.5,B$19+B$17)</f>
        <v>106.17</v>
      </c>
      <c r="E45" s="7">
        <v>0.59</v>
      </c>
      <c r="F45" s="7">
        <v>0.35</v>
      </c>
      <c r="G45" s="7">
        <v>0.25</v>
      </c>
      <c r="H45" s="9">
        <f t="shared" ref="H45:I49" si="10">$B45*$C45*E45*12</f>
        <v>751.68359999999996</v>
      </c>
      <c r="I45" s="9">
        <f t="shared" si="10"/>
        <v>445.91399999999999</v>
      </c>
      <c r="J45" s="9">
        <f t="shared" si="6"/>
        <v>318.51</v>
      </c>
      <c r="L45" s="16">
        <f>+B18*1.5</f>
        <v>80.73</v>
      </c>
      <c r="M45" s="7">
        <v>0.18</v>
      </c>
      <c r="N45" s="7">
        <v>0.13</v>
      </c>
      <c r="O45" s="9">
        <f t="shared" si="8"/>
        <v>174.3768</v>
      </c>
      <c r="P45" s="9">
        <f t="shared" si="8"/>
        <v>125.9388</v>
      </c>
      <c r="R45" s="4"/>
    </row>
    <row r="46" spans="1:18" x14ac:dyDescent="0.2">
      <c r="A46" t="str">
        <f>+A31</f>
        <v>SE + OGPE</v>
      </c>
      <c r="B46" s="6">
        <f t="shared" si="7"/>
        <v>2618</v>
      </c>
      <c r="C46" s="22">
        <f>+B19+B20</f>
        <v>106.34</v>
      </c>
      <c r="E46" s="7">
        <v>0.59</v>
      </c>
      <c r="F46" s="7">
        <v>0.35</v>
      </c>
      <c r="G46" s="7">
        <v>0.25</v>
      </c>
      <c r="H46" s="9">
        <f t="shared" si="10"/>
        <v>1971058.6895999999</v>
      </c>
      <c r="I46" s="9">
        <f t="shared" si="10"/>
        <v>1169272.1039999998</v>
      </c>
      <c r="J46" s="9">
        <f t="shared" si="6"/>
        <v>835194.36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106.34</v>
      </c>
      <c r="E47" s="7">
        <v>0.59</v>
      </c>
      <c r="F47" s="7">
        <v>0.35</v>
      </c>
      <c r="G47" s="7">
        <v>0.25</v>
      </c>
      <c r="H47" s="9">
        <f t="shared" si="10"/>
        <v>11293.308000000001</v>
      </c>
      <c r="I47" s="9">
        <f t="shared" si="10"/>
        <v>6699.42</v>
      </c>
      <c r="J47" s="9">
        <f t="shared" si="6"/>
        <v>4785.3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16.48</v>
      </c>
      <c r="E48" s="7">
        <v>0.59</v>
      </c>
      <c r="F48" s="7">
        <v>0.35</v>
      </c>
      <c r="G48" s="7">
        <v>0.25</v>
      </c>
      <c r="H48" s="9">
        <f t="shared" si="10"/>
        <v>61606.195200000002</v>
      </c>
      <c r="I48" s="9">
        <f t="shared" si="10"/>
        <v>36546.047999999995</v>
      </c>
      <c r="J48" s="9">
        <f t="shared" si="6"/>
        <v>26104.32</v>
      </c>
      <c r="L48" s="16">
        <f>+B18</f>
        <v>53.82</v>
      </c>
      <c r="M48" s="7">
        <v>0.18</v>
      </c>
      <c r="N48" s="7">
        <v>0.13</v>
      </c>
      <c r="O48" s="9">
        <f t="shared" si="8"/>
        <v>61380.633600000001</v>
      </c>
      <c r="P48" s="9">
        <f t="shared" si="8"/>
        <v>44330.457600000009</v>
      </c>
      <c r="R48" s="4"/>
    </row>
    <row r="49" spans="1:18" x14ac:dyDescent="0.2">
      <c r="A49" t="str">
        <f t="shared" si="11"/>
        <v>transfill only</v>
      </c>
      <c r="B49" s="6">
        <f t="shared" si="7"/>
        <v>89</v>
      </c>
      <c r="C49" s="22">
        <f>+B20</f>
        <v>35.56</v>
      </c>
      <c r="E49" s="7">
        <v>0.59</v>
      </c>
      <c r="F49" s="7">
        <v>0.35</v>
      </c>
      <c r="G49" s="7">
        <v>0.25</v>
      </c>
      <c r="H49" s="9">
        <f t="shared" si="10"/>
        <v>22407.067199999998</v>
      </c>
      <c r="I49" s="9">
        <f t="shared" si="10"/>
        <v>13292.328</v>
      </c>
      <c r="J49" s="9">
        <f t="shared" si="6"/>
        <v>9494.52</v>
      </c>
      <c r="L49" s="16">
        <v>0</v>
      </c>
      <c r="M49" s="7">
        <v>0.18</v>
      </c>
      <c r="N49" s="7">
        <v>0.13</v>
      </c>
      <c r="O49" s="9">
        <f t="shared" si="8"/>
        <v>0</v>
      </c>
      <c r="P49" s="9">
        <f t="shared" si="8"/>
        <v>0</v>
      </c>
      <c r="R49" s="4"/>
    </row>
    <row r="50" spans="1:18" x14ac:dyDescent="0.2">
      <c r="A50" t="str">
        <f>+A35</f>
        <v>Total</v>
      </c>
      <c r="B50" s="10">
        <v>16386</v>
      </c>
      <c r="H50" s="4">
        <f>+SUM(H40:H49)</f>
        <v>9849381.7679999992</v>
      </c>
      <c r="I50" s="4">
        <f t="shared" ref="I50:J50" si="12">+SUM(I40:I49)</f>
        <v>5908930.9199999999</v>
      </c>
      <c r="J50" s="4">
        <f t="shared" si="12"/>
        <v>4240321.5599999996</v>
      </c>
      <c r="O50" s="4">
        <f t="shared" ref="O50:P50" si="13">+SUM(O40:O49)</f>
        <v>955875.49199999985</v>
      </c>
      <c r="P50" s="4">
        <f t="shared" si="13"/>
        <v>690354.522</v>
      </c>
      <c r="Q50" s="4">
        <f>SUM(H50:P50)</f>
        <v>21644864.261999998</v>
      </c>
    </row>
    <row r="51" spans="1:18" ht="13.5" thickBot="1" x14ac:dyDescent="0.25">
      <c r="B51" s="13"/>
      <c r="C51" s="26"/>
      <c r="I51" s="4" t="s">
        <v>7</v>
      </c>
      <c r="Q51" s="4">
        <f>Q50-Q35</f>
        <v>1847436.4887531586</v>
      </c>
      <c r="R51">
        <f>+Q51/Q35</f>
        <v>9.3316996021558074E-2</v>
      </c>
    </row>
    <row r="52" spans="1:18" ht="14.25" thickTop="1" thickBot="1" x14ac:dyDescent="0.25">
      <c r="A52" s="13"/>
      <c r="I52" s="15" t="s">
        <v>7</v>
      </c>
      <c r="O52" s="41" t="s">
        <v>20</v>
      </c>
      <c r="P52" s="42"/>
      <c r="Q52" s="52">
        <v>8.5400000000000004E-2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64.739999999999995</v>
      </c>
      <c r="E57" s="7">
        <v>0.65</v>
      </c>
      <c r="F57" s="7">
        <v>0.4</v>
      </c>
      <c r="G57" s="7">
        <v>0.28999999999999998</v>
      </c>
      <c r="H57" s="9">
        <f>$B57*$C57*E57*12</f>
        <v>2726848.8</v>
      </c>
      <c r="I57" s="9">
        <f>$B57*$C57*F57*12</f>
        <v>1678060.7999999998</v>
      </c>
      <c r="J57" s="9">
        <f>$B57*$C57*G57*12</f>
        <v>1216594.08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97.1</v>
      </c>
      <c r="E58" s="7">
        <v>0.59</v>
      </c>
      <c r="F58" s="7">
        <v>0.35</v>
      </c>
      <c r="G58" s="7">
        <v>0.25</v>
      </c>
      <c r="H58" s="9">
        <f t="shared" ref="H58:I60" si="18">$B58*$C58*E58*12</f>
        <v>28873.655999999999</v>
      </c>
      <c r="I58" s="9">
        <f t="shared" si="18"/>
        <v>17128.439999999999</v>
      </c>
      <c r="J58" s="9">
        <f>$B58*$C58*G58*12</f>
        <v>12234.599999999999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79.81</v>
      </c>
      <c r="E59" s="7">
        <v>0.59</v>
      </c>
      <c r="F59" s="7">
        <v>0.35</v>
      </c>
      <c r="G59" s="7">
        <v>0.25</v>
      </c>
      <c r="H59" s="9">
        <f t="shared" si="18"/>
        <v>4276899.7812000001</v>
      </c>
      <c r="I59" s="9">
        <f t="shared" si="18"/>
        <v>2537143.9380000001</v>
      </c>
      <c r="J59" s="9">
        <f>$B59*$C59*G59*12</f>
        <v>1812245.67</v>
      </c>
      <c r="L59" s="57">
        <f t="shared" si="16"/>
        <v>49.223771999999997</v>
      </c>
      <c r="M59" s="7">
        <v>0.18</v>
      </c>
      <c r="N59" s="7">
        <v>0.13</v>
      </c>
      <c r="O59" s="9">
        <f t="shared" si="19"/>
        <v>804761.41737887985</v>
      </c>
      <c r="P59" s="9">
        <f t="shared" si="19"/>
        <v>581216.57921808003</v>
      </c>
    </row>
    <row r="60" spans="1:18" x14ac:dyDescent="0.2">
      <c r="A60" t="str">
        <f t="shared" si="15"/>
        <v>SE + high flow + portable gas¹</v>
      </c>
      <c r="B60">
        <f t="shared" si="14"/>
        <v>43</v>
      </c>
      <c r="C60" s="30">
        <f t="shared" si="17"/>
        <v>97.1</v>
      </c>
      <c r="E60" s="7">
        <v>0.59</v>
      </c>
      <c r="F60" s="7">
        <v>0.35</v>
      </c>
      <c r="G60" s="7">
        <v>0.25</v>
      </c>
      <c r="H60" s="9">
        <f t="shared" si="18"/>
        <v>29561.124000000003</v>
      </c>
      <c r="I60" s="9">
        <f t="shared" si="18"/>
        <v>17536.260000000002</v>
      </c>
      <c r="J60" s="9">
        <f>$B60*$C60*G60*12</f>
        <v>12525.900000000001</v>
      </c>
      <c r="L60" s="57">
        <f t="shared" si="16"/>
        <v>49.223771999999997</v>
      </c>
      <c r="M60" s="7">
        <v>0.18</v>
      </c>
      <c r="N60" s="7">
        <v>0.13</v>
      </c>
      <c r="O60" s="9">
        <f t="shared" si="19"/>
        <v>4571.9039433599992</v>
      </c>
      <c r="P60" s="9">
        <f t="shared" si="19"/>
        <v>3301.9306257600001</v>
      </c>
    </row>
    <row r="61" spans="1:18" x14ac:dyDescent="0.2">
      <c r="A61" t="str">
        <f t="shared" si="15"/>
        <v>SE + portable liquid</v>
      </c>
      <c r="B61">
        <f t="shared" si="14"/>
        <v>81</v>
      </c>
      <c r="C61" s="30">
        <f t="shared" si="17"/>
        <v>97.26</v>
      </c>
      <c r="E61" s="7">
        <v>0.59</v>
      </c>
      <c r="F61" s="7">
        <v>0.35</v>
      </c>
      <c r="G61" s="7">
        <v>0.25</v>
      </c>
      <c r="H61" s="9">
        <f>$B61*$C61*E61*12</f>
        <v>55776.664799999999</v>
      </c>
      <c r="I61" s="9">
        <f>$B61*$C61*F61*12</f>
        <v>33087.851999999999</v>
      </c>
      <c r="J61" s="9">
        <f>$B61*$C61*G61*12</f>
        <v>23634.18</v>
      </c>
      <c r="L61" s="57">
        <f t="shared" si="16"/>
        <v>49.223771999999997</v>
      </c>
      <c r="M61" s="7">
        <v>0.18</v>
      </c>
      <c r="N61" s="7">
        <v>0.13</v>
      </c>
      <c r="O61" s="9">
        <f t="shared" si="19"/>
        <v>8612.191149119999</v>
      </c>
      <c r="P61" s="9">
        <f t="shared" si="19"/>
        <v>6219.9158299199999</v>
      </c>
    </row>
    <row r="62" spans="1:18" x14ac:dyDescent="0.2">
      <c r="A62" t="str">
        <f t="shared" si="15"/>
        <v>SE + high flow + portable liquid¹</v>
      </c>
      <c r="B62">
        <f>+B45</f>
        <v>1</v>
      </c>
      <c r="C62" s="30">
        <f t="shared" si="17"/>
        <v>97.1</v>
      </c>
      <c r="E62" s="7">
        <v>0.59</v>
      </c>
      <c r="F62" s="7">
        <v>0.35</v>
      </c>
      <c r="G62" s="7">
        <v>0.25</v>
      </c>
      <c r="H62" s="9">
        <f>$B62*$C62*E62*12</f>
        <v>687.46799999999996</v>
      </c>
      <c r="I62" s="9">
        <f>$B62*$C62*F62*12</f>
        <v>407.81999999999994</v>
      </c>
      <c r="J62" s="9">
        <f>$B62*$C62*G62*12</f>
        <v>291.29999999999995</v>
      </c>
      <c r="L62" s="57">
        <f t="shared" si="16"/>
        <v>73.835657999999995</v>
      </c>
      <c r="M62" s="7">
        <v>0.18</v>
      </c>
      <c r="N62" s="7">
        <v>0.13</v>
      </c>
      <c r="O62" s="9">
        <f t="shared" si="19"/>
        <v>159.48502127999998</v>
      </c>
      <c r="P62" s="9">
        <f t="shared" si="19"/>
        <v>115.18362648</v>
      </c>
    </row>
    <row r="63" spans="1:18" x14ac:dyDescent="0.2">
      <c r="A63" t="str">
        <f t="shared" si="15"/>
        <v>SE + OGPE</v>
      </c>
      <c r="B63">
        <f>+B46</f>
        <v>2618</v>
      </c>
      <c r="C63" s="30">
        <f t="shared" si="17"/>
        <v>97.26</v>
      </c>
      <c r="E63" s="7">
        <v>0.59</v>
      </c>
      <c r="F63" s="7">
        <v>0.35</v>
      </c>
      <c r="G63" s="7">
        <v>0.25</v>
      </c>
      <c r="H63" s="9">
        <f t="shared" ref="H63:J66" si="20">$B63*$C63*E63*12</f>
        <v>1802756.8944000001</v>
      </c>
      <c r="I63" s="9">
        <f t="shared" si="20"/>
        <v>1069432.0560000001</v>
      </c>
      <c r="J63" s="9">
        <f t="shared" si="20"/>
        <v>763880.04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97.26</v>
      </c>
      <c r="E64" s="7">
        <v>0.59</v>
      </c>
      <c r="F64" s="7">
        <v>0.35</v>
      </c>
      <c r="G64" s="7">
        <v>0.25</v>
      </c>
      <c r="H64" s="9">
        <f t="shared" si="20"/>
        <v>10329.011999999999</v>
      </c>
      <c r="I64" s="9">
        <f t="shared" si="20"/>
        <v>6127.38</v>
      </c>
      <c r="J64" s="9">
        <f t="shared" si="20"/>
        <v>4376.7000000000007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15.07</v>
      </c>
      <c r="E65" s="7">
        <v>0.59</v>
      </c>
      <c r="F65" s="7">
        <v>0.35</v>
      </c>
      <c r="G65" s="7">
        <v>0.25</v>
      </c>
      <c r="H65" s="9">
        <f t="shared" si="20"/>
        <v>56335.276799999992</v>
      </c>
      <c r="I65" s="9">
        <f t="shared" si="20"/>
        <v>33419.231999999996</v>
      </c>
      <c r="J65" s="9">
        <f t="shared" si="20"/>
        <v>23870.880000000001</v>
      </c>
      <c r="L65" s="57">
        <f t="shared" si="16"/>
        <v>49.223771999999997</v>
      </c>
      <c r="M65" s="7">
        <v>0.18</v>
      </c>
      <c r="N65" s="7">
        <v>0.13</v>
      </c>
      <c r="O65" s="9">
        <f t="shared" si="19"/>
        <v>56138.727490559992</v>
      </c>
      <c r="P65" s="9">
        <f t="shared" si="19"/>
        <v>40544.636520959997</v>
      </c>
      <c r="Q65" s="4"/>
    </row>
    <row r="66" spans="1:17" x14ac:dyDescent="0.2">
      <c r="A66" t="str">
        <f t="shared" si="15"/>
        <v>transfill only</v>
      </c>
      <c r="B66">
        <f>+B49</f>
        <v>89</v>
      </c>
      <c r="C66" s="30">
        <f t="shared" si="17"/>
        <v>32.520000000000003</v>
      </c>
      <c r="E66" s="7">
        <v>0.59</v>
      </c>
      <c r="F66" s="7">
        <v>0.35</v>
      </c>
      <c r="G66" s="7">
        <v>0.25</v>
      </c>
      <c r="H66" s="9">
        <f t="shared" si="20"/>
        <v>20491.502399999998</v>
      </c>
      <c r="I66" s="9">
        <f t="shared" si="20"/>
        <v>12155.976000000001</v>
      </c>
      <c r="J66" s="9">
        <f t="shared" si="20"/>
        <v>8682.84</v>
      </c>
      <c r="L66" s="57">
        <f t="shared" si="16"/>
        <v>0</v>
      </c>
      <c r="M66" s="7">
        <v>0.18</v>
      </c>
      <c r="N66" s="7">
        <v>0.13</v>
      </c>
      <c r="O66" s="9">
        <f t="shared" si="19"/>
        <v>0</v>
      </c>
      <c r="P66" s="9">
        <f t="shared" si="19"/>
        <v>0</v>
      </c>
      <c r="Q66" s="4"/>
    </row>
    <row r="67" spans="1:17" x14ac:dyDescent="0.2">
      <c r="A67" s="40" t="s">
        <v>7</v>
      </c>
      <c r="B67" s="10">
        <f>+SUM(B57:B66)</f>
        <v>16386</v>
      </c>
      <c r="H67" s="4">
        <f>SUM(H57:H66)</f>
        <v>9008560.1795999985</v>
      </c>
      <c r="I67" s="4">
        <f t="shared" ref="I67:J67" si="21">SUM(I57:I66)</f>
        <v>5404499.7539999988</v>
      </c>
      <c r="J67" s="4">
        <f t="shared" si="21"/>
        <v>3878336.19</v>
      </c>
      <c r="O67" s="4">
        <f t="shared" ref="O67:P67" si="22">SUM(O57:O66)</f>
        <v>874243.72498319985</v>
      </c>
      <c r="P67" s="4">
        <f t="shared" si="22"/>
        <v>631398.24582120008</v>
      </c>
      <c r="Q67" s="4">
        <f>SUM(H67:P67)</f>
        <v>19797038.094404399</v>
      </c>
    </row>
    <row r="68" spans="1:17" x14ac:dyDescent="0.2">
      <c r="Q68" s="15">
        <f>+Q67/Q35</f>
        <v>0.99998031669331477</v>
      </c>
    </row>
  </sheetData>
  <mergeCells count="4">
    <mergeCell ref="A1:Q1"/>
    <mergeCell ref="F17:H17"/>
    <mergeCell ref="F18:G18"/>
    <mergeCell ref="F19:G19"/>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16.98</v>
      </c>
      <c r="C17" s="24"/>
      <c r="D17" s="24"/>
      <c r="E17" s="24"/>
      <c r="F17" s="82" t="s">
        <v>52</v>
      </c>
      <c r="G17" s="83"/>
      <c r="H17" s="84"/>
      <c r="I17" s="21"/>
      <c r="J17" s="21"/>
      <c r="K17" s="21"/>
      <c r="L17" s="21"/>
      <c r="M17" s="21"/>
      <c r="N17" s="21"/>
      <c r="O17" s="21"/>
      <c r="P17" s="21"/>
      <c r="Q17" s="21"/>
      <c r="R17" s="20"/>
    </row>
    <row r="18" spans="1:18" x14ac:dyDescent="0.2">
      <c r="A18" s="44" t="s">
        <v>46</v>
      </c>
      <c r="B18" s="49">
        <v>51.36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73</v>
      </c>
      <c r="C19" s="24"/>
      <c r="D19" s="24"/>
      <c r="E19" s="24"/>
      <c r="F19" s="87" t="s">
        <v>53</v>
      </c>
      <c r="G19" s="88"/>
      <c r="H19" s="56">
        <v>20.77</v>
      </c>
      <c r="I19" s="21"/>
      <c r="J19" s="21"/>
      <c r="K19" s="21"/>
      <c r="L19" s="21"/>
      <c r="M19" s="21"/>
      <c r="N19" s="21"/>
      <c r="O19" s="21"/>
      <c r="P19" s="21"/>
      <c r="Q19" s="21"/>
      <c r="R19" s="20"/>
    </row>
    <row r="20" spans="1:18" x14ac:dyDescent="0.2">
      <c r="A20" s="44" t="s">
        <v>29</v>
      </c>
      <c r="B20" s="49">
        <v>35.56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73</v>
      </c>
      <c r="D25" s="9"/>
      <c r="E25" s="7">
        <v>0.65</v>
      </c>
      <c r="F25" s="7">
        <v>0.4</v>
      </c>
      <c r="G25" s="7">
        <v>0.28999999999999998</v>
      </c>
      <c r="H25" s="9">
        <f t="shared" ref="H25:J34" si="0">$B25*$C25*E25*12</f>
        <v>3074760</v>
      </c>
      <c r="I25" s="9">
        <f t="shared" si="0"/>
        <v>1892160</v>
      </c>
      <c r="J25" s="9">
        <f t="shared" si="0"/>
        <v>1371815.9999999998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109.5</v>
      </c>
      <c r="D26" s="9"/>
      <c r="E26" s="7">
        <v>0.59</v>
      </c>
      <c r="F26" s="7">
        <v>0.35</v>
      </c>
      <c r="G26" s="7">
        <v>0.25</v>
      </c>
      <c r="H26" s="9">
        <f t="shared" si="0"/>
        <v>32560.92</v>
      </c>
      <c r="I26" s="9">
        <f t="shared" si="0"/>
        <v>19315.8</v>
      </c>
      <c r="J26" s="9">
        <f t="shared" si="0"/>
        <v>13797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89.98</v>
      </c>
      <c r="D27" s="9"/>
      <c r="E27" s="7">
        <v>0.59</v>
      </c>
      <c r="F27" s="7">
        <v>0.35</v>
      </c>
      <c r="G27" s="7">
        <v>0.25</v>
      </c>
      <c r="H27" s="9">
        <f t="shared" si="0"/>
        <v>4821895.0296</v>
      </c>
      <c r="I27" s="9">
        <f t="shared" si="0"/>
        <v>2860446.2039999999</v>
      </c>
      <c r="J27" s="9">
        <f t="shared" si="0"/>
        <v>2043175.8599999999</v>
      </c>
      <c r="L27" s="16">
        <f>+B$18*2*H$19/H$18</f>
        <v>13.773366042608133</v>
      </c>
      <c r="M27" s="7">
        <v>0.18</v>
      </c>
      <c r="N27" s="7">
        <v>0.13</v>
      </c>
      <c r="O27" s="9">
        <f t="shared" si="2"/>
        <v>225181.31236524208</v>
      </c>
      <c r="P27" s="9">
        <f t="shared" si="2"/>
        <v>162630.9478193415</v>
      </c>
    </row>
    <row r="28" spans="1:18" x14ac:dyDescent="0.2">
      <c r="A28" t="str">
        <f t="shared" si="1"/>
        <v>SE + high flow + portable gas¹</v>
      </c>
      <c r="B28" s="50">
        <f t="shared" si="1"/>
        <v>43</v>
      </c>
      <c r="C28" s="23">
        <f>+IF((B$19*1.5 &gt;B$19+B$17),B$19*1.5,B$19+B$17)</f>
        <v>109.5</v>
      </c>
      <c r="D28" s="9"/>
      <c r="E28" s="7">
        <v>0.59</v>
      </c>
      <c r="F28" s="7">
        <v>0.35</v>
      </c>
      <c r="G28" s="7">
        <v>0.25</v>
      </c>
      <c r="H28" s="9">
        <f t="shared" si="0"/>
        <v>33336.18</v>
      </c>
      <c r="I28" s="9">
        <f t="shared" si="0"/>
        <v>19775.699999999997</v>
      </c>
      <c r="J28" s="9">
        <f t="shared" si="0"/>
        <v>14125.5</v>
      </c>
      <c r="L28" s="16">
        <f>+B$18*2*H$19/H$18</f>
        <v>13.773366042608133</v>
      </c>
      <c r="M28" s="7">
        <v>0.18</v>
      </c>
      <c r="N28" s="7">
        <v>0.13</v>
      </c>
      <c r="O28" s="9">
        <f t="shared" si="2"/>
        <v>1279.2702380374433</v>
      </c>
      <c r="P28" s="9">
        <f t="shared" si="2"/>
        <v>923.91739413815367</v>
      </c>
    </row>
    <row r="29" spans="1:18" x14ac:dyDescent="0.2">
      <c r="A29" t="str">
        <f t="shared" si="1"/>
        <v>SE + portable liquid</v>
      </c>
      <c r="B29" s="50">
        <f t="shared" si="1"/>
        <v>81</v>
      </c>
      <c r="C29" s="22">
        <f>+B19+B17</f>
        <v>89.98</v>
      </c>
      <c r="D29" s="9"/>
      <c r="E29" s="7">
        <v>0.59</v>
      </c>
      <c r="F29" s="7">
        <v>0.35</v>
      </c>
      <c r="G29" s="7">
        <v>0.25</v>
      </c>
      <c r="H29" s="9">
        <f t="shared" si="0"/>
        <v>51601.7304</v>
      </c>
      <c r="I29" s="9">
        <f t="shared" si="0"/>
        <v>30611.196</v>
      </c>
      <c r="J29" s="9">
        <f t="shared" si="0"/>
        <v>21865.14</v>
      </c>
      <c r="L29" s="16">
        <f>+B$18*2*H$19/H$18</f>
        <v>13.773366042608133</v>
      </c>
      <c r="M29" s="7">
        <v>0.18</v>
      </c>
      <c r="N29" s="7">
        <v>0.13</v>
      </c>
      <c r="O29" s="9">
        <f t="shared" si="2"/>
        <v>2409.7881228147189</v>
      </c>
      <c r="P29" s="9">
        <f t="shared" si="2"/>
        <v>1740.4025331439639</v>
      </c>
      <c r="R29" s="4"/>
    </row>
    <row r="30" spans="1:18" x14ac:dyDescent="0.2">
      <c r="A30" t="str">
        <f t="shared" si="1"/>
        <v>SE + high flow + portable liquid¹</v>
      </c>
      <c r="B30" s="50">
        <f t="shared" si="1"/>
        <v>1</v>
      </c>
      <c r="C30" s="23">
        <f>+IF((B$19*1.5 &gt;B$19+B$17),B$19*1.5,B$19+B$17)</f>
        <v>109.5</v>
      </c>
      <c r="D30" s="9"/>
      <c r="E30" s="7">
        <v>0.59</v>
      </c>
      <c r="F30" s="7">
        <v>0.35</v>
      </c>
      <c r="G30" s="7">
        <v>0.25</v>
      </c>
      <c r="H30" s="9">
        <f t="shared" si="0"/>
        <v>775.25999999999988</v>
      </c>
      <c r="I30" s="9">
        <f t="shared" si="0"/>
        <v>459.9</v>
      </c>
      <c r="J30" s="9">
        <f t="shared" si="0"/>
        <v>328.5</v>
      </c>
      <c r="L30" s="16">
        <f>+B$18*2*H$19/H$18</f>
        <v>13.773366042608133</v>
      </c>
      <c r="M30" s="7">
        <v>0.18</v>
      </c>
      <c r="N30" s="7">
        <v>0.13</v>
      </c>
      <c r="O30" s="9">
        <f t="shared" si="2"/>
        <v>29.750470652033567</v>
      </c>
      <c r="P30" s="9">
        <f t="shared" si="2"/>
        <v>21.486451026468689</v>
      </c>
      <c r="R30" s="4"/>
    </row>
    <row r="31" spans="1:18" x14ac:dyDescent="0.2">
      <c r="A31" t="str">
        <f t="shared" si="1"/>
        <v>SE + OGPE</v>
      </c>
      <c r="B31" s="50">
        <f t="shared" si="1"/>
        <v>2618</v>
      </c>
      <c r="C31" s="22">
        <f>+B19+B17</f>
        <v>89.98</v>
      </c>
      <c r="D31" s="9"/>
      <c r="E31" s="7">
        <v>0.59</v>
      </c>
      <c r="F31" s="7">
        <v>0.35</v>
      </c>
      <c r="G31" s="7">
        <v>0.25</v>
      </c>
      <c r="H31" s="9">
        <f t="shared" si="0"/>
        <v>1667818.8912</v>
      </c>
      <c r="I31" s="9">
        <f t="shared" si="0"/>
        <v>989384.08799999999</v>
      </c>
      <c r="J31" s="9">
        <f t="shared" si="0"/>
        <v>706702.92</v>
      </c>
      <c r="L31" s="16">
        <f>+B$18*2*H$19/H$18</f>
        <v>13.773366042608133</v>
      </c>
      <c r="M31" s="7">
        <v>0.18</v>
      </c>
      <c r="N31" s="7">
        <v>0.13</v>
      </c>
      <c r="O31" s="9">
        <f t="shared" si="2"/>
        <v>77886.732167023874</v>
      </c>
      <c r="P31" s="9">
        <f t="shared" si="2"/>
        <v>56251.528787295028</v>
      </c>
      <c r="R31" s="4"/>
    </row>
    <row r="32" spans="1:18" x14ac:dyDescent="0.2">
      <c r="A32" t="str">
        <f t="shared" si="1"/>
        <v>SE + high flow + OGPE¹</v>
      </c>
      <c r="B32" s="50">
        <f t="shared" si="1"/>
        <v>15</v>
      </c>
      <c r="C32" s="23">
        <f>+IF((B$19*1.5 &gt;B$19+B$17),B$19*1.5,B$19+B$17)</f>
        <v>109.5</v>
      </c>
      <c r="D32" s="9"/>
      <c r="E32" s="7">
        <v>0.59</v>
      </c>
      <c r="F32" s="7">
        <v>0.35</v>
      </c>
      <c r="G32" s="7">
        <v>0.25</v>
      </c>
      <c r="H32" s="9">
        <f t="shared" si="0"/>
        <v>11628.9</v>
      </c>
      <c r="I32" s="9">
        <f t="shared" si="0"/>
        <v>6898.5</v>
      </c>
      <c r="J32" s="9">
        <f t="shared" si="0"/>
        <v>4927.5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13.773366042608133</v>
      </c>
      <c r="M34" s="7">
        <v>0.18</v>
      </c>
      <c r="N34" s="7">
        <v>0.13</v>
      </c>
      <c r="O34" s="9">
        <f t="shared" si="2"/>
        <v>2647.7918880309876</v>
      </c>
      <c r="P34" s="9">
        <f t="shared" si="2"/>
        <v>1912.2941413557132</v>
      </c>
      <c r="R34" s="4"/>
    </row>
    <row r="35" spans="1:18" x14ac:dyDescent="0.2">
      <c r="A35" t="s">
        <v>6</v>
      </c>
      <c r="B35" s="10">
        <f>+SUM(B25:B34)</f>
        <v>16386</v>
      </c>
      <c r="H35" s="4">
        <f>+SUM(H25:H34)</f>
        <v>9768551.6639999989</v>
      </c>
      <c r="I35" s="4">
        <f t="shared" ref="I35:J35" si="3">+SUM(I25:I34)</f>
        <v>5863053.3600000003</v>
      </c>
      <c r="J35" s="4">
        <f t="shared" si="3"/>
        <v>4208168.3999999994</v>
      </c>
      <c r="L35" s="16">
        <f>+B$18*2*H$19/H$18</f>
        <v>13.773366042608133</v>
      </c>
      <c r="M35" s="7">
        <v>0.18</v>
      </c>
      <c r="N35" s="7">
        <v>0.13</v>
      </c>
      <c r="O35" s="4">
        <f t="shared" ref="O35" si="4">+SUM(O25:O34)</f>
        <v>309434.64525180118</v>
      </c>
      <c r="P35" s="4">
        <f t="shared" ref="P35" si="5">+SUM(P25:P34)</f>
        <v>223480.57712630084</v>
      </c>
      <c r="Q35" s="4">
        <f>SUM(H35:P35)</f>
        <v>20372702.72974414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73</v>
      </c>
      <c r="E40" s="7">
        <v>0.65</v>
      </c>
      <c r="F40" s="7">
        <v>0.4</v>
      </c>
      <c r="G40" s="7">
        <v>0.28999999999999998</v>
      </c>
      <c r="H40" s="9">
        <f t="shared" ref="H40:J49" si="6">$B40*$C40*E40*12</f>
        <v>3074760</v>
      </c>
      <c r="I40" s="9">
        <f t="shared" si="6"/>
        <v>1892160</v>
      </c>
      <c r="J40" s="9">
        <f t="shared" si="6"/>
        <v>1371815.9999999998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109.5</v>
      </c>
      <c r="E41" s="7">
        <v>0.59</v>
      </c>
      <c r="F41" s="7">
        <v>0.35</v>
      </c>
      <c r="G41" s="7">
        <v>0.25</v>
      </c>
      <c r="H41" s="9">
        <f t="shared" si="6"/>
        <v>32560.92</v>
      </c>
      <c r="I41" s="9">
        <f t="shared" si="6"/>
        <v>19315.8</v>
      </c>
      <c r="J41" s="9">
        <f t="shared" si="6"/>
        <v>13797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89.98</v>
      </c>
      <c r="E42" s="7">
        <v>0.59</v>
      </c>
      <c r="F42" s="7">
        <v>0.35</v>
      </c>
      <c r="G42" s="7">
        <v>0.25</v>
      </c>
      <c r="H42" s="9">
        <f t="shared" si="6"/>
        <v>4821895.0296</v>
      </c>
      <c r="I42" s="9">
        <f t="shared" si="6"/>
        <v>2860446.2039999999</v>
      </c>
      <c r="J42" s="9">
        <f t="shared" si="6"/>
        <v>2043175.8599999999</v>
      </c>
      <c r="L42" s="16">
        <f>+B$18</f>
        <v>51.36</v>
      </c>
      <c r="M42" s="7">
        <v>0.18</v>
      </c>
      <c r="N42" s="7">
        <v>0.13</v>
      </c>
      <c r="O42" s="9">
        <f t="shared" si="8"/>
        <v>839686.69439999992</v>
      </c>
      <c r="P42" s="9">
        <f t="shared" si="8"/>
        <v>606440.39040000003</v>
      </c>
    </row>
    <row r="43" spans="1:18" x14ac:dyDescent="0.2">
      <c r="A43" t="str">
        <f t="shared" si="7"/>
        <v>SE + high flow + portable gas¹</v>
      </c>
      <c r="B43" s="6">
        <f t="shared" si="7"/>
        <v>43</v>
      </c>
      <c r="C43" s="22">
        <f t="shared" si="7"/>
        <v>109.5</v>
      </c>
      <c r="E43" s="7">
        <v>0.59</v>
      </c>
      <c r="F43" s="7">
        <v>0.35</v>
      </c>
      <c r="G43" s="7">
        <v>0.25</v>
      </c>
      <c r="H43" s="9">
        <f t="shared" si="6"/>
        <v>33336.18</v>
      </c>
      <c r="I43" s="9">
        <f t="shared" si="6"/>
        <v>19775.699999999997</v>
      </c>
      <c r="J43" s="9">
        <f t="shared" si="6"/>
        <v>14125.5</v>
      </c>
      <c r="L43" s="16">
        <f>+B$18</f>
        <v>51.36</v>
      </c>
      <c r="M43" s="7">
        <v>0.18</v>
      </c>
      <c r="N43" s="7">
        <v>0.13</v>
      </c>
      <c r="O43" s="9">
        <f t="shared" si="8"/>
        <v>4770.3167999999996</v>
      </c>
      <c r="P43" s="9">
        <f t="shared" si="8"/>
        <v>3445.2287999999999</v>
      </c>
    </row>
    <row r="44" spans="1:18" x14ac:dyDescent="0.2">
      <c r="A44" t="str">
        <f t="shared" si="7"/>
        <v>SE + portable liquid</v>
      </c>
      <c r="B44" s="6">
        <f t="shared" si="7"/>
        <v>81</v>
      </c>
      <c r="C44" s="22">
        <f>+B19+B20</f>
        <v>108.56</v>
      </c>
      <c r="E44" s="7">
        <v>0.59</v>
      </c>
      <c r="F44" s="7">
        <v>0.35</v>
      </c>
      <c r="G44" s="7">
        <v>0.25</v>
      </c>
      <c r="H44" s="9">
        <f>$B44*$C44*E44*12</f>
        <v>62256.988800000006</v>
      </c>
      <c r="I44" s="9">
        <f>$B44*$C44*F44*12</f>
        <v>36932.112000000001</v>
      </c>
      <c r="J44" s="9">
        <f t="shared" si="6"/>
        <v>26380.080000000002</v>
      </c>
      <c r="L44" s="16">
        <f t="shared" ref="L44" si="9">+B$18</f>
        <v>51.36</v>
      </c>
      <c r="M44" s="7">
        <v>0.18</v>
      </c>
      <c r="N44" s="7">
        <v>0.13</v>
      </c>
      <c r="O44" s="9">
        <f t="shared" si="8"/>
        <v>8985.9455999999991</v>
      </c>
      <c r="P44" s="9">
        <f t="shared" si="8"/>
        <v>6489.8496000000005</v>
      </c>
      <c r="R44" s="4"/>
    </row>
    <row r="45" spans="1:18" x14ac:dyDescent="0.2">
      <c r="A45" t="str">
        <f>+A30</f>
        <v>SE + high flow + portable liquid¹</v>
      </c>
      <c r="B45" s="6">
        <f t="shared" si="7"/>
        <v>1</v>
      </c>
      <c r="C45" s="23">
        <f>+IF((B$19*1.5 &gt;B$19+B$17),B$19*1.5,B$19+B$17)</f>
        <v>109.5</v>
      </c>
      <c r="E45" s="7">
        <v>0.59</v>
      </c>
      <c r="F45" s="7">
        <v>0.35</v>
      </c>
      <c r="G45" s="7">
        <v>0.25</v>
      </c>
      <c r="H45" s="9">
        <f t="shared" ref="H45:I49" si="10">$B45*$C45*E45*12</f>
        <v>775.25999999999988</v>
      </c>
      <c r="I45" s="9">
        <f t="shared" si="10"/>
        <v>459.9</v>
      </c>
      <c r="J45" s="9">
        <f t="shared" si="6"/>
        <v>328.5</v>
      </c>
      <c r="L45" s="16">
        <f>+B18*1.5</f>
        <v>77.039999999999992</v>
      </c>
      <c r="M45" s="7">
        <v>0.18</v>
      </c>
      <c r="N45" s="7">
        <v>0.13</v>
      </c>
      <c r="O45" s="9">
        <f t="shared" si="8"/>
        <v>166.40639999999999</v>
      </c>
      <c r="P45" s="9">
        <f t="shared" si="8"/>
        <v>120.18239999999999</v>
      </c>
      <c r="R45" s="4"/>
    </row>
    <row r="46" spans="1:18" x14ac:dyDescent="0.2">
      <c r="A46" t="str">
        <f>+A31</f>
        <v>SE + OGPE</v>
      </c>
      <c r="B46" s="6">
        <f t="shared" si="7"/>
        <v>2618</v>
      </c>
      <c r="C46" s="22">
        <f>+B19+B20</f>
        <v>108.56</v>
      </c>
      <c r="E46" s="7">
        <v>0.59</v>
      </c>
      <c r="F46" s="7">
        <v>0.35</v>
      </c>
      <c r="G46" s="7">
        <v>0.25</v>
      </c>
      <c r="H46" s="9">
        <f t="shared" si="10"/>
        <v>2012207.3663999999</v>
      </c>
      <c r="I46" s="9">
        <f t="shared" si="10"/>
        <v>1193682.3360000001</v>
      </c>
      <c r="J46" s="9">
        <f t="shared" si="6"/>
        <v>852630.24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109.5</v>
      </c>
      <c r="E47" s="7">
        <v>0.59</v>
      </c>
      <c r="F47" s="7">
        <v>0.35</v>
      </c>
      <c r="G47" s="7">
        <v>0.25</v>
      </c>
      <c r="H47" s="9">
        <f t="shared" si="10"/>
        <v>11628.9</v>
      </c>
      <c r="I47" s="9">
        <f t="shared" si="10"/>
        <v>6898.5</v>
      </c>
      <c r="J47" s="9">
        <f t="shared" si="6"/>
        <v>4927.5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51.36</v>
      </c>
      <c r="M48" s="7">
        <v>0.18</v>
      </c>
      <c r="N48" s="7">
        <v>0.13</v>
      </c>
      <c r="O48" s="9">
        <f t="shared" si="8"/>
        <v>58575.052799999998</v>
      </c>
      <c r="P48" s="9">
        <f t="shared" si="8"/>
        <v>42304.2048</v>
      </c>
      <c r="R48" s="4"/>
    </row>
    <row r="49" spans="1:18" x14ac:dyDescent="0.2">
      <c r="A49" t="str">
        <f t="shared" si="11"/>
        <v>transfill only</v>
      </c>
      <c r="B49" s="6">
        <f t="shared" si="7"/>
        <v>89</v>
      </c>
      <c r="C49" s="22">
        <f>+B20</f>
        <v>35.56</v>
      </c>
      <c r="E49" s="7">
        <v>0.59</v>
      </c>
      <c r="F49" s="7">
        <v>0.35</v>
      </c>
      <c r="G49" s="7">
        <v>0.25</v>
      </c>
      <c r="H49" s="9">
        <f t="shared" si="10"/>
        <v>22407.067199999998</v>
      </c>
      <c r="I49" s="9">
        <f t="shared" si="10"/>
        <v>13292.328</v>
      </c>
      <c r="J49" s="9">
        <f t="shared" si="6"/>
        <v>9494.52</v>
      </c>
      <c r="L49" s="16">
        <v>0</v>
      </c>
      <c r="M49" s="7">
        <v>0.18</v>
      </c>
      <c r="N49" s="7">
        <v>0.13</v>
      </c>
      <c r="O49" s="9">
        <f t="shared" si="8"/>
        <v>0</v>
      </c>
      <c r="P49" s="9">
        <f t="shared" si="8"/>
        <v>0</v>
      </c>
      <c r="R49" s="4"/>
    </row>
    <row r="50" spans="1:18" x14ac:dyDescent="0.2">
      <c r="A50" t="str">
        <f>+A35</f>
        <v>Total</v>
      </c>
      <c r="B50" s="10">
        <v>16386</v>
      </c>
      <c r="H50" s="4">
        <f>+SUM(H40:H49)</f>
        <v>10135303.027199998</v>
      </c>
      <c r="I50" s="4">
        <f t="shared" ref="I50:J50" si="12">+SUM(I40:I49)</f>
        <v>6080617.7280000001</v>
      </c>
      <c r="J50" s="4">
        <f t="shared" si="12"/>
        <v>4363571.5199999996</v>
      </c>
      <c r="O50" s="4">
        <f t="shared" ref="O50:P50" si="13">+SUM(O40:O49)</f>
        <v>912184.41599999985</v>
      </c>
      <c r="P50" s="4">
        <f t="shared" si="13"/>
        <v>658799.85600000003</v>
      </c>
      <c r="Q50" s="4">
        <f>SUM(H50:P50)</f>
        <v>22150476.547199998</v>
      </c>
    </row>
    <row r="51" spans="1:18" ht="13.5" thickBot="1" x14ac:dyDescent="0.25">
      <c r="B51" s="13"/>
      <c r="C51" s="26"/>
      <c r="I51" s="4" t="s">
        <v>7</v>
      </c>
      <c r="Q51" s="4">
        <f>Q50-Q35</f>
        <v>1777773.817455858</v>
      </c>
      <c r="R51">
        <f>+Q51/Q35</f>
        <v>8.726254150168837E-2</v>
      </c>
    </row>
    <row r="52" spans="1:18" ht="14.25" thickTop="1" thickBot="1" x14ac:dyDescent="0.25">
      <c r="A52" s="13"/>
      <c r="I52" s="15" t="s">
        <v>7</v>
      </c>
      <c r="O52" s="41" t="s">
        <v>20</v>
      </c>
      <c r="P52" s="42"/>
      <c r="Q52" s="52">
        <v>8.0250000000000002E-2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67.14</v>
      </c>
      <c r="E57" s="7">
        <v>0.65</v>
      </c>
      <c r="F57" s="7">
        <v>0.4</v>
      </c>
      <c r="G57" s="7">
        <v>0.28999999999999998</v>
      </c>
      <c r="H57" s="9">
        <f>$B57*$C57*E57*12</f>
        <v>2827936.8</v>
      </c>
      <c r="I57" s="9">
        <f>$B57*$C57*F57*12</f>
        <v>1740268.7999999998</v>
      </c>
      <c r="J57" s="9">
        <f>$B57*$C57*G57*12</f>
        <v>1261694.8799999999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100.71</v>
      </c>
      <c r="E58" s="7">
        <v>0.59</v>
      </c>
      <c r="F58" s="7">
        <v>0.35</v>
      </c>
      <c r="G58" s="7">
        <v>0.25</v>
      </c>
      <c r="H58" s="9">
        <f t="shared" ref="H58:I60" si="18">$B58*$C58*E58*12</f>
        <v>29947.125599999996</v>
      </c>
      <c r="I58" s="9">
        <f t="shared" si="18"/>
        <v>17765.243999999999</v>
      </c>
      <c r="J58" s="9">
        <f>$B58*$C58*G58*12</f>
        <v>12689.46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82.76</v>
      </c>
      <c r="E59" s="7">
        <v>0.59</v>
      </c>
      <c r="F59" s="7">
        <v>0.35</v>
      </c>
      <c r="G59" s="7">
        <v>0.25</v>
      </c>
      <c r="H59" s="9">
        <f t="shared" si="18"/>
        <v>4434985.9152000006</v>
      </c>
      <c r="I59" s="9">
        <f t="shared" si="18"/>
        <v>2630923.8480000002</v>
      </c>
      <c r="J59" s="9">
        <f>$B59*$C59*G59*12</f>
        <v>1879231.3200000003</v>
      </c>
      <c r="L59" s="57">
        <f t="shared" si="16"/>
        <v>47.23836</v>
      </c>
      <c r="M59" s="7">
        <v>0.18</v>
      </c>
      <c r="N59" s="7">
        <v>0.13</v>
      </c>
      <c r="O59" s="9">
        <f t="shared" si="19"/>
        <v>772301.83717439999</v>
      </c>
      <c r="P59" s="9">
        <f t="shared" si="19"/>
        <v>557773.54907040007</v>
      </c>
    </row>
    <row r="60" spans="1:18" x14ac:dyDescent="0.2">
      <c r="A60" t="str">
        <f t="shared" si="15"/>
        <v>SE + high flow + portable gas¹</v>
      </c>
      <c r="B60">
        <f t="shared" si="14"/>
        <v>43</v>
      </c>
      <c r="C60" s="30">
        <f t="shared" si="17"/>
        <v>100.71</v>
      </c>
      <c r="E60" s="7">
        <v>0.59</v>
      </c>
      <c r="F60" s="7">
        <v>0.35</v>
      </c>
      <c r="G60" s="7">
        <v>0.25</v>
      </c>
      <c r="H60" s="9">
        <f t="shared" si="18"/>
        <v>30660.152399999999</v>
      </c>
      <c r="I60" s="9">
        <f t="shared" si="18"/>
        <v>18188.225999999999</v>
      </c>
      <c r="J60" s="9">
        <f>$B60*$C60*G60*12</f>
        <v>12991.59</v>
      </c>
      <c r="L60" s="57">
        <f t="shared" si="16"/>
        <v>47.23836</v>
      </c>
      <c r="M60" s="7">
        <v>0.18</v>
      </c>
      <c r="N60" s="7">
        <v>0.13</v>
      </c>
      <c r="O60" s="9">
        <f t="shared" si="19"/>
        <v>4387.4988767999994</v>
      </c>
      <c r="P60" s="9">
        <f t="shared" si="19"/>
        <v>3168.7491888</v>
      </c>
    </row>
    <row r="61" spans="1:18" x14ac:dyDescent="0.2">
      <c r="A61" t="str">
        <f t="shared" si="15"/>
        <v>SE + portable liquid</v>
      </c>
      <c r="B61">
        <f t="shared" si="14"/>
        <v>81</v>
      </c>
      <c r="C61" s="30">
        <f t="shared" si="17"/>
        <v>99.85</v>
      </c>
      <c r="E61" s="7">
        <v>0.59</v>
      </c>
      <c r="F61" s="7">
        <v>0.35</v>
      </c>
      <c r="G61" s="7">
        <v>0.25</v>
      </c>
      <c r="H61" s="9">
        <f>$B61*$C61*E61*12</f>
        <v>57261.977999999988</v>
      </c>
      <c r="I61" s="9">
        <f>$B61*$C61*F61*12</f>
        <v>33968.969999999994</v>
      </c>
      <c r="J61" s="9">
        <f>$B61*$C61*G61*12</f>
        <v>24263.55</v>
      </c>
      <c r="L61" s="57">
        <f t="shared" si="16"/>
        <v>47.23836</v>
      </c>
      <c r="M61" s="7">
        <v>0.18</v>
      </c>
      <c r="N61" s="7">
        <v>0.13</v>
      </c>
      <c r="O61" s="9">
        <f t="shared" si="19"/>
        <v>8264.8234656000004</v>
      </c>
      <c r="P61" s="9">
        <f t="shared" si="19"/>
        <v>5969.0391696000006</v>
      </c>
    </row>
    <row r="62" spans="1:18" x14ac:dyDescent="0.2">
      <c r="A62" t="str">
        <f t="shared" si="15"/>
        <v>SE + high flow + portable liquid¹</v>
      </c>
      <c r="B62">
        <f>+B45</f>
        <v>1</v>
      </c>
      <c r="C62" s="30">
        <f t="shared" si="17"/>
        <v>100.71</v>
      </c>
      <c r="E62" s="7">
        <v>0.59</v>
      </c>
      <c r="F62" s="7">
        <v>0.35</v>
      </c>
      <c r="G62" s="7">
        <v>0.25</v>
      </c>
      <c r="H62" s="9">
        <f>$B62*$C62*E62*12</f>
        <v>713.02679999999987</v>
      </c>
      <c r="I62" s="9">
        <f>$B62*$C62*F62*12</f>
        <v>422.98199999999991</v>
      </c>
      <c r="J62" s="9">
        <f>$B62*$C62*G62*12</f>
        <v>302.13</v>
      </c>
      <c r="L62" s="57">
        <f t="shared" si="16"/>
        <v>70.857539999999986</v>
      </c>
      <c r="M62" s="7">
        <v>0.18</v>
      </c>
      <c r="N62" s="7">
        <v>0.13</v>
      </c>
      <c r="O62" s="9">
        <f t="shared" si="19"/>
        <v>153.05228639999999</v>
      </c>
      <c r="P62" s="9">
        <f t="shared" si="19"/>
        <v>110.53776239999999</v>
      </c>
    </row>
    <row r="63" spans="1:18" x14ac:dyDescent="0.2">
      <c r="A63" t="str">
        <f t="shared" si="15"/>
        <v>SE + OGPE</v>
      </c>
      <c r="B63">
        <f>+B46</f>
        <v>2618</v>
      </c>
      <c r="C63" s="30">
        <f t="shared" si="17"/>
        <v>99.85</v>
      </c>
      <c r="E63" s="7">
        <v>0.59</v>
      </c>
      <c r="F63" s="7">
        <v>0.35</v>
      </c>
      <c r="G63" s="7">
        <v>0.25</v>
      </c>
      <c r="H63" s="9">
        <f t="shared" ref="H63:J66" si="20">$B63*$C63*E63*12</f>
        <v>1850763.6839999997</v>
      </c>
      <c r="I63" s="9">
        <f t="shared" si="20"/>
        <v>1097910.6599999999</v>
      </c>
      <c r="J63" s="9">
        <f t="shared" si="20"/>
        <v>784221.89999999991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100.71</v>
      </c>
      <c r="E64" s="7">
        <v>0.59</v>
      </c>
      <c r="F64" s="7">
        <v>0.35</v>
      </c>
      <c r="G64" s="7">
        <v>0.25</v>
      </c>
      <c r="H64" s="9">
        <f t="shared" si="20"/>
        <v>10695.401999999998</v>
      </c>
      <c r="I64" s="9">
        <f t="shared" si="20"/>
        <v>6344.73</v>
      </c>
      <c r="J64" s="9">
        <f t="shared" si="20"/>
        <v>4531.95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15.62</v>
      </c>
      <c r="E65" s="7">
        <v>0.59</v>
      </c>
      <c r="F65" s="7">
        <v>0.35</v>
      </c>
      <c r="G65" s="7">
        <v>0.25</v>
      </c>
      <c r="H65" s="9">
        <f t="shared" si="20"/>
        <v>58391.308799999984</v>
      </c>
      <c r="I65" s="9">
        <f t="shared" si="20"/>
        <v>34638.911999999997</v>
      </c>
      <c r="J65" s="9">
        <f t="shared" si="20"/>
        <v>24742.079999999994</v>
      </c>
      <c r="L65" s="57">
        <f t="shared" si="16"/>
        <v>47.23836</v>
      </c>
      <c r="M65" s="7">
        <v>0.18</v>
      </c>
      <c r="N65" s="7">
        <v>0.13</v>
      </c>
      <c r="O65" s="9">
        <f t="shared" si="19"/>
        <v>53874.404812799999</v>
      </c>
      <c r="P65" s="9">
        <f t="shared" si="19"/>
        <v>38909.2923648</v>
      </c>
      <c r="Q65" s="4"/>
    </row>
    <row r="66" spans="1:17" x14ac:dyDescent="0.2">
      <c r="A66" t="str">
        <f t="shared" si="15"/>
        <v>transfill only</v>
      </c>
      <c r="B66">
        <f>+B49</f>
        <v>89</v>
      </c>
      <c r="C66" s="30">
        <f t="shared" si="17"/>
        <v>32.71</v>
      </c>
      <c r="E66" s="7">
        <v>0.59</v>
      </c>
      <c r="F66" s="7">
        <v>0.35</v>
      </c>
      <c r="G66" s="7">
        <v>0.25</v>
      </c>
      <c r="H66" s="9">
        <f t="shared" si="20"/>
        <v>20611.225199999997</v>
      </c>
      <c r="I66" s="9">
        <f t="shared" si="20"/>
        <v>12226.998</v>
      </c>
      <c r="J66" s="9">
        <f t="shared" si="20"/>
        <v>8733.57</v>
      </c>
      <c r="L66" s="57">
        <f t="shared" si="16"/>
        <v>0</v>
      </c>
      <c r="M66" s="7">
        <v>0.18</v>
      </c>
      <c r="N66" s="7">
        <v>0.13</v>
      </c>
      <c r="O66" s="9">
        <f t="shared" si="19"/>
        <v>0</v>
      </c>
      <c r="P66" s="9">
        <f t="shared" si="19"/>
        <v>0</v>
      </c>
      <c r="Q66" s="4"/>
    </row>
    <row r="67" spans="1:17" x14ac:dyDescent="0.2">
      <c r="A67" s="40" t="s">
        <v>7</v>
      </c>
      <c r="B67" s="10">
        <f>+SUM(B57:B66)</f>
        <v>16386</v>
      </c>
      <c r="H67" s="4">
        <f>SUM(H57:H66)</f>
        <v>9321966.6180000007</v>
      </c>
      <c r="I67" s="4">
        <f t="shared" ref="I67:J67" si="21">SUM(I57:I66)</f>
        <v>5592659.3699999992</v>
      </c>
      <c r="J67" s="4">
        <f t="shared" si="21"/>
        <v>4013402.4299999997</v>
      </c>
      <c r="O67" s="4">
        <f t="shared" ref="O67:P67" si="22">SUM(O57:O66)</f>
        <v>838981.61661599996</v>
      </c>
      <c r="P67" s="4">
        <f t="shared" si="22"/>
        <v>605931.16755600006</v>
      </c>
      <c r="Q67" s="4">
        <f>SUM(H67:P67)</f>
        <v>20372941.202171996</v>
      </c>
    </row>
    <row r="68" spans="1:17" x14ac:dyDescent="0.2">
      <c r="Q68" s="15">
        <f>+Q67/Q35</f>
        <v>1.0000117054880258</v>
      </c>
    </row>
  </sheetData>
  <mergeCells count="4">
    <mergeCell ref="A1:Q1"/>
    <mergeCell ref="F17:H17"/>
    <mergeCell ref="F18:G18"/>
    <mergeCell ref="F19:G19"/>
  </mergeCells>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17.350000000000001</v>
      </c>
      <c r="C17" s="24"/>
      <c r="D17" s="24"/>
      <c r="E17" s="24"/>
      <c r="F17" s="82" t="s">
        <v>52</v>
      </c>
      <c r="G17" s="83"/>
      <c r="H17" s="84"/>
      <c r="I17" s="21"/>
      <c r="J17" s="21"/>
      <c r="K17" s="21"/>
      <c r="L17" s="21"/>
      <c r="M17" s="21"/>
      <c r="N17" s="21"/>
      <c r="O17" s="21"/>
      <c r="P17" s="21"/>
      <c r="Q17" s="21"/>
      <c r="R17" s="20"/>
    </row>
    <row r="18" spans="1:18" x14ac:dyDescent="0.2">
      <c r="A18" s="44" t="s">
        <v>46</v>
      </c>
      <c r="B18" s="49">
        <v>52.8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73</v>
      </c>
      <c r="C19" s="24"/>
      <c r="D19" s="24"/>
      <c r="E19" s="24"/>
      <c r="F19" s="87" t="s">
        <v>53</v>
      </c>
      <c r="G19" s="88"/>
      <c r="H19" s="56">
        <v>20.77</v>
      </c>
      <c r="I19" s="21"/>
      <c r="J19" s="21"/>
      <c r="K19" s="21"/>
      <c r="L19" s="21"/>
      <c r="M19" s="21"/>
      <c r="N19" s="21"/>
      <c r="O19" s="21"/>
      <c r="P19" s="21"/>
      <c r="Q19" s="21"/>
      <c r="R19" s="20"/>
    </row>
    <row r="20" spans="1:18" x14ac:dyDescent="0.2">
      <c r="A20" s="44" t="s">
        <v>29</v>
      </c>
      <c r="B20" s="49">
        <v>35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73</v>
      </c>
      <c r="D25" s="9"/>
      <c r="E25" s="7">
        <v>0.65</v>
      </c>
      <c r="F25" s="7">
        <v>0.4</v>
      </c>
      <c r="G25" s="7">
        <v>0.28999999999999998</v>
      </c>
      <c r="H25" s="9">
        <f t="shared" ref="H25:J34" si="0">$B25*$C25*E25*12</f>
        <v>3074760</v>
      </c>
      <c r="I25" s="9">
        <f t="shared" si="0"/>
        <v>1892160</v>
      </c>
      <c r="J25" s="9">
        <f t="shared" si="0"/>
        <v>1371815.9999999998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109.5</v>
      </c>
      <c r="D26" s="9"/>
      <c r="E26" s="7">
        <v>0.59</v>
      </c>
      <c r="F26" s="7">
        <v>0.35</v>
      </c>
      <c r="G26" s="7">
        <v>0.25</v>
      </c>
      <c r="H26" s="9">
        <f t="shared" si="0"/>
        <v>32560.92</v>
      </c>
      <c r="I26" s="9">
        <f t="shared" si="0"/>
        <v>19315.8</v>
      </c>
      <c r="J26" s="9">
        <f t="shared" si="0"/>
        <v>13797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90.35</v>
      </c>
      <c r="D27" s="9"/>
      <c r="E27" s="7">
        <v>0.59</v>
      </c>
      <c r="F27" s="7">
        <v>0.35</v>
      </c>
      <c r="G27" s="7">
        <v>0.25</v>
      </c>
      <c r="H27" s="9">
        <f t="shared" si="0"/>
        <v>4841722.7819999997</v>
      </c>
      <c r="I27" s="9">
        <f t="shared" si="0"/>
        <v>2872208.4299999997</v>
      </c>
      <c r="J27" s="9">
        <f t="shared" si="0"/>
        <v>2051577.4499999997</v>
      </c>
      <c r="L27" s="16">
        <f>+B$18*2*H$19/H$18</f>
        <v>14.15953518398967</v>
      </c>
      <c r="M27" s="7">
        <v>0.18</v>
      </c>
      <c r="N27" s="7">
        <v>0.13</v>
      </c>
      <c r="O27" s="9">
        <f t="shared" si="2"/>
        <v>231494.80710445446</v>
      </c>
      <c r="P27" s="9">
        <f t="shared" si="2"/>
        <v>167190.69401988381</v>
      </c>
    </row>
    <row r="28" spans="1:18" x14ac:dyDescent="0.2">
      <c r="A28" t="str">
        <f t="shared" si="1"/>
        <v>SE + high flow + portable gas¹</v>
      </c>
      <c r="B28" s="50">
        <f t="shared" si="1"/>
        <v>43</v>
      </c>
      <c r="C28" s="23">
        <f>+IF((B$19*1.5 &gt;B$19+B$17),B$19*1.5,B$19+B$17)</f>
        <v>109.5</v>
      </c>
      <c r="D28" s="9"/>
      <c r="E28" s="7">
        <v>0.59</v>
      </c>
      <c r="F28" s="7">
        <v>0.35</v>
      </c>
      <c r="G28" s="7">
        <v>0.25</v>
      </c>
      <c r="H28" s="9">
        <f t="shared" si="0"/>
        <v>33336.18</v>
      </c>
      <c r="I28" s="9">
        <f t="shared" si="0"/>
        <v>19775.699999999997</v>
      </c>
      <c r="J28" s="9">
        <f t="shared" si="0"/>
        <v>14125.5</v>
      </c>
      <c r="L28" s="16">
        <f>+B$18*2*H$19/H$18</f>
        <v>14.15953518398967</v>
      </c>
      <c r="M28" s="7">
        <v>0.18</v>
      </c>
      <c r="N28" s="7">
        <v>0.13</v>
      </c>
      <c r="O28" s="9">
        <f t="shared" si="2"/>
        <v>1315.1376278889604</v>
      </c>
      <c r="P28" s="9">
        <f t="shared" si="2"/>
        <v>949.8216201420272</v>
      </c>
    </row>
    <row r="29" spans="1:18" x14ac:dyDescent="0.2">
      <c r="A29" t="str">
        <f t="shared" si="1"/>
        <v>SE + portable liquid</v>
      </c>
      <c r="B29" s="50">
        <f t="shared" si="1"/>
        <v>81</v>
      </c>
      <c r="C29" s="22">
        <f>+B19+B17</f>
        <v>90.35</v>
      </c>
      <c r="D29" s="9"/>
      <c r="E29" s="7">
        <v>0.59</v>
      </c>
      <c r="F29" s="7">
        <v>0.35</v>
      </c>
      <c r="G29" s="7">
        <v>0.25</v>
      </c>
      <c r="H29" s="9">
        <f t="shared" si="0"/>
        <v>51813.917999999991</v>
      </c>
      <c r="I29" s="9">
        <f t="shared" si="0"/>
        <v>30737.069999999996</v>
      </c>
      <c r="J29" s="9">
        <f t="shared" si="0"/>
        <v>21955.05</v>
      </c>
      <c r="L29" s="16">
        <f>+B$18*2*H$19/H$18</f>
        <v>14.15953518398967</v>
      </c>
      <c r="M29" s="7">
        <v>0.18</v>
      </c>
      <c r="N29" s="7">
        <v>0.13</v>
      </c>
      <c r="O29" s="9">
        <f t="shared" si="2"/>
        <v>2477.3522757908327</v>
      </c>
      <c r="P29" s="9">
        <f t="shared" si="2"/>
        <v>1789.1988658489349</v>
      </c>
      <c r="R29" s="4"/>
    </row>
    <row r="30" spans="1:18" x14ac:dyDescent="0.2">
      <c r="A30" t="str">
        <f t="shared" si="1"/>
        <v>SE + high flow + portable liquid¹</v>
      </c>
      <c r="B30" s="50">
        <f t="shared" si="1"/>
        <v>1</v>
      </c>
      <c r="C30" s="23">
        <f>+IF((B$19*1.5 &gt;B$19+B$17),B$19*1.5,B$19+B$17)</f>
        <v>109.5</v>
      </c>
      <c r="D30" s="9"/>
      <c r="E30" s="7">
        <v>0.59</v>
      </c>
      <c r="F30" s="7">
        <v>0.35</v>
      </c>
      <c r="G30" s="7">
        <v>0.25</v>
      </c>
      <c r="H30" s="9">
        <f t="shared" si="0"/>
        <v>775.25999999999988</v>
      </c>
      <c r="I30" s="9">
        <f t="shared" si="0"/>
        <v>459.9</v>
      </c>
      <c r="J30" s="9">
        <f t="shared" si="0"/>
        <v>328.5</v>
      </c>
      <c r="L30" s="16">
        <f>+B$18*2*H$19/H$18</f>
        <v>14.15953518398967</v>
      </c>
      <c r="M30" s="7">
        <v>0.18</v>
      </c>
      <c r="N30" s="7">
        <v>0.13</v>
      </c>
      <c r="O30" s="9">
        <f t="shared" si="2"/>
        <v>30.584595997417686</v>
      </c>
      <c r="P30" s="9">
        <f t="shared" si="2"/>
        <v>22.088874887023888</v>
      </c>
      <c r="R30" s="4"/>
    </row>
    <row r="31" spans="1:18" x14ac:dyDescent="0.2">
      <c r="A31" t="str">
        <f t="shared" si="1"/>
        <v>SE + OGPE</v>
      </c>
      <c r="B31" s="50">
        <f t="shared" si="1"/>
        <v>2618</v>
      </c>
      <c r="C31" s="22">
        <f>+B19+B17</f>
        <v>90.35</v>
      </c>
      <c r="D31" s="9"/>
      <c r="E31" s="7">
        <v>0.59</v>
      </c>
      <c r="F31" s="7">
        <v>0.35</v>
      </c>
      <c r="G31" s="7">
        <v>0.25</v>
      </c>
      <c r="H31" s="9">
        <f t="shared" si="0"/>
        <v>1674677.0039999997</v>
      </c>
      <c r="I31" s="9">
        <f t="shared" si="0"/>
        <v>993452.45999999985</v>
      </c>
      <c r="J31" s="9">
        <f t="shared" si="0"/>
        <v>709608.89999999991</v>
      </c>
      <c r="L31" s="16">
        <f>+B$18*2*H$19/H$18</f>
        <v>14.15953518398967</v>
      </c>
      <c r="M31" s="7">
        <v>0.18</v>
      </c>
      <c r="N31" s="7">
        <v>0.13</v>
      </c>
      <c r="O31" s="9">
        <f t="shared" si="2"/>
        <v>80070.472321239504</v>
      </c>
      <c r="P31" s="9">
        <f t="shared" si="2"/>
        <v>57828.674454228538</v>
      </c>
      <c r="R31" s="4"/>
    </row>
    <row r="32" spans="1:18" x14ac:dyDescent="0.2">
      <c r="A32" t="str">
        <f t="shared" si="1"/>
        <v>SE + high flow + OGPE¹</v>
      </c>
      <c r="B32" s="50">
        <f t="shared" si="1"/>
        <v>15</v>
      </c>
      <c r="C32" s="23">
        <f>+IF((B$19*1.5 &gt;B$19+B$17),B$19*1.5,B$19+B$17)</f>
        <v>109.5</v>
      </c>
      <c r="D32" s="9"/>
      <c r="E32" s="7">
        <v>0.59</v>
      </c>
      <c r="F32" s="7">
        <v>0.35</v>
      </c>
      <c r="G32" s="7">
        <v>0.25</v>
      </c>
      <c r="H32" s="9">
        <f t="shared" si="0"/>
        <v>11628.9</v>
      </c>
      <c r="I32" s="9">
        <f t="shared" si="0"/>
        <v>6898.5</v>
      </c>
      <c r="J32" s="9">
        <f t="shared" si="0"/>
        <v>4927.5</v>
      </c>
      <c r="L32" s="16">
        <v>0</v>
      </c>
      <c r="M32" s="7">
        <v>0.18</v>
      </c>
      <c r="N32" s="7">
        <v>0.13</v>
      </c>
      <c r="O32" s="9">
        <f t="shared" si="2"/>
        <v>0</v>
      </c>
      <c r="P32" s="9">
        <f t="shared" si="2"/>
        <v>0</v>
      </c>
      <c r="R32" s="4"/>
    </row>
    <row r="33" spans="1:18" x14ac:dyDescent="0.2">
      <c r="A33" t="str">
        <f t="shared" si="1"/>
        <v>portable gas or liquid only</v>
      </c>
      <c r="B33" s="50">
        <f t="shared" si="1"/>
        <v>528</v>
      </c>
      <c r="C33" s="22">
        <f>+B17</f>
        <v>17.350000000000001</v>
      </c>
      <c r="D33" s="9"/>
      <c r="E33" s="7">
        <v>0.59</v>
      </c>
      <c r="F33" s="7">
        <v>0.35</v>
      </c>
      <c r="G33" s="7">
        <v>0.25</v>
      </c>
      <c r="H33" s="9">
        <f t="shared" si="0"/>
        <v>64858.464000000007</v>
      </c>
      <c r="I33" s="9">
        <f t="shared" si="0"/>
        <v>38475.360000000001</v>
      </c>
      <c r="J33" s="9">
        <f t="shared" si="0"/>
        <v>27482.400000000001</v>
      </c>
      <c r="L33" s="16">
        <v>0</v>
      </c>
      <c r="M33" s="7">
        <v>0.18</v>
      </c>
      <c r="N33" s="7">
        <v>0.13</v>
      </c>
      <c r="O33" s="9">
        <f t="shared" si="2"/>
        <v>0</v>
      </c>
      <c r="P33" s="9">
        <f t="shared" si="2"/>
        <v>0</v>
      </c>
      <c r="R33" s="4"/>
    </row>
    <row r="34" spans="1:18" x14ac:dyDescent="0.2">
      <c r="A34" t="str">
        <f t="shared" si="1"/>
        <v>transfill only</v>
      </c>
      <c r="B34" s="50">
        <f t="shared" si="1"/>
        <v>89</v>
      </c>
      <c r="C34" s="22">
        <f>+B17</f>
        <v>17.350000000000001</v>
      </c>
      <c r="D34" s="9"/>
      <c r="E34" s="7">
        <v>0.59</v>
      </c>
      <c r="F34" s="7">
        <v>0.35</v>
      </c>
      <c r="G34" s="7">
        <v>0.25</v>
      </c>
      <c r="H34" s="9">
        <f t="shared" si="0"/>
        <v>10932.582</v>
      </c>
      <c r="I34" s="9">
        <f t="shared" si="0"/>
        <v>6485.43</v>
      </c>
      <c r="J34" s="9">
        <f t="shared" si="0"/>
        <v>4632.4500000000007</v>
      </c>
      <c r="L34" s="16">
        <f>+B$18*2*H$19/H$18</f>
        <v>14.15953518398967</v>
      </c>
      <c r="M34" s="7">
        <v>0.18</v>
      </c>
      <c r="N34" s="7">
        <v>0.13</v>
      </c>
      <c r="O34" s="9">
        <f t="shared" si="2"/>
        <v>2722.0290437701742</v>
      </c>
      <c r="P34" s="9">
        <f t="shared" si="2"/>
        <v>1965.9098649451259</v>
      </c>
      <c r="R34" s="4"/>
    </row>
    <row r="35" spans="1:18" x14ac:dyDescent="0.2">
      <c r="A35" t="s">
        <v>6</v>
      </c>
      <c r="B35" s="10">
        <f>+SUM(B25:B34)</f>
        <v>16386</v>
      </c>
      <c r="H35" s="4">
        <f>+SUM(H25:H34)</f>
        <v>9797066.0099999998</v>
      </c>
      <c r="I35" s="4">
        <f t="shared" ref="I35:J35" si="3">+SUM(I25:I34)</f>
        <v>5879968.6500000004</v>
      </c>
      <c r="J35" s="4">
        <f t="shared" si="3"/>
        <v>4220250.7499999991</v>
      </c>
      <c r="L35" s="16">
        <f>+B$18*2*H$19/H$18</f>
        <v>14.15953518398967</v>
      </c>
      <c r="M35" s="7">
        <v>0.18</v>
      </c>
      <c r="N35" s="7">
        <v>0.13</v>
      </c>
      <c r="O35" s="4">
        <f t="shared" ref="O35" si="4">+SUM(O25:O34)</f>
        <v>318110.38296914136</v>
      </c>
      <c r="P35" s="4">
        <f t="shared" ref="P35" si="5">+SUM(P25:P34)</f>
        <v>229746.3876999355</v>
      </c>
      <c r="Q35" s="4">
        <f>SUM(H35:P35)</f>
        <v>20445156.65020426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73</v>
      </c>
      <c r="E40" s="7">
        <v>0.65</v>
      </c>
      <c r="F40" s="7">
        <v>0.4</v>
      </c>
      <c r="G40" s="7">
        <v>0.28999999999999998</v>
      </c>
      <c r="H40" s="9">
        <f t="shared" ref="H40:J49" si="6">$B40*$C40*E40*12</f>
        <v>3074760</v>
      </c>
      <c r="I40" s="9">
        <f t="shared" si="6"/>
        <v>1892160</v>
      </c>
      <c r="J40" s="9">
        <f t="shared" si="6"/>
        <v>1371815.9999999998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109.5</v>
      </c>
      <c r="E41" s="7">
        <v>0.59</v>
      </c>
      <c r="F41" s="7">
        <v>0.35</v>
      </c>
      <c r="G41" s="7">
        <v>0.25</v>
      </c>
      <c r="H41" s="9">
        <f t="shared" si="6"/>
        <v>32560.92</v>
      </c>
      <c r="I41" s="9">
        <f t="shared" si="6"/>
        <v>19315.8</v>
      </c>
      <c r="J41" s="9">
        <f t="shared" si="6"/>
        <v>13797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90.35</v>
      </c>
      <c r="E42" s="7">
        <v>0.59</v>
      </c>
      <c r="F42" s="7">
        <v>0.35</v>
      </c>
      <c r="G42" s="7">
        <v>0.25</v>
      </c>
      <c r="H42" s="9">
        <f t="shared" si="6"/>
        <v>4841722.7819999997</v>
      </c>
      <c r="I42" s="9">
        <f t="shared" si="6"/>
        <v>2872208.4299999997</v>
      </c>
      <c r="J42" s="9">
        <f t="shared" si="6"/>
        <v>2051577.4499999997</v>
      </c>
      <c r="L42" s="16">
        <f>+B$18</f>
        <v>52.8</v>
      </c>
      <c r="M42" s="7">
        <v>0.18</v>
      </c>
      <c r="N42" s="7">
        <v>0.13</v>
      </c>
      <c r="O42" s="9">
        <f t="shared" si="8"/>
        <v>863229.3119999998</v>
      </c>
      <c r="P42" s="9">
        <f t="shared" si="8"/>
        <v>623443.39199999999</v>
      </c>
    </row>
    <row r="43" spans="1:18" x14ac:dyDescent="0.2">
      <c r="A43" t="str">
        <f t="shared" si="7"/>
        <v>SE + high flow + portable gas¹</v>
      </c>
      <c r="B43" s="6">
        <f t="shared" si="7"/>
        <v>43</v>
      </c>
      <c r="C43" s="22">
        <f t="shared" si="7"/>
        <v>109.5</v>
      </c>
      <c r="E43" s="7">
        <v>0.59</v>
      </c>
      <c r="F43" s="7">
        <v>0.35</v>
      </c>
      <c r="G43" s="7">
        <v>0.25</v>
      </c>
      <c r="H43" s="9">
        <f t="shared" si="6"/>
        <v>33336.18</v>
      </c>
      <c r="I43" s="9">
        <f t="shared" si="6"/>
        <v>19775.699999999997</v>
      </c>
      <c r="J43" s="9">
        <f t="shared" si="6"/>
        <v>14125.5</v>
      </c>
      <c r="L43" s="16">
        <f>+B$18</f>
        <v>52.8</v>
      </c>
      <c r="M43" s="7">
        <v>0.18</v>
      </c>
      <c r="N43" s="7">
        <v>0.13</v>
      </c>
      <c r="O43" s="9">
        <f t="shared" si="8"/>
        <v>4904.0639999999985</v>
      </c>
      <c r="P43" s="9">
        <f t="shared" si="8"/>
        <v>3541.8239999999996</v>
      </c>
    </row>
    <row r="44" spans="1:18" x14ac:dyDescent="0.2">
      <c r="A44" t="str">
        <f t="shared" si="7"/>
        <v>SE + portable liquid</v>
      </c>
      <c r="B44" s="6">
        <f t="shared" si="7"/>
        <v>81</v>
      </c>
      <c r="C44" s="22">
        <f>+B19+B20</f>
        <v>108</v>
      </c>
      <c r="E44" s="7">
        <v>0.59</v>
      </c>
      <c r="F44" s="7">
        <v>0.35</v>
      </c>
      <c r="G44" s="7">
        <v>0.25</v>
      </c>
      <c r="H44" s="9">
        <f>$B44*$C44*E44*12</f>
        <v>61935.839999999997</v>
      </c>
      <c r="I44" s="9">
        <f>$B44*$C44*F44*12</f>
        <v>36741.599999999999</v>
      </c>
      <c r="J44" s="9">
        <f t="shared" si="6"/>
        <v>26244</v>
      </c>
      <c r="L44" s="16">
        <f t="shared" ref="L44" si="9">+B$18</f>
        <v>52.8</v>
      </c>
      <c r="M44" s="7">
        <v>0.18</v>
      </c>
      <c r="N44" s="7">
        <v>0.13</v>
      </c>
      <c r="O44" s="9">
        <f t="shared" si="8"/>
        <v>9237.8879999999972</v>
      </c>
      <c r="P44" s="9">
        <f t="shared" si="8"/>
        <v>6671.808</v>
      </c>
      <c r="R44" s="4"/>
    </row>
    <row r="45" spans="1:18" x14ac:dyDescent="0.2">
      <c r="A45" t="str">
        <f>+A30</f>
        <v>SE + high flow + portable liquid¹</v>
      </c>
      <c r="B45" s="6">
        <f t="shared" si="7"/>
        <v>1</v>
      </c>
      <c r="C45" s="23">
        <f>+IF((B$19*1.5 &gt;B$19+B$17),B$19*1.5,B$19+B$17)</f>
        <v>109.5</v>
      </c>
      <c r="E45" s="7">
        <v>0.59</v>
      </c>
      <c r="F45" s="7">
        <v>0.35</v>
      </c>
      <c r="G45" s="7">
        <v>0.25</v>
      </c>
      <c r="H45" s="9">
        <f t="shared" ref="H45:I49" si="10">$B45*$C45*E45*12</f>
        <v>775.25999999999988</v>
      </c>
      <c r="I45" s="9">
        <f t="shared" si="10"/>
        <v>459.9</v>
      </c>
      <c r="J45" s="9">
        <f t="shared" si="6"/>
        <v>328.5</v>
      </c>
      <c r="L45" s="16">
        <f>+B18*1.5</f>
        <v>79.199999999999989</v>
      </c>
      <c r="M45" s="7">
        <v>0.18</v>
      </c>
      <c r="N45" s="7">
        <v>0.13</v>
      </c>
      <c r="O45" s="9">
        <f t="shared" si="8"/>
        <v>171.07199999999997</v>
      </c>
      <c r="P45" s="9">
        <f t="shared" si="8"/>
        <v>123.55199999999999</v>
      </c>
      <c r="R45" s="4"/>
    </row>
    <row r="46" spans="1:18" x14ac:dyDescent="0.2">
      <c r="A46" t="str">
        <f>+A31</f>
        <v>SE + OGPE</v>
      </c>
      <c r="B46" s="6">
        <f t="shared" si="7"/>
        <v>2618</v>
      </c>
      <c r="C46" s="22">
        <f>+B19+B20</f>
        <v>108</v>
      </c>
      <c r="E46" s="7">
        <v>0.59</v>
      </c>
      <c r="F46" s="7">
        <v>0.35</v>
      </c>
      <c r="G46" s="7">
        <v>0.25</v>
      </c>
      <c r="H46" s="9">
        <f t="shared" si="10"/>
        <v>2001827.52</v>
      </c>
      <c r="I46" s="9">
        <f t="shared" si="10"/>
        <v>1187524.7999999998</v>
      </c>
      <c r="J46" s="9">
        <f t="shared" si="6"/>
        <v>848232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109.5</v>
      </c>
      <c r="E47" s="7">
        <v>0.59</v>
      </c>
      <c r="F47" s="7">
        <v>0.35</v>
      </c>
      <c r="G47" s="7">
        <v>0.25</v>
      </c>
      <c r="H47" s="9">
        <f t="shared" si="10"/>
        <v>11628.9</v>
      </c>
      <c r="I47" s="9">
        <f t="shared" si="10"/>
        <v>6898.5</v>
      </c>
      <c r="J47" s="9">
        <f t="shared" si="6"/>
        <v>4927.5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17.350000000000001</v>
      </c>
      <c r="E48" s="7">
        <v>0.59</v>
      </c>
      <c r="F48" s="7">
        <v>0.35</v>
      </c>
      <c r="G48" s="7">
        <v>0.25</v>
      </c>
      <c r="H48" s="9">
        <f t="shared" si="10"/>
        <v>64858.464000000007</v>
      </c>
      <c r="I48" s="9">
        <f t="shared" si="10"/>
        <v>38475.360000000001</v>
      </c>
      <c r="J48" s="9">
        <f t="shared" si="6"/>
        <v>27482.400000000001</v>
      </c>
      <c r="L48" s="16">
        <f>+B18</f>
        <v>52.8</v>
      </c>
      <c r="M48" s="7">
        <v>0.18</v>
      </c>
      <c r="N48" s="7">
        <v>0.13</v>
      </c>
      <c r="O48" s="9">
        <f t="shared" si="8"/>
        <v>60217.343999999983</v>
      </c>
      <c r="P48" s="9">
        <f t="shared" si="8"/>
        <v>43490.303999999996</v>
      </c>
      <c r="R48" s="4"/>
    </row>
    <row r="49" spans="1:18" x14ac:dyDescent="0.2">
      <c r="A49" t="str">
        <f t="shared" si="11"/>
        <v>transfill only</v>
      </c>
      <c r="B49" s="6">
        <f t="shared" si="7"/>
        <v>89</v>
      </c>
      <c r="C49" s="22">
        <f>+B20</f>
        <v>35</v>
      </c>
      <c r="E49" s="7">
        <v>0.59</v>
      </c>
      <c r="F49" s="7">
        <v>0.35</v>
      </c>
      <c r="G49" s="7">
        <v>0.25</v>
      </c>
      <c r="H49" s="9">
        <f t="shared" si="10"/>
        <v>22054.199999999997</v>
      </c>
      <c r="I49" s="9">
        <f t="shared" si="10"/>
        <v>13083</v>
      </c>
      <c r="J49" s="9">
        <f t="shared" si="6"/>
        <v>9345</v>
      </c>
      <c r="L49" s="16">
        <v>0</v>
      </c>
      <c r="M49" s="7">
        <v>0.18</v>
      </c>
      <c r="N49" s="7">
        <v>0.13</v>
      </c>
      <c r="O49" s="9">
        <f t="shared" si="8"/>
        <v>0</v>
      </c>
      <c r="P49" s="9">
        <f t="shared" si="8"/>
        <v>0</v>
      </c>
      <c r="R49" s="4"/>
    </row>
    <row r="50" spans="1:18" x14ac:dyDescent="0.2">
      <c r="A50" t="str">
        <f>+A35</f>
        <v>Total</v>
      </c>
      <c r="B50" s="10">
        <v>16386</v>
      </c>
      <c r="H50" s="4">
        <f>+SUM(H40:H49)</f>
        <v>10145460.065999998</v>
      </c>
      <c r="I50" s="4">
        <f t="shared" ref="I50:J50" si="12">+SUM(I40:I49)</f>
        <v>6086643.0899999999</v>
      </c>
      <c r="J50" s="4">
        <f t="shared" si="12"/>
        <v>4367875.3499999996</v>
      </c>
      <c r="O50" s="4">
        <f t="shared" ref="O50:P50" si="13">+SUM(O40:O49)</f>
        <v>937759.67999999993</v>
      </c>
      <c r="P50" s="4">
        <f t="shared" si="13"/>
        <v>677270.88</v>
      </c>
      <c r="Q50" s="4">
        <f>SUM(H50:P50)</f>
        <v>22215009.065999996</v>
      </c>
    </row>
    <row r="51" spans="1:18" ht="13.5" thickBot="1" x14ac:dyDescent="0.25">
      <c r="B51" s="13"/>
      <c r="C51" s="26"/>
      <c r="I51" s="4" t="s">
        <v>7</v>
      </c>
      <c r="Q51" s="4">
        <f>Q50-Q35</f>
        <v>1769852.415795736</v>
      </c>
      <c r="R51">
        <f>+Q51/Q35</f>
        <v>8.6565852542785676E-2</v>
      </c>
    </row>
    <row r="52" spans="1:18" ht="14.25" thickTop="1" thickBot="1" x14ac:dyDescent="0.25">
      <c r="A52" s="13"/>
      <c r="I52" s="15" t="s">
        <v>7</v>
      </c>
      <c r="O52" s="41" t="s">
        <v>20</v>
      </c>
      <c r="P52" s="42"/>
      <c r="Q52" s="52">
        <v>7.9699999999999993E-2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67.180000000000007</v>
      </c>
      <c r="E57" s="7">
        <v>0.65</v>
      </c>
      <c r="F57" s="7">
        <v>0.4</v>
      </c>
      <c r="G57" s="7">
        <v>0.28999999999999998</v>
      </c>
      <c r="H57" s="9">
        <f>$B57*$C57*E57*12</f>
        <v>2829621.6000000006</v>
      </c>
      <c r="I57" s="9">
        <f>$B57*$C57*F57*12</f>
        <v>1741305.6</v>
      </c>
      <c r="J57" s="9">
        <f>$B57*$C57*G57*12</f>
        <v>1262446.56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100.77</v>
      </c>
      <c r="E58" s="7">
        <v>0.59</v>
      </c>
      <c r="F58" s="7">
        <v>0.35</v>
      </c>
      <c r="G58" s="7">
        <v>0.25</v>
      </c>
      <c r="H58" s="9">
        <f t="shared" ref="H58:I60" si="18">$B58*$C58*E58*12</f>
        <v>29964.967199999999</v>
      </c>
      <c r="I58" s="9">
        <f t="shared" si="18"/>
        <v>17775.828000000001</v>
      </c>
      <c r="J58" s="9">
        <f>$B58*$C58*G58*12</f>
        <v>12697.02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83.15</v>
      </c>
      <c r="E59" s="7">
        <v>0.59</v>
      </c>
      <c r="F59" s="7">
        <v>0.35</v>
      </c>
      <c r="G59" s="7">
        <v>0.25</v>
      </c>
      <c r="H59" s="9">
        <f t="shared" si="18"/>
        <v>4455885.438000001</v>
      </c>
      <c r="I59" s="9">
        <f t="shared" si="18"/>
        <v>2643321.87</v>
      </c>
      <c r="J59" s="9">
        <f>$B59*$C59*G59*12</f>
        <v>1888087.0500000003</v>
      </c>
      <c r="L59" s="57">
        <f t="shared" si="16"/>
        <v>48.591839999999998</v>
      </c>
      <c r="M59" s="7">
        <v>0.18</v>
      </c>
      <c r="N59" s="7">
        <v>0.13</v>
      </c>
      <c r="O59" s="9">
        <f t="shared" si="19"/>
        <v>794429.9358336</v>
      </c>
      <c r="P59" s="9">
        <f t="shared" si="19"/>
        <v>573754.95365759998</v>
      </c>
    </row>
    <row r="60" spans="1:18" x14ac:dyDescent="0.2">
      <c r="A60" t="str">
        <f t="shared" si="15"/>
        <v>SE + high flow + portable gas¹</v>
      </c>
      <c r="B60">
        <f t="shared" si="14"/>
        <v>43</v>
      </c>
      <c r="C60" s="30">
        <f t="shared" si="17"/>
        <v>100.77</v>
      </c>
      <c r="E60" s="7">
        <v>0.59</v>
      </c>
      <c r="F60" s="7">
        <v>0.35</v>
      </c>
      <c r="G60" s="7">
        <v>0.25</v>
      </c>
      <c r="H60" s="9">
        <f t="shared" si="18"/>
        <v>30678.418799999996</v>
      </c>
      <c r="I60" s="9">
        <f t="shared" si="18"/>
        <v>18199.061999999998</v>
      </c>
      <c r="J60" s="9">
        <f>$B60*$C60*G60*12</f>
        <v>12999.329999999998</v>
      </c>
      <c r="L60" s="57">
        <f t="shared" si="16"/>
        <v>48.591839999999998</v>
      </c>
      <c r="M60" s="7">
        <v>0.18</v>
      </c>
      <c r="N60" s="7">
        <v>0.13</v>
      </c>
      <c r="O60" s="9">
        <f t="shared" si="19"/>
        <v>4513.2100991999996</v>
      </c>
      <c r="P60" s="9">
        <f t="shared" si="19"/>
        <v>3259.5406272</v>
      </c>
    </row>
    <row r="61" spans="1:18" x14ac:dyDescent="0.2">
      <c r="A61" t="str">
        <f t="shared" si="15"/>
        <v>SE + portable liquid</v>
      </c>
      <c r="B61">
        <f t="shared" si="14"/>
        <v>81</v>
      </c>
      <c r="C61" s="30">
        <f t="shared" si="17"/>
        <v>99.39</v>
      </c>
      <c r="E61" s="7">
        <v>0.59</v>
      </c>
      <c r="F61" s="7">
        <v>0.35</v>
      </c>
      <c r="G61" s="7">
        <v>0.25</v>
      </c>
      <c r="H61" s="9">
        <f>$B61*$C61*E61*12</f>
        <v>56998.177200000006</v>
      </c>
      <c r="I61" s="9">
        <f>$B61*$C61*F61*12</f>
        <v>33812.477999999996</v>
      </c>
      <c r="J61" s="9">
        <f>$B61*$C61*G61*12</f>
        <v>24151.77</v>
      </c>
      <c r="L61" s="57">
        <f t="shared" si="16"/>
        <v>48.591839999999998</v>
      </c>
      <c r="M61" s="7">
        <v>0.18</v>
      </c>
      <c r="N61" s="7">
        <v>0.13</v>
      </c>
      <c r="O61" s="9">
        <f t="shared" si="19"/>
        <v>8501.6283263999994</v>
      </c>
      <c r="P61" s="9">
        <f t="shared" si="19"/>
        <v>6140.0649024000004</v>
      </c>
    </row>
    <row r="62" spans="1:18" x14ac:dyDescent="0.2">
      <c r="A62" t="str">
        <f t="shared" si="15"/>
        <v>SE + high flow + portable liquid¹</v>
      </c>
      <c r="B62">
        <f>+B45</f>
        <v>1</v>
      </c>
      <c r="C62" s="30">
        <f t="shared" si="17"/>
        <v>100.77</v>
      </c>
      <c r="E62" s="7">
        <v>0.59</v>
      </c>
      <c r="F62" s="7">
        <v>0.35</v>
      </c>
      <c r="G62" s="7">
        <v>0.25</v>
      </c>
      <c r="H62" s="9">
        <f>$B62*$C62*E62*12</f>
        <v>713.45159999999998</v>
      </c>
      <c r="I62" s="9">
        <f>$B62*$C62*F62*12</f>
        <v>423.23399999999992</v>
      </c>
      <c r="J62" s="9">
        <f>$B62*$C62*G62*12</f>
        <v>302.31</v>
      </c>
      <c r="L62" s="57">
        <f t="shared" si="16"/>
        <v>72.887759999999986</v>
      </c>
      <c r="M62" s="7">
        <v>0.18</v>
      </c>
      <c r="N62" s="7">
        <v>0.13</v>
      </c>
      <c r="O62" s="9">
        <f t="shared" si="19"/>
        <v>157.43756159999995</v>
      </c>
      <c r="P62" s="9">
        <f t="shared" si="19"/>
        <v>113.70490559999998</v>
      </c>
    </row>
    <row r="63" spans="1:18" x14ac:dyDescent="0.2">
      <c r="A63" t="str">
        <f t="shared" si="15"/>
        <v>SE + OGPE</v>
      </c>
      <c r="B63">
        <f>+B46</f>
        <v>2618</v>
      </c>
      <c r="C63" s="30">
        <f t="shared" si="17"/>
        <v>99.39</v>
      </c>
      <c r="E63" s="7">
        <v>0.59</v>
      </c>
      <c r="F63" s="7">
        <v>0.35</v>
      </c>
      <c r="G63" s="7">
        <v>0.25</v>
      </c>
      <c r="H63" s="9">
        <f t="shared" ref="H63:J66" si="20">$B63*$C63*E63*12</f>
        <v>1842237.3816</v>
      </c>
      <c r="I63" s="9">
        <f t="shared" si="20"/>
        <v>1092852.6839999999</v>
      </c>
      <c r="J63" s="9">
        <f t="shared" si="20"/>
        <v>780609.05999999994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100.77</v>
      </c>
      <c r="E64" s="7">
        <v>0.59</v>
      </c>
      <c r="F64" s="7">
        <v>0.35</v>
      </c>
      <c r="G64" s="7">
        <v>0.25</v>
      </c>
      <c r="H64" s="9">
        <f t="shared" si="20"/>
        <v>10701.773999999999</v>
      </c>
      <c r="I64" s="9">
        <f t="shared" si="20"/>
        <v>6348.5099999999984</v>
      </c>
      <c r="J64" s="9">
        <f t="shared" si="20"/>
        <v>4534.6499999999996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15.97</v>
      </c>
      <c r="E65" s="7">
        <v>0.59</v>
      </c>
      <c r="F65" s="7">
        <v>0.35</v>
      </c>
      <c r="G65" s="7">
        <v>0.25</v>
      </c>
      <c r="H65" s="9">
        <f t="shared" si="20"/>
        <v>59699.692800000004</v>
      </c>
      <c r="I65" s="9">
        <f t="shared" si="20"/>
        <v>35415.072</v>
      </c>
      <c r="J65" s="9">
        <f t="shared" si="20"/>
        <v>25296.48</v>
      </c>
      <c r="L65" s="57">
        <f t="shared" si="16"/>
        <v>48.591839999999998</v>
      </c>
      <c r="M65" s="7">
        <v>0.18</v>
      </c>
      <c r="N65" s="7">
        <v>0.13</v>
      </c>
      <c r="O65" s="9">
        <f t="shared" si="19"/>
        <v>55418.021683200001</v>
      </c>
      <c r="P65" s="9">
        <f t="shared" si="19"/>
        <v>40024.126771200004</v>
      </c>
      <c r="Q65" s="4"/>
    </row>
    <row r="66" spans="1:17" x14ac:dyDescent="0.2">
      <c r="A66" t="str">
        <f t="shared" si="15"/>
        <v>transfill only</v>
      </c>
      <c r="B66">
        <f>+B49</f>
        <v>89</v>
      </c>
      <c r="C66" s="30">
        <f t="shared" si="17"/>
        <v>32.21</v>
      </c>
      <c r="E66" s="7">
        <v>0.59</v>
      </c>
      <c r="F66" s="7">
        <v>0.35</v>
      </c>
      <c r="G66" s="7">
        <v>0.25</v>
      </c>
      <c r="H66" s="9">
        <f t="shared" si="20"/>
        <v>20296.165199999999</v>
      </c>
      <c r="I66" s="9">
        <f t="shared" si="20"/>
        <v>12040.098</v>
      </c>
      <c r="J66" s="9">
        <f t="shared" si="20"/>
        <v>8600.07</v>
      </c>
      <c r="L66" s="57">
        <f t="shared" si="16"/>
        <v>0</v>
      </c>
      <c r="M66" s="7">
        <v>0.18</v>
      </c>
      <c r="N66" s="7">
        <v>0.13</v>
      </c>
      <c r="O66" s="9">
        <f t="shared" si="19"/>
        <v>0</v>
      </c>
      <c r="P66" s="9">
        <f t="shared" si="19"/>
        <v>0</v>
      </c>
      <c r="Q66" s="4"/>
    </row>
    <row r="67" spans="1:17" x14ac:dyDescent="0.2">
      <c r="A67" s="40" t="s">
        <v>7</v>
      </c>
      <c r="B67" s="10">
        <f>+SUM(B57:B66)</f>
        <v>16386</v>
      </c>
      <c r="H67" s="4">
        <f>SUM(H57:H66)</f>
        <v>9336797.0664000027</v>
      </c>
      <c r="I67" s="4">
        <f t="shared" ref="I67:J67" si="21">SUM(I57:I66)</f>
        <v>5601494.4360000007</v>
      </c>
      <c r="J67" s="4">
        <f t="shared" si="21"/>
        <v>4019724.3000000003</v>
      </c>
      <c r="O67" s="4">
        <f t="shared" ref="O67:P67" si="22">SUM(O57:O66)</f>
        <v>863020.233504</v>
      </c>
      <c r="P67" s="4">
        <f t="shared" si="22"/>
        <v>623292.39086400007</v>
      </c>
      <c r="Q67" s="4">
        <f>SUM(H67:P67)</f>
        <v>20444328.426768005</v>
      </c>
    </row>
    <row r="68" spans="1:17" x14ac:dyDescent="0.2">
      <c r="Q68" s="15">
        <f>+Q67/Q35</f>
        <v>0.99995949048224841</v>
      </c>
    </row>
  </sheetData>
  <mergeCells count="4">
    <mergeCell ref="A1:Q1"/>
    <mergeCell ref="F17:H17"/>
    <mergeCell ref="F18:G18"/>
    <mergeCell ref="F19:G19"/>
  </mergeCells>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16.98</v>
      </c>
      <c r="C17" s="24"/>
      <c r="D17" s="24"/>
      <c r="E17" s="24"/>
      <c r="F17" s="82" t="s">
        <v>52</v>
      </c>
      <c r="G17" s="83"/>
      <c r="H17" s="84"/>
      <c r="I17" s="21"/>
      <c r="J17" s="21"/>
      <c r="K17" s="21"/>
      <c r="L17" s="21"/>
      <c r="M17" s="21"/>
      <c r="N17" s="21"/>
      <c r="O17" s="21"/>
      <c r="P17" s="21"/>
      <c r="Q17" s="21"/>
      <c r="R17" s="20"/>
    </row>
    <row r="18" spans="1:18" x14ac:dyDescent="0.2">
      <c r="A18" s="44" t="s">
        <v>46</v>
      </c>
      <c r="B18" s="49">
        <v>55.31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72.06</v>
      </c>
      <c r="C19" s="24"/>
      <c r="D19" s="24"/>
      <c r="E19" s="24"/>
      <c r="F19" s="87" t="s">
        <v>53</v>
      </c>
      <c r="G19" s="88"/>
      <c r="H19" s="56">
        <v>20.77</v>
      </c>
      <c r="I19" s="21"/>
      <c r="J19" s="21"/>
      <c r="K19" s="21"/>
      <c r="L19" s="21"/>
      <c r="M19" s="21"/>
      <c r="N19" s="21"/>
      <c r="O19" s="21"/>
      <c r="P19" s="21"/>
      <c r="Q19" s="21"/>
      <c r="R19" s="20"/>
    </row>
    <row r="20" spans="1:18" x14ac:dyDescent="0.2">
      <c r="A20" s="44" t="s">
        <v>29</v>
      </c>
      <c r="B20" s="49">
        <v>38.08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72.06</v>
      </c>
      <c r="D25" s="9"/>
      <c r="E25" s="7">
        <v>0.65</v>
      </c>
      <c r="F25" s="7">
        <v>0.4</v>
      </c>
      <c r="G25" s="7">
        <v>0.28999999999999998</v>
      </c>
      <c r="H25" s="9">
        <f t="shared" ref="H25:J34" si="0">$B25*$C25*E25*12</f>
        <v>3035167.2</v>
      </c>
      <c r="I25" s="9">
        <f t="shared" si="0"/>
        <v>1867795.2000000002</v>
      </c>
      <c r="J25" s="9">
        <f t="shared" si="0"/>
        <v>1354151.52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108.09</v>
      </c>
      <c r="D26" s="9"/>
      <c r="E26" s="7">
        <v>0.59</v>
      </c>
      <c r="F26" s="7">
        <v>0.35</v>
      </c>
      <c r="G26" s="7">
        <v>0.25</v>
      </c>
      <c r="H26" s="9">
        <f t="shared" si="0"/>
        <v>32141.642399999997</v>
      </c>
      <c r="I26" s="9">
        <f t="shared" si="0"/>
        <v>19067.075999999997</v>
      </c>
      <c r="J26" s="9">
        <f t="shared" si="0"/>
        <v>13619.34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89.04</v>
      </c>
      <c r="D27" s="9"/>
      <c r="E27" s="7">
        <v>0.59</v>
      </c>
      <c r="F27" s="7">
        <v>0.35</v>
      </c>
      <c r="G27" s="7">
        <v>0.25</v>
      </c>
      <c r="H27" s="9">
        <f t="shared" si="0"/>
        <v>4771521.8207999999</v>
      </c>
      <c r="I27" s="9">
        <f t="shared" si="0"/>
        <v>2830563.7919999999</v>
      </c>
      <c r="J27" s="9">
        <f t="shared" si="0"/>
        <v>2021831.28</v>
      </c>
      <c r="L27" s="16">
        <f>+B$18*2*H$19/H$18</f>
        <v>14.832649451258877</v>
      </c>
      <c r="M27" s="7">
        <v>0.18</v>
      </c>
      <c r="N27" s="7">
        <v>0.13</v>
      </c>
      <c r="O27" s="9">
        <f t="shared" si="2"/>
        <v>242499.57918460947</v>
      </c>
      <c r="P27" s="9">
        <f t="shared" si="2"/>
        <v>175138.58496666237</v>
      </c>
    </row>
    <row r="28" spans="1:18" x14ac:dyDescent="0.2">
      <c r="A28" t="str">
        <f t="shared" si="1"/>
        <v>SE + high flow + portable gas¹</v>
      </c>
      <c r="B28" s="50">
        <f t="shared" si="1"/>
        <v>43</v>
      </c>
      <c r="C28" s="23">
        <f>+IF((B$19*1.5 &gt;B$19+B$17),B$19*1.5,B$19+B$17)</f>
        <v>108.09</v>
      </c>
      <c r="D28" s="9"/>
      <c r="E28" s="7">
        <v>0.59</v>
      </c>
      <c r="F28" s="7">
        <v>0.35</v>
      </c>
      <c r="G28" s="7">
        <v>0.25</v>
      </c>
      <c r="H28" s="9">
        <f t="shared" si="0"/>
        <v>32906.919599999994</v>
      </c>
      <c r="I28" s="9">
        <f t="shared" si="0"/>
        <v>19521.053999999996</v>
      </c>
      <c r="J28" s="9">
        <f t="shared" si="0"/>
        <v>13943.61</v>
      </c>
      <c r="L28" s="16">
        <f>+B$18*2*H$19/H$18</f>
        <v>14.832649451258877</v>
      </c>
      <c r="M28" s="7">
        <v>0.18</v>
      </c>
      <c r="N28" s="7">
        <v>0.13</v>
      </c>
      <c r="O28" s="9">
        <f t="shared" si="2"/>
        <v>1377.6564810329248</v>
      </c>
      <c r="P28" s="9">
        <f t="shared" si="2"/>
        <v>994.97412519044553</v>
      </c>
    </row>
    <row r="29" spans="1:18" x14ac:dyDescent="0.2">
      <c r="A29" t="str">
        <f t="shared" si="1"/>
        <v>SE + portable liquid</v>
      </c>
      <c r="B29" s="50">
        <f t="shared" si="1"/>
        <v>81</v>
      </c>
      <c r="C29" s="22">
        <f>+B19+B17</f>
        <v>89.04</v>
      </c>
      <c r="D29" s="9"/>
      <c r="E29" s="7">
        <v>0.59</v>
      </c>
      <c r="F29" s="7">
        <v>0.35</v>
      </c>
      <c r="G29" s="7">
        <v>0.25</v>
      </c>
      <c r="H29" s="9">
        <f t="shared" si="0"/>
        <v>51062.659199999995</v>
      </c>
      <c r="I29" s="9">
        <f t="shared" si="0"/>
        <v>30291.408000000003</v>
      </c>
      <c r="J29" s="9">
        <f t="shared" si="0"/>
        <v>21636.720000000001</v>
      </c>
      <c r="L29" s="16">
        <f>+B$18*2*H$19/H$18</f>
        <v>14.832649451258877</v>
      </c>
      <c r="M29" s="7">
        <v>0.18</v>
      </c>
      <c r="N29" s="7">
        <v>0.13</v>
      </c>
      <c r="O29" s="9">
        <f t="shared" si="2"/>
        <v>2595.1203479922538</v>
      </c>
      <c r="P29" s="9">
        <f t="shared" si="2"/>
        <v>1874.253584661072</v>
      </c>
      <c r="R29" s="4"/>
    </row>
    <row r="30" spans="1:18" x14ac:dyDescent="0.2">
      <c r="A30" t="str">
        <f t="shared" si="1"/>
        <v>SE + high flow + portable liquid¹</v>
      </c>
      <c r="B30" s="50">
        <f t="shared" si="1"/>
        <v>1</v>
      </c>
      <c r="C30" s="23">
        <f>+IF((B$19*1.5 &gt;B$19+B$17),B$19*1.5,B$19+B$17)</f>
        <v>108.09</v>
      </c>
      <c r="D30" s="9"/>
      <c r="E30" s="7">
        <v>0.59</v>
      </c>
      <c r="F30" s="7">
        <v>0.35</v>
      </c>
      <c r="G30" s="7">
        <v>0.25</v>
      </c>
      <c r="H30" s="9">
        <f t="shared" si="0"/>
        <v>765.27719999999999</v>
      </c>
      <c r="I30" s="9">
        <f t="shared" si="0"/>
        <v>453.97799999999995</v>
      </c>
      <c r="J30" s="9">
        <f t="shared" si="0"/>
        <v>324.27</v>
      </c>
      <c r="L30" s="16">
        <f>+B$18*2*H$19/H$18</f>
        <v>14.832649451258877</v>
      </c>
      <c r="M30" s="7">
        <v>0.18</v>
      </c>
      <c r="N30" s="7">
        <v>0.13</v>
      </c>
      <c r="O30" s="9">
        <f t="shared" si="2"/>
        <v>32.03852281471918</v>
      </c>
      <c r="P30" s="9">
        <f t="shared" si="2"/>
        <v>23.13893314396385</v>
      </c>
      <c r="R30" s="4"/>
    </row>
    <row r="31" spans="1:18" x14ac:dyDescent="0.2">
      <c r="A31" t="str">
        <f t="shared" si="1"/>
        <v>SE + OGPE</v>
      </c>
      <c r="B31" s="50">
        <f t="shared" si="1"/>
        <v>2618</v>
      </c>
      <c r="C31" s="22">
        <f>+B19+B17</f>
        <v>89.04</v>
      </c>
      <c r="D31" s="9"/>
      <c r="E31" s="7">
        <v>0.59</v>
      </c>
      <c r="F31" s="7">
        <v>0.35</v>
      </c>
      <c r="G31" s="7">
        <v>0.25</v>
      </c>
      <c r="H31" s="9">
        <f t="shared" si="0"/>
        <v>1650395.5776000002</v>
      </c>
      <c r="I31" s="9">
        <f t="shared" si="0"/>
        <v>979048.22399999993</v>
      </c>
      <c r="J31" s="9">
        <f t="shared" si="0"/>
        <v>699320.16000000015</v>
      </c>
      <c r="L31" s="16">
        <f>+B$18*2*H$19/H$18</f>
        <v>14.832649451258877</v>
      </c>
      <c r="M31" s="7">
        <v>0.18</v>
      </c>
      <c r="N31" s="7">
        <v>0.13</v>
      </c>
      <c r="O31" s="9">
        <f t="shared" si="2"/>
        <v>83876.852728934813</v>
      </c>
      <c r="P31" s="9">
        <f t="shared" si="2"/>
        <v>60577.726970897362</v>
      </c>
      <c r="R31" s="4"/>
    </row>
    <row r="32" spans="1:18" x14ac:dyDescent="0.2">
      <c r="A32" t="str">
        <f t="shared" si="1"/>
        <v>SE + high flow + OGPE¹</v>
      </c>
      <c r="B32" s="50">
        <f t="shared" si="1"/>
        <v>15</v>
      </c>
      <c r="C32" s="23">
        <f>+IF((B$19*1.5 &gt;B$19+B$17),B$19*1.5,B$19+B$17)</f>
        <v>108.09</v>
      </c>
      <c r="D32" s="9"/>
      <c r="E32" s="7">
        <v>0.59</v>
      </c>
      <c r="F32" s="7">
        <v>0.35</v>
      </c>
      <c r="G32" s="7">
        <v>0.25</v>
      </c>
      <c r="H32" s="9">
        <f t="shared" si="0"/>
        <v>11479.157999999999</v>
      </c>
      <c r="I32" s="9">
        <f t="shared" si="0"/>
        <v>6809.67</v>
      </c>
      <c r="J32" s="9">
        <f t="shared" si="0"/>
        <v>4864.05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14.832649451258877</v>
      </c>
      <c r="M34" s="7">
        <v>0.18</v>
      </c>
      <c r="N34" s="7">
        <v>0.13</v>
      </c>
      <c r="O34" s="9">
        <f t="shared" si="2"/>
        <v>2851.428530510007</v>
      </c>
      <c r="P34" s="9">
        <f t="shared" si="2"/>
        <v>2059.3650498127827</v>
      </c>
      <c r="R34" s="4"/>
    </row>
    <row r="35" spans="1:18" x14ac:dyDescent="0.2">
      <c r="A35" t="s">
        <v>6</v>
      </c>
      <c r="B35" s="10">
        <f>+SUM(B25:B34)</f>
        <v>16386</v>
      </c>
      <c r="H35" s="4">
        <f>+SUM(H25:H34)</f>
        <v>9659615.0075999983</v>
      </c>
      <c r="I35" s="4">
        <f t="shared" ref="I35:J35" si="3">+SUM(I25:I34)</f>
        <v>5797552.3739999989</v>
      </c>
      <c r="J35" s="4">
        <f t="shared" si="3"/>
        <v>4161120.93</v>
      </c>
      <c r="L35" s="16">
        <f>+B$18*2*H$19/H$18</f>
        <v>14.832649451258877</v>
      </c>
      <c r="M35" s="7">
        <v>0.18</v>
      </c>
      <c r="N35" s="7">
        <v>0.13</v>
      </c>
      <c r="O35" s="4">
        <f t="shared" ref="O35" si="4">+SUM(O25:O34)</f>
        <v>333232.67579589417</v>
      </c>
      <c r="P35" s="4">
        <f t="shared" ref="P35" si="5">+SUM(P25:P34)</f>
        <v>240668.04363036796</v>
      </c>
      <c r="Q35" s="4">
        <f>SUM(H35:P35)</f>
        <v>20192204.173675708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72.06</v>
      </c>
      <c r="E40" s="7">
        <v>0.65</v>
      </c>
      <c r="F40" s="7">
        <v>0.4</v>
      </c>
      <c r="G40" s="7">
        <v>0.28999999999999998</v>
      </c>
      <c r="H40" s="9">
        <f t="shared" ref="H40:J49" si="6">$B40*$C40*E40*12</f>
        <v>3035167.2</v>
      </c>
      <c r="I40" s="9">
        <f t="shared" si="6"/>
        <v>1867795.2000000002</v>
      </c>
      <c r="J40" s="9">
        <f t="shared" si="6"/>
        <v>1354151.52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108.09</v>
      </c>
      <c r="E41" s="7">
        <v>0.59</v>
      </c>
      <c r="F41" s="7">
        <v>0.35</v>
      </c>
      <c r="G41" s="7">
        <v>0.25</v>
      </c>
      <c r="H41" s="9">
        <f t="shared" si="6"/>
        <v>32141.642399999997</v>
      </c>
      <c r="I41" s="9">
        <f t="shared" si="6"/>
        <v>19067.075999999997</v>
      </c>
      <c r="J41" s="9">
        <f t="shared" si="6"/>
        <v>13619.34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89.04</v>
      </c>
      <c r="E42" s="7">
        <v>0.59</v>
      </c>
      <c r="F42" s="7">
        <v>0.35</v>
      </c>
      <c r="G42" s="7">
        <v>0.25</v>
      </c>
      <c r="H42" s="9">
        <f t="shared" si="6"/>
        <v>4771521.8207999999</v>
      </c>
      <c r="I42" s="9">
        <f t="shared" si="6"/>
        <v>2830563.7919999999</v>
      </c>
      <c r="J42" s="9">
        <f t="shared" si="6"/>
        <v>2021831.28</v>
      </c>
      <c r="L42" s="16">
        <f>+B$18</f>
        <v>55.31</v>
      </c>
      <c r="M42" s="7">
        <v>0.18</v>
      </c>
      <c r="N42" s="7">
        <v>0.13</v>
      </c>
      <c r="O42" s="9">
        <f t="shared" si="8"/>
        <v>904265.40240000002</v>
      </c>
      <c r="P42" s="9">
        <f t="shared" si="8"/>
        <v>653080.56840000011</v>
      </c>
    </row>
    <row r="43" spans="1:18" x14ac:dyDescent="0.2">
      <c r="A43" t="str">
        <f t="shared" si="7"/>
        <v>SE + high flow + portable gas¹</v>
      </c>
      <c r="B43" s="6">
        <f t="shared" si="7"/>
        <v>43</v>
      </c>
      <c r="C43" s="22">
        <f t="shared" si="7"/>
        <v>108.09</v>
      </c>
      <c r="E43" s="7">
        <v>0.59</v>
      </c>
      <c r="F43" s="7">
        <v>0.35</v>
      </c>
      <c r="G43" s="7">
        <v>0.25</v>
      </c>
      <c r="H43" s="9">
        <f t="shared" si="6"/>
        <v>32906.919599999994</v>
      </c>
      <c r="I43" s="9">
        <f t="shared" si="6"/>
        <v>19521.053999999996</v>
      </c>
      <c r="J43" s="9">
        <f t="shared" si="6"/>
        <v>13943.61</v>
      </c>
      <c r="L43" s="16">
        <f>+B$18</f>
        <v>55.31</v>
      </c>
      <c r="M43" s="7">
        <v>0.18</v>
      </c>
      <c r="N43" s="7">
        <v>0.13</v>
      </c>
      <c r="O43" s="9">
        <f t="shared" si="8"/>
        <v>5137.1927999999998</v>
      </c>
      <c r="P43" s="9">
        <f t="shared" si="8"/>
        <v>3710.1948000000002</v>
      </c>
    </row>
    <row r="44" spans="1:18" x14ac:dyDescent="0.2">
      <c r="A44" t="str">
        <f t="shared" si="7"/>
        <v>SE + portable liquid</v>
      </c>
      <c r="B44" s="6">
        <f t="shared" si="7"/>
        <v>81</v>
      </c>
      <c r="C44" s="22">
        <f>+B19+B20</f>
        <v>110.14</v>
      </c>
      <c r="E44" s="7">
        <v>0.59</v>
      </c>
      <c r="F44" s="7">
        <v>0.35</v>
      </c>
      <c r="G44" s="7">
        <v>0.25</v>
      </c>
      <c r="H44" s="9">
        <f>$B44*$C44*E44*12</f>
        <v>63163.087199999994</v>
      </c>
      <c r="I44" s="9">
        <f>$B44*$C44*F44*12</f>
        <v>37469.627999999997</v>
      </c>
      <c r="J44" s="9">
        <f t="shared" si="6"/>
        <v>26764.02</v>
      </c>
      <c r="L44" s="16">
        <f t="shared" ref="L44" si="9">+B$18</f>
        <v>55.31</v>
      </c>
      <c r="M44" s="7">
        <v>0.18</v>
      </c>
      <c r="N44" s="7">
        <v>0.13</v>
      </c>
      <c r="O44" s="9">
        <f t="shared" si="8"/>
        <v>9677.0375999999997</v>
      </c>
      <c r="P44" s="9">
        <f t="shared" si="8"/>
        <v>6988.9716000000008</v>
      </c>
      <c r="R44" s="4"/>
    </row>
    <row r="45" spans="1:18" x14ac:dyDescent="0.2">
      <c r="A45" t="str">
        <f>+A30</f>
        <v>SE + high flow + portable liquid¹</v>
      </c>
      <c r="B45" s="6">
        <f t="shared" si="7"/>
        <v>1</v>
      </c>
      <c r="C45" s="23">
        <f>+IF((B$19*1.5 &gt;B$19+B$17),B$19*1.5,B$19+B$17)</f>
        <v>108.09</v>
      </c>
      <c r="E45" s="7">
        <v>0.59</v>
      </c>
      <c r="F45" s="7">
        <v>0.35</v>
      </c>
      <c r="G45" s="7">
        <v>0.25</v>
      </c>
      <c r="H45" s="9">
        <f t="shared" ref="H45:I49" si="10">$B45*$C45*E45*12</f>
        <v>765.27719999999999</v>
      </c>
      <c r="I45" s="9">
        <f t="shared" si="10"/>
        <v>453.97799999999995</v>
      </c>
      <c r="J45" s="9">
        <f t="shared" si="6"/>
        <v>324.27</v>
      </c>
      <c r="L45" s="16">
        <f>+B18*1.5</f>
        <v>82.965000000000003</v>
      </c>
      <c r="M45" s="7">
        <v>0.18</v>
      </c>
      <c r="N45" s="7">
        <v>0.13</v>
      </c>
      <c r="O45" s="9">
        <f t="shared" si="8"/>
        <v>179.20439999999999</v>
      </c>
      <c r="P45" s="9">
        <f t="shared" si="8"/>
        <v>129.4254</v>
      </c>
      <c r="R45" s="4"/>
    </row>
    <row r="46" spans="1:18" x14ac:dyDescent="0.2">
      <c r="A46" t="str">
        <f>+A31</f>
        <v>SE + OGPE</v>
      </c>
      <c r="B46" s="6">
        <f t="shared" si="7"/>
        <v>2618</v>
      </c>
      <c r="C46" s="22">
        <f>+B19+B20</f>
        <v>110.14</v>
      </c>
      <c r="E46" s="7">
        <v>0.59</v>
      </c>
      <c r="F46" s="7">
        <v>0.35</v>
      </c>
      <c r="G46" s="7">
        <v>0.25</v>
      </c>
      <c r="H46" s="9">
        <f t="shared" si="10"/>
        <v>2041493.3615999999</v>
      </c>
      <c r="I46" s="9">
        <f t="shared" si="10"/>
        <v>1211055.3840000001</v>
      </c>
      <c r="J46" s="9">
        <f t="shared" si="6"/>
        <v>865039.56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110.14</v>
      </c>
      <c r="E47" s="7">
        <v>0.59</v>
      </c>
      <c r="F47" s="7">
        <v>0.35</v>
      </c>
      <c r="G47" s="7">
        <v>0.25</v>
      </c>
      <c r="H47" s="9">
        <f t="shared" si="10"/>
        <v>11696.867999999999</v>
      </c>
      <c r="I47" s="9">
        <f t="shared" si="10"/>
        <v>6938.8199999999988</v>
      </c>
      <c r="J47" s="9">
        <f t="shared" si="6"/>
        <v>4956.2999999999993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55.31</v>
      </c>
      <c r="M48" s="7">
        <v>0.18</v>
      </c>
      <c r="N48" s="7">
        <v>0.13</v>
      </c>
      <c r="O48" s="9">
        <f t="shared" si="8"/>
        <v>63079.948799999998</v>
      </c>
      <c r="P48" s="9">
        <f t="shared" si="8"/>
        <v>45557.740800000007</v>
      </c>
      <c r="R48" s="4"/>
    </row>
    <row r="49" spans="1:18" x14ac:dyDescent="0.2">
      <c r="A49" t="str">
        <f t="shared" si="11"/>
        <v>transfill only</v>
      </c>
      <c r="B49" s="6">
        <f t="shared" si="7"/>
        <v>89</v>
      </c>
      <c r="C49" s="22">
        <f>+B20</f>
        <v>38.08</v>
      </c>
      <c r="E49" s="7">
        <v>0.59</v>
      </c>
      <c r="F49" s="7">
        <v>0.35</v>
      </c>
      <c r="G49" s="7">
        <v>0.25</v>
      </c>
      <c r="H49" s="9">
        <f t="shared" si="10"/>
        <v>23994.969599999997</v>
      </c>
      <c r="I49" s="9">
        <f t="shared" si="10"/>
        <v>14234.303999999996</v>
      </c>
      <c r="J49" s="9">
        <f t="shared" si="6"/>
        <v>10167.36</v>
      </c>
      <c r="L49" s="16">
        <v>0</v>
      </c>
      <c r="M49" s="7">
        <v>0.18</v>
      </c>
      <c r="N49" s="7">
        <v>0.13</v>
      </c>
      <c r="O49" s="9">
        <f t="shared" si="8"/>
        <v>0</v>
      </c>
      <c r="P49" s="9">
        <f t="shared" si="8"/>
        <v>0</v>
      </c>
      <c r="R49" s="4"/>
    </row>
    <row r="50" spans="1:18" x14ac:dyDescent="0.2">
      <c r="A50" t="str">
        <f>+A35</f>
        <v>Total</v>
      </c>
      <c r="B50" s="10">
        <v>16386</v>
      </c>
      <c r="H50" s="4">
        <f>+SUM(H40:H49)</f>
        <v>10076326.4616</v>
      </c>
      <c r="I50" s="4">
        <f t="shared" ref="I50:J50" si="12">+SUM(I40:I49)</f>
        <v>6044754.0839999998</v>
      </c>
      <c r="J50" s="4">
        <f t="shared" si="12"/>
        <v>4337693.58</v>
      </c>
      <c r="O50" s="4">
        <f t="shared" ref="O50:P50" si="13">+SUM(O40:O49)</f>
        <v>982338.78600000008</v>
      </c>
      <c r="P50" s="4">
        <f t="shared" si="13"/>
        <v>709466.90100000019</v>
      </c>
      <c r="Q50" s="4">
        <f>SUM(H50:P50)</f>
        <v>22150579.812600002</v>
      </c>
    </row>
    <row r="51" spans="1:18" ht="13.5" thickBot="1" x14ac:dyDescent="0.25">
      <c r="B51" s="13"/>
      <c r="C51" s="26"/>
      <c r="I51" s="4" t="s">
        <v>7</v>
      </c>
      <c r="Q51" s="4">
        <f>Q50-Q35</f>
        <v>1958375.6389242932</v>
      </c>
      <c r="R51">
        <f>+Q51/Q35</f>
        <v>9.6986719333860535E-2</v>
      </c>
    </row>
    <row r="52" spans="1:18" ht="14.25" thickTop="1" thickBot="1" x14ac:dyDescent="0.25">
      <c r="A52" s="13"/>
      <c r="I52" s="15" t="s">
        <v>7</v>
      </c>
      <c r="O52" s="41" t="s">
        <v>20</v>
      </c>
      <c r="P52" s="42"/>
      <c r="Q52" s="52">
        <v>8.8400000000000006E-2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65.69</v>
      </c>
      <c r="E57" s="7">
        <v>0.65</v>
      </c>
      <c r="F57" s="7">
        <v>0.4</v>
      </c>
      <c r="G57" s="7">
        <v>0.28999999999999998</v>
      </c>
      <c r="H57" s="9">
        <f>$B57*$C57*E57*12</f>
        <v>2766862.8</v>
      </c>
      <c r="I57" s="9">
        <f>$B57*$C57*F57*12</f>
        <v>1702684.7999999998</v>
      </c>
      <c r="J57" s="9">
        <f>$B57*$C57*G57*12</f>
        <v>1234446.48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98.53</v>
      </c>
      <c r="E58" s="7">
        <v>0.59</v>
      </c>
      <c r="F58" s="7">
        <v>0.35</v>
      </c>
      <c r="G58" s="7">
        <v>0.25</v>
      </c>
      <c r="H58" s="9">
        <f t="shared" ref="H58:I60" si="18">$B58*$C58*E58*12</f>
        <v>29298.880800000003</v>
      </c>
      <c r="I58" s="9">
        <f t="shared" si="18"/>
        <v>17380.692000000003</v>
      </c>
      <c r="J58" s="9">
        <f>$B58*$C58*G58*12</f>
        <v>12414.78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81.17</v>
      </c>
      <c r="E59" s="7">
        <v>0.59</v>
      </c>
      <c r="F59" s="7">
        <v>0.35</v>
      </c>
      <c r="G59" s="7">
        <v>0.25</v>
      </c>
      <c r="H59" s="9">
        <f t="shared" si="18"/>
        <v>4349780.1683999998</v>
      </c>
      <c r="I59" s="9">
        <f t="shared" si="18"/>
        <v>2580378.0659999996</v>
      </c>
      <c r="J59" s="9">
        <f>$B59*$C59*G59*12</f>
        <v>1843127.19</v>
      </c>
      <c r="L59" s="57">
        <f t="shared" si="16"/>
        <v>50.420596000000003</v>
      </c>
      <c r="M59" s="7">
        <v>0.18</v>
      </c>
      <c r="N59" s="7">
        <v>0.13</v>
      </c>
      <c r="O59" s="9">
        <f t="shared" si="19"/>
        <v>824328.34082784003</v>
      </c>
      <c r="P59" s="9">
        <f t="shared" si="19"/>
        <v>595348.24615344009</v>
      </c>
    </row>
    <row r="60" spans="1:18" x14ac:dyDescent="0.2">
      <c r="A60" t="str">
        <f t="shared" si="15"/>
        <v>SE + high flow + portable gas¹</v>
      </c>
      <c r="B60">
        <f t="shared" si="14"/>
        <v>43</v>
      </c>
      <c r="C60" s="30">
        <f t="shared" si="17"/>
        <v>98.53</v>
      </c>
      <c r="E60" s="7">
        <v>0.59</v>
      </c>
      <c r="F60" s="7">
        <v>0.35</v>
      </c>
      <c r="G60" s="7">
        <v>0.25</v>
      </c>
      <c r="H60" s="9">
        <f t="shared" si="18"/>
        <v>29996.4732</v>
      </c>
      <c r="I60" s="9">
        <f t="shared" si="18"/>
        <v>17794.517999999996</v>
      </c>
      <c r="J60" s="9">
        <f>$B60*$C60*G60*12</f>
        <v>12710.369999999999</v>
      </c>
      <c r="L60" s="57">
        <f t="shared" si="16"/>
        <v>50.420596000000003</v>
      </c>
      <c r="M60" s="7">
        <v>0.18</v>
      </c>
      <c r="N60" s="7">
        <v>0.13</v>
      </c>
      <c r="O60" s="9">
        <f t="shared" si="19"/>
        <v>4683.0649564800005</v>
      </c>
      <c r="P60" s="9">
        <f t="shared" si="19"/>
        <v>3382.2135796800007</v>
      </c>
    </row>
    <row r="61" spans="1:18" x14ac:dyDescent="0.2">
      <c r="A61" t="str">
        <f t="shared" si="15"/>
        <v>SE + portable liquid</v>
      </c>
      <c r="B61">
        <f t="shared" si="14"/>
        <v>81</v>
      </c>
      <c r="C61" s="30">
        <f t="shared" si="17"/>
        <v>100.4</v>
      </c>
      <c r="E61" s="7">
        <v>0.59</v>
      </c>
      <c r="F61" s="7">
        <v>0.35</v>
      </c>
      <c r="G61" s="7">
        <v>0.25</v>
      </c>
      <c r="H61" s="9">
        <f>$B61*$C61*E61*12</f>
        <v>57577.392</v>
      </c>
      <c r="I61" s="9">
        <f>$B61*$C61*F61*12</f>
        <v>34156.080000000002</v>
      </c>
      <c r="J61" s="9">
        <f>$B61*$C61*G61*12</f>
        <v>24397.200000000001</v>
      </c>
      <c r="L61" s="57">
        <f t="shared" si="16"/>
        <v>50.420596000000003</v>
      </c>
      <c r="M61" s="7">
        <v>0.18</v>
      </c>
      <c r="N61" s="7">
        <v>0.13</v>
      </c>
      <c r="O61" s="9">
        <f t="shared" si="19"/>
        <v>8821.5874761600007</v>
      </c>
      <c r="P61" s="9">
        <f t="shared" si="19"/>
        <v>6371.1465105600009</v>
      </c>
    </row>
    <row r="62" spans="1:18" x14ac:dyDescent="0.2">
      <c r="A62" t="str">
        <f t="shared" si="15"/>
        <v>SE + high flow + portable liquid¹</v>
      </c>
      <c r="B62">
        <f>+B45</f>
        <v>1</v>
      </c>
      <c r="C62" s="30">
        <f t="shared" si="17"/>
        <v>98.53</v>
      </c>
      <c r="E62" s="7">
        <v>0.59</v>
      </c>
      <c r="F62" s="7">
        <v>0.35</v>
      </c>
      <c r="G62" s="7">
        <v>0.25</v>
      </c>
      <c r="H62" s="9">
        <f>$B62*$C62*E62*12</f>
        <v>697.5924</v>
      </c>
      <c r="I62" s="9">
        <f>$B62*$C62*F62*12</f>
        <v>413.82599999999991</v>
      </c>
      <c r="J62" s="9">
        <f>$B62*$C62*G62*12</f>
        <v>295.59000000000003</v>
      </c>
      <c r="L62" s="57">
        <f t="shared" si="16"/>
        <v>75.630893999999998</v>
      </c>
      <c r="M62" s="7">
        <v>0.18</v>
      </c>
      <c r="N62" s="7">
        <v>0.13</v>
      </c>
      <c r="O62" s="9">
        <f t="shared" si="19"/>
        <v>163.36273103999997</v>
      </c>
      <c r="P62" s="9">
        <f t="shared" si="19"/>
        <v>117.98419464</v>
      </c>
    </row>
    <row r="63" spans="1:18" x14ac:dyDescent="0.2">
      <c r="A63" t="str">
        <f t="shared" si="15"/>
        <v>SE + OGPE</v>
      </c>
      <c r="B63">
        <f>+B46</f>
        <v>2618</v>
      </c>
      <c r="C63" s="30">
        <f t="shared" si="17"/>
        <v>100.4</v>
      </c>
      <c r="E63" s="7">
        <v>0.59</v>
      </c>
      <c r="F63" s="7">
        <v>0.35</v>
      </c>
      <c r="G63" s="7">
        <v>0.25</v>
      </c>
      <c r="H63" s="9">
        <f t="shared" ref="H63:J66" si="20">$B63*$C63*E63*12</f>
        <v>1860958.176</v>
      </c>
      <c r="I63" s="9">
        <f t="shared" si="20"/>
        <v>1103958.24</v>
      </c>
      <c r="J63" s="9">
        <f t="shared" si="20"/>
        <v>788541.60000000009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100.4</v>
      </c>
      <c r="E64" s="7">
        <v>0.59</v>
      </c>
      <c r="F64" s="7">
        <v>0.35</v>
      </c>
      <c r="G64" s="7">
        <v>0.25</v>
      </c>
      <c r="H64" s="9">
        <f t="shared" si="20"/>
        <v>10662.48</v>
      </c>
      <c r="I64" s="9">
        <f t="shared" si="20"/>
        <v>6325.2000000000007</v>
      </c>
      <c r="J64" s="9">
        <f t="shared" si="20"/>
        <v>4518</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15.48</v>
      </c>
      <c r="E65" s="7">
        <v>0.59</v>
      </c>
      <c r="F65" s="7">
        <v>0.35</v>
      </c>
      <c r="G65" s="7">
        <v>0.25</v>
      </c>
      <c r="H65" s="9">
        <f t="shared" si="20"/>
        <v>57867.955199999997</v>
      </c>
      <c r="I65" s="9">
        <f t="shared" si="20"/>
        <v>34328.448000000004</v>
      </c>
      <c r="J65" s="9">
        <f t="shared" si="20"/>
        <v>24520.32</v>
      </c>
      <c r="L65" s="57">
        <f t="shared" si="16"/>
        <v>50.420596000000003</v>
      </c>
      <c r="M65" s="7">
        <v>0.18</v>
      </c>
      <c r="N65" s="7">
        <v>0.13</v>
      </c>
      <c r="O65" s="9">
        <f t="shared" si="19"/>
        <v>57503.681326080005</v>
      </c>
      <c r="P65" s="9">
        <f t="shared" si="19"/>
        <v>41530.436513280009</v>
      </c>
      <c r="Q65" s="4"/>
    </row>
    <row r="66" spans="1:17" x14ac:dyDescent="0.2">
      <c r="A66" t="str">
        <f t="shared" si="15"/>
        <v>transfill only</v>
      </c>
      <c r="B66">
        <f>+B49</f>
        <v>89</v>
      </c>
      <c r="C66" s="30">
        <f t="shared" si="17"/>
        <v>34.71</v>
      </c>
      <c r="E66" s="7">
        <v>0.59</v>
      </c>
      <c r="F66" s="7">
        <v>0.35</v>
      </c>
      <c r="G66" s="7">
        <v>0.25</v>
      </c>
      <c r="H66" s="9">
        <f t="shared" si="20"/>
        <v>21871.465199999999</v>
      </c>
      <c r="I66" s="9">
        <f t="shared" si="20"/>
        <v>12974.598</v>
      </c>
      <c r="J66" s="9">
        <f t="shared" si="20"/>
        <v>9267.57</v>
      </c>
      <c r="L66" s="57">
        <f t="shared" si="16"/>
        <v>0</v>
      </c>
      <c r="M66" s="7">
        <v>0.18</v>
      </c>
      <c r="N66" s="7">
        <v>0.13</v>
      </c>
      <c r="O66" s="9">
        <f t="shared" si="19"/>
        <v>0</v>
      </c>
      <c r="P66" s="9">
        <f t="shared" si="19"/>
        <v>0</v>
      </c>
      <c r="Q66" s="4"/>
    </row>
    <row r="67" spans="1:17" x14ac:dyDescent="0.2">
      <c r="A67" s="40" t="s">
        <v>7</v>
      </c>
      <c r="B67" s="10">
        <f>+SUM(B57:B66)</f>
        <v>16386</v>
      </c>
      <c r="H67" s="4">
        <f>SUM(H57:H66)</f>
        <v>9185573.3831999991</v>
      </c>
      <c r="I67" s="4">
        <f t="shared" ref="I67:J67" si="21">SUM(I57:I66)</f>
        <v>5510394.4680000003</v>
      </c>
      <c r="J67" s="4">
        <f t="shared" si="21"/>
        <v>3954239.1</v>
      </c>
      <c r="O67" s="4">
        <f t="shared" ref="O67:P67" si="22">SUM(O57:O66)</f>
        <v>895500.0373176001</v>
      </c>
      <c r="P67" s="4">
        <f t="shared" si="22"/>
        <v>646750.02695159998</v>
      </c>
      <c r="Q67" s="4">
        <f>SUM(H67:P67)</f>
        <v>20192457.015469201</v>
      </c>
    </row>
    <row r="68" spans="1:17" x14ac:dyDescent="0.2">
      <c r="Q68" s="15">
        <f>+Q67/Q35</f>
        <v>1.0000125217530151</v>
      </c>
    </row>
  </sheetData>
  <mergeCells count="4">
    <mergeCell ref="A1:Q1"/>
    <mergeCell ref="F17:H17"/>
    <mergeCell ref="F18:G18"/>
    <mergeCell ref="F19:G19"/>
  </mergeCells>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17.46</v>
      </c>
      <c r="C17" s="24"/>
      <c r="D17" s="24"/>
      <c r="E17" s="24"/>
      <c r="F17" s="82" t="s">
        <v>52</v>
      </c>
      <c r="G17" s="83"/>
      <c r="H17" s="84"/>
      <c r="I17" s="21"/>
      <c r="J17" s="21"/>
      <c r="K17" s="21"/>
      <c r="L17" s="21"/>
      <c r="M17" s="21"/>
      <c r="N17" s="21"/>
      <c r="O17" s="21"/>
      <c r="P17" s="21"/>
      <c r="Q17" s="21"/>
      <c r="R17" s="20"/>
    </row>
    <row r="18" spans="1:18" x14ac:dyDescent="0.2">
      <c r="A18" s="44" t="s">
        <v>46</v>
      </c>
      <c r="B18" s="49">
        <v>56.06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82</v>
      </c>
      <c r="C19" s="24"/>
      <c r="D19" s="24"/>
      <c r="E19" s="24"/>
      <c r="F19" s="87" t="s">
        <v>53</v>
      </c>
      <c r="G19" s="88"/>
      <c r="H19" s="56">
        <v>20.77</v>
      </c>
      <c r="I19" s="21"/>
      <c r="J19" s="21"/>
      <c r="K19" s="21"/>
      <c r="L19" s="21"/>
      <c r="M19" s="21"/>
      <c r="N19" s="21"/>
      <c r="O19" s="21"/>
      <c r="P19" s="21"/>
      <c r="Q19" s="21"/>
      <c r="R19" s="20"/>
    </row>
    <row r="20" spans="1:18" x14ac:dyDescent="0.2">
      <c r="A20" s="44" t="s">
        <v>29</v>
      </c>
      <c r="B20" s="49">
        <v>41.6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82</v>
      </c>
      <c r="D25" s="9"/>
      <c r="E25" s="7">
        <v>0.65</v>
      </c>
      <c r="F25" s="7">
        <v>0.4</v>
      </c>
      <c r="G25" s="7">
        <v>0.28999999999999998</v>
      </c>
      <c r="H25" s="9">
        <f t="shared" ref="H25:J34" si="0">$B25*$C25*E25*12</f>
        <v>3453840</v>
      </c>
      <c r="I25" s="9">
        <f t="shared" si="0"/>
        <v>2125440</v>
      </c>
      <c r="J25" s="9">
        <f t="shared" si="0"/>
        <v>1540943.9999999998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123</v>
      </c>
      <c r="D26" s="9"/>
      <c r="E26" s="7">
        <v>0.59</v>
      </c>
      <c r="F26" s="7">
        <v>0.35</v>
      </c>
      <c r="G26" s="7">
        <v>0.25</v>
      </c>
      <c r="H26" s="9">
        <f t="shared" si="0"/>
        <v>36575.279999999999</v>
      </c>
      <c r="I26" s="9">
        <f t="shared" si="0"/>
        <v>21697.199999999997</v>
      </c>
      <c r="J26" s="9">
        <f t="shared" si="0"/>
        <v>15498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99.460000000000008</v>
      </c>
      <c r="D27" s="9"/>
      <c r="E27" s="7">
        <v>0.59</v>
      </c>
      <c r="F27" s="7">
        <v>0.35</v>
      </c>
      <c r="G27" s="7">
        <v>0.25</v>
      </c>
      <c r="H27" s="9">
        <f t="shared" si="0"/>
        <v>5329914.1992000006</v>
      </c>
      <c r="I27" s="9">
        <f t="shared" si="0"/>
        <v>3161813.5080000004</v>
      </c>
      <c r="J27" s="9">
        <f t="shared" si="0"/>
        <v>2258438.2200000002</v>
      </c>
      <c r="L27" s="16">
        <f>+B$18*2*H$19/H$18</f>
        <v>15.033779212395093</v>
      </c>
      <c r="M27" s="7">
        <v>0.18</v>
      </c>
      <c r="N27" s="7">
        <v>0.13</v>
      </c>
      <c r="O27" s="9">
        <f t="shared" si="2"/>
        <v>245787.85769461584</v>
      </c>
      <c r="P27" s="9">
        <f t="shared" si="2"/>
        <v>177513.45277944481</v>
      </c>
    </row>
    <row r="28" spans="1:18" x14ac:dyDescent="0.2">
      <c r="A28" t="str">
        <f t="shared" si="1"/>
        <v>SE + high flow + portable gas¹</v>
      </c>
      <c r="B28" s="50">
        <f t="shared" si="1"/>
        <v>43</v>
      </c>
      <c r="C28" s="23">
        <f>+IF((B$19*1.5 &gt;B$19+B$17),B$19*1.5,B$19+B$17)</f>
        <v>123</v>
      </c>
      <c r="D28" s="9"/>
      <c r="E28" s="7">
        <v>0.59</v>
      </c>
      <c r="F28" s="7">
        <v>0.35</v>
      </c>
      <c r="G28" s="7">
        <v>0.25</v>
      </c>
      <c r="H28" s="9">
        <f t="shared" si="0"/>
        <v>37446.119999999995</v>
      </c>
      <c r="I28" s="9">
        <f t="shared" si="0"/>
        <v>22213.8</v>
      </c>
      <c r="J28" s="9">
        <f t="shared" si="0"/>
        <v>15867</v>
      </c>
      <c r="L28" s="16">
        <f>+B$18*2*H$19/H$18</f>
        <v>15.033779212395093</v>
      </c>
      <c r="M28" s="7">
        <v>0.18</v>
      </c>
      <c r="N28" s="7">
        <v>0.13</v>
      </c>
      <c r="O28" s="9">
        <f t="shared" si="2"/>
        <v>1396.3374132472561</v>
      </c>
      <c r="P28" s="9">
        <f t="shared" si="2"/>
        <v>1008.4659095674629</v>
      </c>
    </row>
    <row r="29" spans="1:18" x14ac:dyDescent="0.2">
      <c r="A29" t="str">
        <f t="shared" si="1"/>
        <v>SE + portable liquid</v>
      </c>
      <c r="B29" s="50">
        <f t="shared" si="1"/>
        <v>81</v>
      </c>
      <c r="C29" s="22">
        <f>+B19+B17</f>
        <v>99.460000000000008</v>
      </c>
      <c r="D29" s="9"/>
      <c r="E29" s="7">
        <v>0.59</v>
      </c>
      <c r="F29" s="7">
        <v>0.35</v>
      </c>
      <c r="G29" s="7">
        <v>0.25</v>
      </c>
      <c r="H29" s="9">
        <f t="shared" si="0"/>
        <v>57038.320800000001</v>
      </c>
      <c r="I29" s="9">
        <f t="shared" si="0"/>
        <v>33836.292000000001</v>
      </c>
      <c r="J29" s="9">
        <f t="shared" si="0"/>
        <v>24168.78</v>
      </c>
      <c r="L29" s="16">
        <f>+B$18*2*H$19/H$18</f>
        <v>15.033779212395093</v>
      </c>
      <c r="M29" s="7">
        <v>0.18</v>
      </c>
      <c r="N29" s="7">
        <v>0.13</v>
      </c>
      <c r="O29" s="9">
        <f t="shared" si="2"/>
        <v>2630.3100110006453</v>
      </c>
      <c r="P29" s="9">
        <f t="shared" si="2"/>
        <v>1899.668341278244</v>
      </c>
      <c r="R29" s="4"/>
    </row>
    <row r="30" spans="1:18" x14ac:dyDescent="0.2">
      <c r="A30" t="str">
        <f t="shared" si="1"/>
        <v>SE + high flow + portable liquid¹</v>
      </c>
      <c r="B30" s="50">
        <f t="shared" si="1"/>
        <v>1</v>
      </c>
      <c r="C30" s="23">
        <f>+IF((B$19*1.5 &gt;B$19+B$17),B$19*1.5,B$19+B$17)</f>
        <v>123</v>
      </c>
      <c r="D30" s="9"/>
      <c r="E30" s="7">
        <v>0.59</v>
      </c>
      <c r="F30" s="7">
        <v>0.35</v>
      </c>
      <c r="G30" s="7">
        <v>0.25</v>
      </c>
      <c r="H30" s="9">
        <f t="shared" si="0"/>
        <v>870.83999999999992</v>
      </c>
      <c r="I30" s="9">
        <f t="shared" si="0"/>
        <v>516.59999999999991</v>
      </c>
      <c r="J30" s="9">
        <f t="shared" si="0"/>
        <v>369</v>
      </c>
      <c r="L30" s="16">
        <f>+B$18*2*H$19/H$18</f>
        <v>15.033779212395093</v>
      </c>
      <c r="M30" s="7">
        <v>0.18</v>
      </c>
      <c r="N30" s="7">
        <v>0.13</v>
      </c>
      <c r="O30" s="9">
        <f t="shared" si="2"/>
        <v>32.472963098773398</v>
      </c>
      <c r="P30" s="9">
        <f t="shared" si="2"/>
        <v>23.452695571336346</v>
      </c>
      <c r="R30" s="4"/>
    </row>
    <row r="31" spans="1:18" x14ac:dyDescent="0.2">
      <c r="A31" t="str">
        <f t="shared" si="1"/>
        <v>SE + OGPE</v>
      </c>
      <c r="B31" s="50">
        <f t="shared" si="1"/>
        <v>2618</v>
      </c>
      <c r="C31" s="22">
        <f>+B19+B17</f>
        <v>99.460000000000008</v>
      </c>
      <c r="D31" s="9"/>
      <c r="E31" s="7">
        <v>0.59</v>
      </c>
      <c r="F31" s="7">
        <v>0.35</v>
      </c>
      <c r="G31" s="7">
        <v>0.25</v>
      </c>
      <c r="H31" s="9">
        <f t="shared" si="0"/>
        <v>1843534.8624</v>
      </c>
      <c r="I31" s="9">
        <f t="shared" si="0"/>
        <v>1093622.3760000002</v>
      </c>
      <c r="J31" s="9">
        <f t="shared" si="0"/>
        <v>781158.84000000008</v>
      </c>
      <c r="L31" s="16">
        <f>+B$18*2*H$19/H$18</f>
        <v>15.033779212395093</v>
      </c>
      <c r="M31" s="7">
        <v>0.18</v>
      </c>
      <c r="N31" s="7">
        <v>0.13</v>
      </c>
      <c r="O31" s="9">
        <f t="shared" si="2"/>
        <v>85014.217392588762</v>
      </c>
      <c r="P31" s="9">
        <f t="shared" si="2"/>
        <v>61399.157005758556</v>
      </c>
      <c r="R31" s="4"/>
    </row>
    <row r="32" spans="1:18" x14ac:dyDescent="0.2">
      <c r="A32" t="str">
        <f t="shared" si="1"/>
        <v>SE + high flow + OGPE¹</v>
      </c>
      <c r="B32" s="50">
        <f t="shared" si="1"/>
        <v>15</v>
      </c>
      <c r="C32" s="23">
        <f>+IF((B$19*1.5 &gt;B$19+B$17),B$19*1.5,B$19+B$17)</f>
        <v>123</v>
      </c>
      <c r="D32" s="9"/>
      <c r="E32" s="7">
        <v>0.59</v>
      </c>
      <c r="F32" s="7">
        <v>0.35</v>
      </c>
      <c r="G32" s="7">
        <v>0.25</v>
      </c>
      <c r="H32" s="9">
        <f t="shared" si="0"/>
        <v>13062.599999999999</v>
      </c>
      <c r="I32" s="9">
        <f t="shared" si="0"/>
        <v>7749</v>
      </c>
      <c r="J32" s="9">
        <f t="shared" si="0"/>
        <v>5535</v>
      </c>
      <c r="L32" s="16">
        <v>0</v>
      </c>
      <c r="M32" s="7">
        <v>0.18</v>
      </c>
      <c r="N32" s="7">
        <v>0.13</v>
      </c>
      <c r="O32" s="9">
        <f t="shared" si="2"/>
        <v>0</v>
      </c>
      <c r="P32" s="9">
        <f t="shared" si="2"/>
        <v>0</v>
      </c>
      <c r="R32" s="4"/>
    </row>
    <row r="33" spans="1:18" x14ac:dyDescent="0.2">
      <c r="A33" t="str">
        <f t="shared" si="1"/>
        <v>portable gas or liquid only</v>
      </c>
      <c r="B33" s="50">
        <f t="shared" si="1"/>
        <v>528</v>
      </c>
      <c r="C33" s="22">
        <f>+B17</f>
        <v>17.46</v>
      </c>
      <c r="D33" s="9"/>
      <c r="E33" s="7">
        <v>0.59</v>
      </c>
      <c r="F33" s="7">
        <v>0.35</v>
      </c>
      <c r="G33" s="7">
        <v>0.25</v>
      </c>
      <c r="H33" s="9">
        <f t="shared" si="0"/>
        <v>65269.670400000003</v>
      </c>
      <c r="I33" s="9">
        <f t="shared" si="0"/>
        <v>38719.296000000002</v>
      </c>
      <c r="J33" s="9">
        <f t="shared" si="0"/>
        <v>27656.640000000003</v>
      </c>
      <c r="L33" s="16">
        <v>0</v>
      </c>
      <c r="M33" s="7">
        <v>0.18</v>
      </c>
      <c r="N33" s="7">
        <v>0.13</v>
      </c>
      <c r="O33" s="9">
        <f t="shared" si="2"/>
        <v>0</v>
      </c>
      <c r="P33" s="9">
        <f t="shared" si="2"/>
        <v>0</v>
      </c>
      <c r="R33" s="4"/>
    </row>
    <row r="34" spans="1:18" x14ac:dyDescent="0.2">
      <c r="A34" t="str">
        <f t="shared" si="1"/>
        <v>transfill only</v>
      </c>
      <c r="B34" s="50">
        <f t="shared" si="1"/>
        <v>89</v>
      </c>
      <c r="C34" s="22">
        <f>+B17</f>
        <v>17.46</v>
      </c>
      <c r="D34" s="9"/>
      <c r="E34" s="7">
        <v>0.59</v>
      </c>
      <c r="F34" s="7">
        <v>0.35</v>
      </c>
      <c r="G34" s="7">
        <v>0.25</v>
      </c>
      <c r="H34" s="9">
        <f t="shared" si="0"/>
        <v>11001.895200000001</v>
      </c>
      <c r="I34" s="9">
        <f t="shared" si="0"/>
        <v>6526.5480000000007</v>
      </c>
      <c r="J34" s="9">
        <f t="shared" si="0"/>
        <v>4661.82</v>
      </c>
      <c r="L34" s="16">
        <f>+B$18*2*H$19/H$18</f>
        <v>15.033779212395093</v>
      </c>
      <c r="M34" s="7">
        <v>0.18</v>
      </c>
      <c r="N34" s="7">
        <v>0.13</v>
      </c>
      <c r="O34" s="9">
        <f t="shared" si="2"/>
        <v>2890.0937157908324</v>
      </c>
      <c r="P34" s="9">
        <f t="shared" si="2"/>
        <v>2087.2899058489347</v>
      </c>
      <c r="R34" s="4"/>
    </row>
    <row r="35" spans="1:18" x14ac:dyDescent="0.2">
      <c r="A35" t="s">
        <v>6</v>
      </c>
      <c r="B35" s="10">
        <f>+SUM(B25:B34)</f>
        <v>16386</v>
      </c>
      <c r="H35" s="4">
        <f>+SUM(H25:H34)</f>
        <v>10848553.787999999</v>
      </c>
      <c r="I35" s="4">
        <f t="shared" ref="I35:J35" si="3">+SUM(I25:I34)</f>
        <v>6512134.620000001</v>
      </c>
      <c r="J35" s="4">
        <f t="shared" si="3"/>
        <v>4674297.3</v>
      </c>
      <c r="L35" s="16">
        <f>+B$18*2*H$19/H$18</f>
        <v>15.033779212395093</v>
      </c>
      <c r="M35" s="7">
        <v>0.18</v>
      </c>
      <c r="N35" s="7">
        <v>0.13</v>
      </c>
      <c r="O35" s="4">
        <f t="shared" ref="O35" si="4">+SUM(O25:O34)</f>
        <v>337751.28919034213</v>
      </c>
      <c r="P35" s="4">
        <f t="shared" ref="P35" si="5">+SUM(P25:P34)</f>
        <v>243931.48663746932</v>
      </c>
      <c r="Q35" s="4">
        <f>SUM(H35:P35)</f>
        <v>22616683.827607021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82</v>
      </c>
      <c r="E40" s="7">
        <v>0.65</v>
      </c>
      <c r="F40" s="7">
        <v>0.4</v>
      </c>
      <c r="G40" s="7">
        <v>0.28999999999999998</v>
      </c>
      <c r="H40" s="9">
        <f t="shared" ref="H40:J49" si="6">$B40*$C40*E40*12</f>
        <v>3453840</v>
      </c>
      <c r="I40" s="9">
        <f t="shared" si="6"/>
        <v>2125440</v>
      </c>
      <c r="J40" s="9">
        <f t="shared" si="6"/>
        <v>1540943.9999999998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123</v>
      </c>
      <c r="E41" s="7">
        <v>0.59</v>
      </c>
      <c r="F41" s="7">
        <v>0.35</v>
      </c>
      <c r="G41" s="7">
        <v>0.25</v>
      </c>
      <c r="H41" s="9">
        <f t="shared" si="6"/>
        <v>36575.279999999999</v>
      </c>
      <c r="I41" s="9">
        <f t="shared" si="6"/>
        <v>21697.199999999997</v>
      </c>
      <c r="J41" s="9">
        <f t="shared" si="6"/>
        <v>15498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99.460000000000008</v>
      </c>
      <c r="E42" s="7">
        <v>0.59</v>
      </c>
      <c r="F42" s="7">
        <v>0.35</v>
      </c>
      <c r="G42" s="7">
        <v>0.25</v>
      </c>
      <c r="H42" s="9">
        <f t="shared" si="6"/>
        <v>5329914.1992000006</v>
      </c>
      <c r="I42" s="9">
        <f t="shared" si="6"/>
        <v>3161813.5080000004</v>
      </c>
      <c r="J42" s="9">
        <f t="shared" si="6"/>
        <v>2258438.2200000002</v>
      </c>
      <c r="L42" s="16">
        <f>+B$18</f>
        <v>56.06</v>
      </c>
      <c r="M42" s="7">
        <v>0.18</v>
      </c>
      <c r="N42" s="7">
        <v>0.13</v>
      </c>
      <c r="O42" s="9">
        <f t="shared" si="8"/>
        <v>916527.18240000005</v>
      </c>
      <c r="P42" s="9">
        <f t="shared" si="8"/>
        <v>661936.29840000009</v>
      </c>
    </row>
    <row r="43" spans="1:18" x14ac:dyDescent="0.2">
      <c r="A43" t="str">
        <f t="shared" si="7"/>
        <v>SE + high flow + portable gas¹</v>
      </c>
      <c r="B43" s="6">
        <f t="shared" si="7"/>
        <v>43</v>
      </c>
      <c r="C43" s="22">
        <f t="shared" si="7"/>
        <v>123</v>
      </c>
      <c r="E43" s="7">
        <v>0.59</v>
      </c>
      <c r="F43" s="7">
        <v>0.35</v>
      </c>
      <c r="G43" s="7">
        <v>0.25</v>
      </c>
      <c r="H43" s="9">
        <f t="shared" si="6"/>
        <v>37446.119999999995</v>
      </c>
      <c r="I43" s="9">
        <f t="shared" si="6"/>
        <v>22213.8</v>
      </c>
      <c r="J43" s="9">
        <f t="shared" si="6"/>
        <v>15867</v>
      </c>
      <c r="L43" s="16">
        <f>+B$18</f>
        <v>56.06</v>
      </c>
      <c r="M43" s="7">
        <v>0.18</v>
      </c>
      <c r="N43" s="7">
        <v>0.13</v>
      </c>
      <c r="O43" s="9">
        <f t="shared" si="8"/>
        <v>5206.8528000000006</v>
      </c>
      <c r="P43" s="9">
        <f t="shared" si="8"/>
        <v>3760.5048000000002</v>
      </c>
    </row>
    <row r="44" spans="1:18" x14ac:dyDescent="0.2">
      <c r="A44" t="str">
        <f t="shared" si="7"/>
        <v>SE + portable liquid</v>
      </c>
      <c r="B44" s="6">
        <f t="shared" si="7"/>
        <v>81</v>
      </c>
      <c r="C44" s="22">
        <f>+B19+B20</f>
        <v>123.6</v>
      </c>
      <c r="E44" s="7">
        <v>0.59</v>
      </c>
      <c r="F44" s="7">
        <v>0.35</v>
      </c>
      <c r="G44" s="7">
        <v>0.25</v>
      </c>
      <c r="H44" s="9">
        <f>$B44*$C44*E44*12</f>
        <v>70882.127999999997</v>
      </c>
      <c r="I44" s="9">
        <f>$B44*$C44*F44*12</f>
        <v>42048.72</v>
      </c>
      <c r="J44" s="9">
        <f t="shared" si="6"/>
        <v>30034.800000000003</v>
      </c>
      <c r="L44" s="16">
        <f t="shared" ref="L44" si="9">+B$18</f>
        <v>56.06</v>
      </c>
      <c r="M44" s="7">
        <v>0.18</v>
      </c>
      <c r="N44" s="7">
        <v>0.13</v>
      </c>
      <c r="O44" s="9">
        <f t="shared" si="8"/>
        <v>9808.2576000000008</v>
      </c>
      <c r="P44" s="9">
        <f t="shared" si="8"/>
        <v>7083.7416000000003</v>
      </c>
      <c r="R44" s="4"/>
    </row>
    <row r="45" spans="1:18" x14ac:dyDescent="0.2">
      <c r="A45" t="str">
        <f>+A30</f>
        <v>SE + high flow + portable liquid¹</v>
      </c>
      <c r="B45" s="6">
        <f t="shared" si="7"/>
        <v>1</v>
      </c>
      <c r="C45" s="23">
        <f>+IF((B$19*1.5 &gt;B$19+B$17),B$19*1.5,B$19+B$17)</f>
        <v>123</v>
      </c>
      <c r="E45" s="7">
        <v>0.59</v>
      </c>
      <c r="F45" s="7">
        <v>0.35</v>
      </c>
      <c r="G45" s="7">
        <v>0.25</v>
      </c>
      <c r="H45" s="9">
        <f t="shared" ref="H45:I49" si="10">$B45*$C45*E45*12</f>
        <v>870.83999999999992</v>
      </c>
      <c r="I45" s="9">
        <f t="shared" si="10"/>
        <v>516.59999999999991</v>
      </c>
      <c r="J45" s="9">
        <f t="shared" si="6"/>
        <v>369</v>
      </c>
      <c r="L45" s="16">
        <f>+B18*1.5</f>
        <v>84.09</v>
      </c>
      <c r="M45" s="7">
        <v>0.18</v>
      </c>
      <c r="N45" s="7">
        <v>0.13</v>
      </c>
      <c r="O45" s="9">
        <f t="shared" si="8"/>
        <v>181.6344</v>
      </c>
      <c r="P45" s="9">
        <f t="shared" si="8"/>
        <v>131.18040000000002</v>
      </c>
      <c r="R45" s="4"/>
    </row>
    <row r="46" spans="1:18" x14ac:dyDescent="0.2">
      <c r="A46" t="str">
        <f>+A31</f>
        <v>SE + OGPE</v>
      </c>
      <c r="B46" s="6">
        <f t="shared" si="7"/>
        <v>2618</v>
      </c>
      <c r="C46" s="22">
        <f>+B19+B20</f>
        <v>123.6</v>
      </c>
      <c r="E46" s="7">
        <v>0.59</v>
      </c>
      <c r="F46" s="7">
        <v>0.35</v>
      </c>
      <c r="G46" s="7">
        <v>0.25</v>
      </c>
      <c r="H46" s="9">
        <f t="shared" si="10"/>
        <v>2290980.3839999996</v>
      </c>
      <c r="I46" s="9">
        <f t="shared" si="10"/>
        <v>1359056.16</v>
      </c>
      <c r="J46" s="9">
        <f t="shared" si="6"/>
        <v>970754.39999999991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123.6</v>
      </c>
      <c r="E47" s="7">
        <v>0.59</v>
      </c>
      <c r="F47" s="7">
        <v>0.35</v>
      </c>
      <c r="G47" s="7">
        <v>0.25</v>
      </c>
      <c r="H47" s="9">
        <f t="shared" si="10"/>
        <v>13126.32</v>
      </c>
      <c r="I47" s="9">
        <f t="shared" si="10"/>
        <v>7786.7999999999993</v>
      </c>
      <c r="J47" s="9">
        <f t="shared" si="6"/>
        <v>5562</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17.46</v>
      </c>
      <c r="E48" s="7">
        <v>0.59</v>
      </c>
      <c r="F48" s="7">
        <v>0.35</v>
      </c>
      <c r="G48" s="7">
        <v>0.25</v>
      </c>
      <c r="H48" s="9">
        <f t="shared" si="10"/>
        <v>65269.670400000003</v>
      </c>
      <c r="I48" s="9">
        <f t="shared" si="10"/>
        <v>38719.296000000002</v>
      </c>
      <c r="J48" s="9">
        <f t="shared" si="6"/>
        <v>27656.640000000003</v>
      </c>
      <c r="L48" s="16">
        <f>+B18</f>
        <v>56.06</v>
      </c>
      <c r="M48" s="7">
        <v>0.18</v>
      </c>
      <c r="N48" s="7">
        <v>0.13</v>
      </c>
      <c r="O48" s="9">
        <f t="shared" si="8"/>
        <v>63935.308799999999</v>
      </c>
      <c r="P48" s="9">
        <f t="shared" si="8"/>
        <v>46175.500800000002</v>
      </c>
      <c r="R48" s="4"/>
    </row>
    <row r="49" spans="1:18" x14ac:dyDescent="0.2">
      <c r="A49" t="str">
        <f t="shared" si="11"/>
        <v>transfill only</v>
      </c>
      <c r="B49" s="6">
        <f t="shared" si="7"/>
        <v>89</v>
      </c>
      <c r="C49" s="22">
        <f>+B20</f>
        <v>41.6</v>
      </c>
      <c r="E49" s="7">
        <v>0.59</v>
      </c>
      <c r="F49" s="7">
        <v>0.35</v>
      </c>
      <c r="G49" s="7">
        <v>0.25</v>
      </c>
      <c r="H49" s="9">
        <f t="shared" si="10"/>
        <v>26212.991999999998</v>
      </c>
      <c r="I49" s="9">
        <f t="shared" si="10"/>
        <v>15550.079999999998</v>
      </c>
      <c r="J49" s="9">
        <f t="shared" si="6"/>
        <v>11107.2</v>
      </c>
      <c r="L49" s="16">
        <v>0</v>
      </c>
      <c r="M49" s="7">
        <v>0.18</v>
      </c>
      <c r="N49" s="7">
        <v>0.13</v>
      </c>
      <c r="O49" s="9">
        <f t="shared" si="8"/>
        <v>0</v>
      </c>
      <c r="P49" s="9">
        <f t="shared" si="8"/>
        <v>0</v>
      </c>
      <c r="R49" s="4"/>
    </row>
    <row r="50" spans="1:18" x14ac:dyDescent="0.2">
      <c r="A50" t="str">
        <f>+A35</f>
        <v>Total</v>
      </c>
      <c r="B50" s="10">
        <v>16386</v>
      </c>
      <c r="H50" s="4">
        <f>+SUM(H40:H49)</f>
        <v>11325117.933599999</v>
      </c>
      <c r="I50" s="4">
        <f t="shared" ref="I50:J50" si="12">+SUM(I40:I49)</f>
        <v>6794842.1639999999</v>
      </c>
      <c r="J50" s="4">
        <f t="shared" si="12"/>
        <v>4876231.26</v>
      </c>
      <c r="O50" s="4">
        <f t="shared" ref="O50:P50" si="13">+SUM(O40:O49)</f>
        <v>995659.23600000003</v>
      </c>
      <c r="P50" s="4">
        <f t="shared" si="13"/>
        <v>719087.22600000002</v>
      </c>
      <c r="Q50" s="4">
        <f>SUM(H50:P50)</f>
        <v>24710937.819599997</v>
      </c>
    </row>
    <row r="51" spans="1:18" ht="13.5" thickBot="1" x14ac:dyDescent="0.25">
      <c r="B51" s="13"/>
      <c r="C51" s="26"/>
      <c r="I51" s="4" t="s">
        <v>7</v>
      </c>
      <c r="Q51" s="4">
        <f>Q50-Q35</f>
        <v>2094253.9919929765</v>
      </c>
      <c r="R51">
        <f>+Q51/Q35</f>
        <v>9.2597748102957012E-2</v>
      </c>
    </row>
    <row r="52" spans="1:18" ht="14.25" thickTop="1" thickBot="1" x14ac:dyDescent="0.25">
      <c r="A52" s="13"/>
      <c r="I52" s="15" t="s">
        <v>7</v>
      </c>
      <c r="O52" s="41" t="s">
        <v>20</v>
      </c>
      <c r="P52" s="42"/>
      <c r="Q52" s="52">
        <v>8.48E-2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75.05</v>
      </c>
      <c r="E57" s="7">
        <v>0.65</v>
      </c>
      <c r="F57" s="7">
        <v>0.4</v>
      </c>
      <c r="G57" s="7">
        <v>0.28999999999999998</v>
      </c>
      <c r="H57" s="9">
        <f>$B57*$C57*E57*12</f>
        <v>3161106</v>
      </c>
      <c r="I57" s="9">
        <f>$B57*$C57*F57*12</f>
        <v>1945296</v>
      </c>
      <c r="J57" s="9">
        <f>$B57*$C57*G57*12</f>
        <v>1410339.5999999999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112.57</v>
      </c>
      <c r="E58" s="7">
        <v>0.59</v>
      </c>
      <c r="F58" s="7">
        <v>0.35</v>
      </c>
      <c r="G58" s="7">
        <v>0.25</v>
      </c>
      <c r="H58" s="9">
        <f t="shared" ref="H58:I60" si="18">$B58*$C58*E58*12</f>
        <v>33473.815199999997</v>
      </c>
      <c r="I58" s="9">
        <f t="shared" si="18"/>
        <v>19857.347999999998</v>
      </c>
      <c r="J58" s="9">
        <f>$B58*$C58*G58*12</f>
        <v>14183.82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91.03</v>
      </c>
      <c r="E59" s="7">
        <v>0.59</v>
      </c>
      <c r="F59" s="7">
        <v>0.35</v>
      </c>
      <c r="G59" s="7">
        <v>0.25</v>
      </c>
      <c r="H59" s="9">
        <f t="shared" si="18"/>
        <v>4878162.9756000005</v>
      </c>
      <c r="I59" s="9">
        <f t="shared" si="18"/>
        <v>2893825.4939999999</v>
      </c>
      <c r="J59" s="9">
        <f>$B59*$C59*G59*12</f>
        <v>2067018.2100000002</v>
      </c>
      <c r="L59" s="57">
        <f t="shared" si="16"/>
        <v>51.306112000000006</v>
      </c>
      <c r="M59" s="7">
        <v>0.18</v>
      </c>
      <c r="N59" s="7">
        <v>0.13</v>
      </c>
      <c r="O59" s="9">
        <f t="shared" si="19"/>
        <v>838805.67733248009</v>
      </c>
      <c r="P59" s="9">
        <f t="shared" si="19"/>
        <v>605804.10029568011</v>
      </c>
    </row>
    <row r="60" spans="1:18" x14ac:dyDescent="0.2">
      <c r="A60" t="str">
        <f t="shared" si="15"/>
        <v>SE + high flow + portable gas¹</v>
      </c>
      <c r="B60">
        <f t="shared" si="14"/>
        <v>43</v>
      </c>
      <c r="C60" s="30">
        <f t="shared" si="17"/>
        <v>112.57</v>
      </c>
      <c r="E60" s="7">
        <v>0.59</v>
      </c>
      <c r="F60" s="7">
        <v>0.35</v>
      </c>
      <c r="G60" s="7">
        <v>0.25</v>
      </c>
      <c r="H60" s="9">
        <f t="shared" si="18"/>
        <v>34270.810799999992</v>
      </c>
      <c r="I60" s="9">
        <f t="shared" si="18"/>
        <v>20330.141999999996</v>
      </c>
      <c r="J60" s="9">
        <f>$B60*$C60*G60*12</f>
        <v>14521.529999999999</v>
      </c>
      <c r="L60" s="57">
        <f t="shared" si="16"/>
        <v>51.306112000000006</v>
      </c>
      <c r="M60" s="7">
        <v>0.18</v>
      </c>
      <c r="N60" s="7">
        <v>0.13</v>
      </c>
      <c r="O60" s="9">
        <f t="shared" si="19"/>
        <v>4765.31168256</v>
      </c>
      <c r="P60" s="9">
        <f t="shared" si="19"/>
        <v>3441.6139929600004</v>
      </c>
    </row>
    <row r="61" spans="1:18" x14ac:dyDescent="0.2">
      <c r="A61" t="str">
        <f t="shared" si="15"/>
        <v>SE + portable liquid</v>
      </c>
      <c r="B61">
        <f t="shared" si="14"/>
        <v>81</v>
      </c>
      <c r="C61" s="30">
        <f t="shared" si="17"/>
        <v>113.12</v>
      </c>
      <c r="E61" s="7">
        <v>0.59</v>
      </c>
      <c r="F61" s="7">
        <v>0.35</v>
      </c>
      <c r="G61" s="7">
        <v>0.25</v>
      </c>
      <c r="H61" s="9">
        <f>$B61*$C61*E61*12</f>
        <v>64872.057600000007</v>
      </c>
      <c r="I61" s="9">
        <f>$B61*$C61*F61*12</f>
        <v>38483.423999999999</v>
      </c>
      <c r="J61" s="9">
        <f>$B61*$C61*G61*12</f>
        <v>27488.160000000003</v>
      </c>
      <c r="L61" s="57">
        <f t="shared" si="16"/>
        <v>51.306112000000006</v>
      </c>
      <c r="M61" s="7">
        <v>0.18</v>
      </c>
      <c r="N61" s="7">
        <v>0.13</v>
      </c>
      <c r="O61" s="9">
        <f t="shared" si="19"/>
        <v>8976.5173555199999</v>
      </c>
      <c r="P61" s="9">
        <f t="shared" si="19"/>
        <v>6483.0403123200012</v>
      </c>
    </row>
    <row r="62" spans="1:18" x14ac:dyDescent="0.2">
      <c r="A62" t="str">
        <f t="shared" si="15"/>
        <v>SE + high flow + portable liquid¹</v>
      </c>
      <c r="B62">
        <f>+B45</f>
        <v>1</v>
      </c>
      <c r="C62" s="30">
        <f t="shared" si="17"/>
        <v>112.57</v>
      </c>
      <c r="E62" s="7">
        <v>0.59</v>
      </c>
      <c r="F62" s="7">
        <v>0.35</v>
      </c>
      <c r="G62" s="7">
        <v>0.25</v>
      </c>
      <c r="H62" s="9">
        <f>$B62*$C62*E62*12</f>
        <v>796.99559999999997</v>
      </c>
      <c r="I62" s="9">
        <f>$B62*$C62*F62*12</f>
        <v>472.79399999999998</v>
      </c>
      <c r="J62" s="9">
        <f>$B62*$C62*G62*12</f>
        <v>337.71</v>
      </c>
      <c r="L62" s="57">
        <f t="shared" si="16"/>
        <v>76.959168000000005</v>
      </c>
      <c r="M62" s="7">
        <v>0.18</v>
      </c>
      <c r="N62" s="7">
        <v>0.13</v>
      </c>
      <c r="O62" s="9">
        <f t="shared" si="19"/>
        <v>166.23180288</v>
      </c>
      <c r="P62" s="9">
        <f t="shared" si="19"/>
        <v>120.05630208000001</v>
      </c>
    </row>
    <row r="63" spans="1:18" x14ac:dyDescent="0.2">
      <c r="A63" t="str">
        <f t="shared" si="15"/>
        <v>SE + OGPE</v>
      </c>
      <c r="B63">
        <f>+B46</f>
        <v>2618</v>
      </c>
      <c r="C63" s="30">
        <f t="shared" si="17"/>
        <v>113.12</v>
      </c>
      <c r="E63" s="7">
        <v>0.59</v>
      </c>
      <c r="F63" s="7">
        <v>0.35</v>
      </c>
      <c r="G63" s="7">
        <v>0.25</v>
      </c>
      <c r="H63" s="9">
        <f t="shared" ref="H63:J66" si="20">$B63*$C63*E63*12</f>
        <v>2096728.9728000001</v>
      </c>
      <c r="I63" s="9">
        <f t="shared" si="20"/>
        <v>1243822.2719999999</v>
      </c>
      <c r="J63" s="9">
        <f t="shared" si="20"/>
        <v>888444.4800000001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113.12</v>
      </c>
      <c r="E64" s="7">
        <v>0.59</v>
      </c>
      <c r="F64" s="7">
        <v>0.35</v>
      </c>
      <c r="G64" s="7">
        <v>0.25</v>
      </c>
      <c r="H64" s="9">
        <f t="shared" si="20"/>
        <v>12013.344000000001</v>
      </c>
      <c r="I64" s="9">
        <f t="shared" si="20"/>
        <v>7126.5599999999995</v>
      </c>
      <c r="J64" s="9">
        <f t="shared" si="20"/>
        <v>5090.4000000000005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15.98</v>
      </c>
      <c r="E65" s="7">
        <v>0.59</v>
      </c>
      <c r="F65" s="7">
        <v>0.35</v>
      </c>
      <c r="G65" s="7">
        <v>0.25</v>
      </c>
      <c r="H65" s="9">
        <f t="shared" si="20"/>
        <v>59737.075200000007</v>
      </c>
      <c r="I65" s="9">
        <f t="shared" si="20"/>
        <v>35437.248</v>
      </c>
      <c r="J65" s="9">
        <f t="shared" si="20"/>
        <v>25312.32</v>
      </c>
      <c r="L65" s="57">
        <f t="shared" si="16"/>
        <v>51.306112000000006</v>
      </c>
      <c r="M65" s="7">
        <v>0.18</v>
      </c>
      <c r="N65" s="7">
        <v>0.13</v>
      </c>
      <c r="O65" s="9">
        <f t="shared" si="19"/>
        <v>58513.594613760004</v>
      </c>
      <c r="P65" s="9">
        <f t="shared" si="19"/>
        <v>42259.818332160008</v>
      </c>
      <c r="Q65" s="4"/>
    </row>
    <row r="66" spans="1:17" x14ac:dyDescent="0.2">
      <c r="A66" t="str">
        <f t="shared" si="15"/>
        <v>transfill only</v>
      </c>
      <c r="B66">
        <f>+B49</f>
        <v>89</v>
      </c>
      <c r="C66" s="30">
        <f t="shared" si="17"/>
        <v>38.07</v>
      </c>
      <c r="E66" s="7">
        <v>0.59</v>
      </c>
      <c r="F66" s="7">
        <v>0.35</v>
      </c>
      <c r="G66" s="7">
        <v>0.25</v>
      </c>
      <c r="H66" s="9">
        <f t="shared" si="20"/>
        <v>23988.668399999999</v>
      </c>
      <c r="I66" s="9">
        <f t="shared" si="20"/>
        <v>14230.565999999999</v>
      </c>
      <c r="J66" s="9">
        <f t="shared" si="20"/>
        <v>10164.69</v>
      </c>
      <c r="L66" s="57">
        <f t="shared" si="16"/>
        <v>0</v>
      </c>
      <c r="M66" s="7">
        <v>0.18</v>
      </c>
      <c r="N66" s="7">
        <v>0.13</v>
      </c>
      <c r="O66" s="9">
        <f t="shared" si="19"/>
        <v>0</v>
      </c>
      <c r="P66" s="9">
        <f t="shared" si="19"/>
        <v>0</v>
      </c>
      <c r="Q66" s="4"/>
    </row>
    <row r="67" spans="1:17" x14ac:dyDescent="0.2">
      <c r="A67" s="40" t="s">
        <v>7</v>
      </c>
      <c r="B67" s="10">
        <f>+SUM(B57:B66)</f>
        <v>16386</v>
      </c>
      <c r="H67" s="4">
        <f>SUM(H57:H66)</f>
        <v>10365150.715200003</v>
      </c>
      <c r="I67" s="4">
        <f t="shared" ref="I67:J67" si="21">SUM(I57:I66)</f>
        <v>6218881.8479999984</v>
      </c>
      <c r="J67" s="4">
        <f t="shared" si="21"/>
        <v>4462900.9200000009</v>
      </c>
      <c r="O67" s="4">
        <f t="shared" ref="O67:P67" si="22">SUM(O57:O66)</f>
        <v>911227.33278720011</v>
      </c>
      <c r="P67" s="4">
        <f t="shared" si="22"/>
        <v>658108.62923520012</v>
      </c>
      <c r="Q67" s="4">
        <f>SUM(H67:P67)</f>
        <v>22616269.445222404</v>
      </c>
    </row>
    <row r="68" spans="1:17" x14ac:dyDescent="0.2">
      <c r="Q68" s="15">
        <f>+Q67/Q35</f>
        <v>0.99998167802195159</v>
      </c>
    </row>
  </sheetData>
  <mergeCells count="4">
    <mergeCell ref="A1:Q1"/>
    <mergeCell ref="F17:H17"/>
    <mergeCell ref="F18:G18"/>
    <mergeCell ref="F19:G19"/>
  </mergeCells>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18.5</v>
      </c>
      <c r="C17" s="24"/>
      <c r="D17" s="24"/>
      <c r="E17" s="24"/>
      <c r="F17" s="82" t="s">
        <v>52</v>
      </c>
      <c r="G17" s="83"/>
      <c r="H17" s="84"/>
      <c r="I17" s="21"/>
      <c r="J17" s="21"/>
      <c r="K17" s="21"/>
      <c r="L17" s="21"/>
      <c r="M17" s="21"/>
      <c r="N17" s="21"/>
      <c r="O17" s="21"/>
      <c r="P17" s="21"/>
      <c r="Q17" s="21"/>
      <c r="R17" s="20"/>
    </row>
    <row r="18" spans="1:18" x14ac:dyDescent="0.2">
      <c r="A18" s="44" t="s">
        <v>46</v>
      </c>
      <c r="B18" s="49">
        <v>54.98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40.35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89.5</v>
      </c>
      <c r="D27" s="9"/>
      <c r="E27" s="7">
        <v>0.59</v>
      </c>
      <c r="F27" s="7">
        <v>0.35</v>
      </c>
      <c r="G27" s="7">
        <v>0.25</v>
      </c>
      <c r="H27" s="9">
        <f t="shared" si="0"/>
        <v>4796172.54</v>
      </c>
      <c r="I27" s="9">
        <f t="shared" si="0"/>
        <v>2845187.0999999996</v>
      </c>
      <c r="J27" s="9">
        <f t="shared" si="0"/>
        <v>2032276.5</v>
      </c>
      <c r="L27" s="16">
        <f>+B$18*2*H$19/H$18</f>
        <v>14.744152356358939</v>
      </c>
      <c r="M27" s="7">
        <v>0.18</v>
      </c>
      <c r="N27" s="7">
        <v>0.13</v>
      </c>
      <c r="O27" s="9">
        <f t="shared" si="2"/>
        <v>241052.73664020654</v>
      </c>
      <c r="P27" s="9">
        <f t="shared" si="2"/>
        <v>174093.64312903807</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14.744152356358939</v>
      </c>
      <c r="M28" s="7">
        <v>0.18</v>
      </c>
      <c r="N28" s="7">
        <v>0.13</v>
      </c>
      <c r="O28" s="9">
        <f t="shared" si="2"/>
        <v>1369.4368708586182</v>
      </c>
      <c r="P28" s="9">
        <f t="shared" si="2"/>
        <v>989.03774006455762</v>
      </c>
    </row>
    <row r="29" spans="1:18" x14ac:dyDescent="0.2">
      <c r="A29" t="str">
        <f t="shared" si="1"/>
        <v>SE + portable liquid</v>
      </c>
      <c r="B29" s="50">
        <f t="shared" si="1"/>
        <v>81</v>
      </c>
      <c r="C29" s="22">
        <f>+B19+B17</f>
        <v>89.5</v>
      </c>
      <c r="D29" s="9"/>
      <c r="E29" s="7">
        <v>0.59</v>
      </c>
      <c r="F29" s="7">
        <v>0.35</v>
      </c>
      <c r="G29" s="7">
        <v>0.25</v>
      </c>
      <c r="H29" s="9">
        <f t="shared" si="0"/>
        <v>51326.46</v>
      </c>
      <c r="I29" s="9">
        <f t="shared" si="0"/>
        <v>30447.899999999998</v>
      </c>
      <c r="J29" s="9">
        <f t="shared" si="0"/>
        <v>21748.5</v>
      </c>
      <c r="L29" s="16">
        <f>+B$18*2*H$19/H$18</f>
        <v>14.744152356358939</v>
      </c>
      <c r="M29" s="7">
        <v>0.18</v>
      </c>
      <c r="N29" s="7">
        <v>0.13</v>
      </c>
      <c r="O29" s="9">
        <f t="shared" si="2"/>
        <v>2579.6368962685597</v>
      </c>
      <c r="P29" s="9">
        <f t="shared" si="2"/>
        <v>1863.0710917495155</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14.744152356358939</v>
      </c>
      <c r="M30" s="7">
        <v>0.18</v>
      </c>
      <c r="N30" s="7">
        <v>0.13</v>
      </c>
      <c r="O30" s="9">
        <f t="shared" si="2"/>
        <v>31.847369089735306</v>
      </c>
      <c r="P30" s="9">
        <f t="shared" si="2"/>
        <v>23.000877675919945</v>
      </c>
      <c r="R30" s="4"/>
    </row>
    <row r="31" spans="1:18" x14ac:dyDescent="0.2">
      <c r="A31" t="str">
        <f t="shared" si="1"/>
        <v>SE + OGPE</v>
      </c>
      <c r="B31" s="50">
        <f t="shared" si="1"/>
        <v>2618</v>
      </c>
      <c r="C31" s="22">
        <f>+B19+B17</f>
        <v>89.5</v>
      </c>
      <c r="D31" s="9"/>
      <c r="E31" s="7">
        <v>0.59</v>
      </c>
      <c r="F31" s="7">
        <v>0.35</v>
      </c>
      <c r="G31" s="7">
        <v>0.25</v>
      </c>
      <c r="H31" s="9">
        <f t="shared" si="0"/>
        <v>1658921.88</v>
      </c>
      <c r="I31" s="9">
        <f t="shared" si="0"/>
        <v>984106.2</v>
      </c>
      <c r="J31" s="9">
        <f t="shared" si="0"/>
        <v>702933</v>
      </c>
      <c r="L31" s="16">
        <f>+B$18*2*H$19/H$18</f>
        <v>14.744152356358939</v>
      </c>
      <c r="M31" s="7">
        <v>0.18</v>
      </c>
      <c r="N31" s="7">
        <v>0.13</v>
      </c>
      <c r="O31" s="9">
        <f t="shared" si="2"/>
        <v>83376.412276927033</v>
      </c>
      <c r="P31" s="9">
        <f t="shared" si="2"/>
        <v>60216.297755558415</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18.5</v>
      </c>
      <c r="D33" s="9"/>
      <c r="E33" s="7">
        <v>0.59</v>
      </c>
      <c r="F33" s="7">
        <v>0.35</v>
      </c>
      <c r="G33" s="7">
        <v>0.25</v>
      </c>
      <c r="H33" s="9">
        <f t="shared" si="0"/>
        <v>69157.440000000002</v>
      </c>
      <c r="I33" s="9">
        <f t="shared" si="0"/>
        <v>41025.599999999999</v>
      </c>
      <c r="J33" s="9">
        <f t="shared" si="0"/>
        <v>29304</v>
      </c>
      <c r="L33" s="16">
        <v>0</v>
      </c>
      <c r="M33" s="7">
        <v>0.18</v>
      </c>
      <c r="N33" s="7">
        <v>0.13</v>
      </c>
      <c r="O33" s="9">
        <f t="shared" si="2"/>
        <v>0</v>
      </c>
      <c r="P33" s="9">
        <f t="shared" si="2"/>
        <v>0</v>
      </c>
      <c r="R33" s="4"/>
    </row>
    <row r="34" spans="1:18" x14ac:dyDescent="0.2">
      <c r="A34" t="str">
        <f t="shared" si="1"/>
        <v>transfill only</v>
      </c>
      <c r="B34" s="50">
        <f t="shared" si="1"/>
        <v>89</v>
      </c>
      <c r="C34" s="22">
        <f>+B17</f>
        <v>18.5</v>
      </c>
      <c r="D34" s="9"/>
      <c r="E34" s="7">
        <v>0.59</v>
      </c>
      <c r="F34" s="7">
        <v>0.35</v>
      </c>
      <c r="G34" s="7">
        <v>0.25</v>
      </c>
      <c r="H34" s="9">
        <f t="shared" si="0"/>
        <v>11657.22</v>
      </c>
      <c r="I34" s="9">
        <f t="shared" si="0"/>
        <v>6915.2999999999993</v>
      </c>
      <c r="J34" s="9">
        <f t="shared" si="0"/>
        <v>4939.5</v>
      </c>
      <c r="L34" s="16">
        <f>+B$18*2*H$19/H$18</f>
        <v>14.744152356358939</v>
      </c>
      <c r="M34" s="7">
        <v>0.18</v>
      </c>
      <c r="N34" s="7">
        <v>0.13</v>
      </c>
      <c r="O34" s="9">
        <f t="shared" si="2"/>
        <v>2834.4158489864421</v>
      </c>
      <c r="P34" s="9">
        <f t="shared" si="2"/>
        <v>2047.0781131568751</v>
      </c>
      <c r="R34" s="4"/>
    </row>
    <row r="35" spans="1:18" x14ac:dyDescent="0.2">
      <c r="A35" t="s">
        <v>6</v>
      </c>
      <c r="B35" s="10">
        <f>+SUM(B25:B34)</f>
        <v>16386</v>
      </c>
      <c r="H35" s="4">
        <f>+SUM(H25:H34)</f>
        <v>9653911.5600000005</v>
      </c>
      <c r="I35" s="4">
        <f t="shared" ref="I35:J35" si="3">+SUM(I25:I34)</f>
        <v>5793179.3999999994</v>
      </c>
      <c r="J35" s="4">
        <f t="shared" si="3"/>
        <v>4157703</v>
      </c>
      <c r="L35" s="16">
        <f>+B$18*2*H$19/H$18</f>
        <v>14.744152356358939</v>
      </c>
      <c r="M35" s="7">
        <v>0.18</v>
      </c>
      <c r="N35" s="7">
        <v>0.13</v>
      </c>
      <c r="O35" s="4">
        <f t="shared" ref="O35" si="4">+SUM(O25:O34)</f>
        <v>331244.48590233689</v>
      </c>
      <c r="P35" s="4">
        <f t="shared" ref="P35" si="5">+SUM(P25:P34)</f>
        <v>239232.12870724333</v>
      </c>
      <c r="Q35" s="4">
        <f>SUM(H35:P35)</f>
        <v>20175285.628761936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89.5</v>
      </c>
      <c r="E42" s="7">
        <v>0.59</v>
      </c>
      <c r="F42" s="7">
        <v>0.35</v>
      </c>
      <c r="G42" s="7">
        <v>0.25</v>
      </c>
      <c r="H42" s="9">
        <f t="shared" si="6"/>
        <v>4796172.54</v>
      </c>
      <c r="I42" s="9">
        <f t="shared" si="6"/>
        <v>2845187.0999999996</v>
      </c>
      <c r="J42" s="9">
        <f t="shared" si="6"/>
        <v>2032276.5</v>
      </c>
      <c r="L42" s="16">
        <f>+B$18</f>
        <v>54.98</v>
      </c>
      <c r="M42" s="7">
        <v>0.18</v>
      </c>
      <c r="N42" s="7">
        <v>0.13</v>
      </c>
      <c r="O42" s="9">
        <f t="shared" si="8"/>
        <v>898870.21919999993</v>
      </c>
      <c r="P42" s="9">
        <f t="shared" si="8"/>
        <v>649184.04720000003</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54.98</v>
      </c>
      <c r="M43" s="7">
        <v>0.18</v>
      </c>
      <c r="N43" s="7">
        <v>0.13</v>
      </c>
      <c r="O43" s="9">
        <f t="shared" si="8"/>
        <v>5106.5424000000003</v>
      </c>
      <c r="P43" s="9">
        <f t="shared" si="8"/>
        <v>3688.0583999999999</v>
      </c>
    </row>
    <row r="44" spans="1:18" x14ac:dyDescent="0.2">
      <c r="A44" t="str">
        <f t="shared" si="7"/>
        <v>SE + portable liquid</v>
      </c>
      <c r="B44" s="6">
        <f t="shared" si="7"/>
        <v>81</v>
      </c>
      <c r="C44" s="22">
        <f>+B19+B20</f>
        <v>111.35</v>
      </c>
      <c r="E44" s="7">
        <v>0.59</v>
      </c>
      <c r="F44" s="7">
        <v>0.35</v>
      </c>
      <c r="G44" s="7">
        <v>0.25</v>
      </c>
      <c r="H44" s="9">
        <f>$B44*$C44*E44*12</f>
        <v>63856.998000000007</v>
      </c>
      <c r="I44" s="9">
        <f>$B44*$C44*F44*12</f>
        <v>37881.270000000004</v>
      </c>
      <c r="J44" s="9">
        <f t="shared" si="6"/>
        <v>27058.050000000003</v>
      </c>
      <c r="L44" s="16">
        <f t="shared" ref="L44" si="9">+B$18</f>
        <v>54.98</v>
      </c>
      <c r="M44" s="7">
        <v>0.18</v>
      </c>
      <c r="N44" s="7">
        <v>0.13</v>
      </c>
      <c r="O44" s="9">
        <f t="shared" si="8"/>
        <v>9619.3007999999991</v>
      </c>
      <c r="P44" s="9">
        <f t="shared" si="8"/>
        <v>6947.2727999999997</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82.47</v>
      </c>
      <c r="M45" s="7">
        <v>0.18</v>
      </c>
      <c r="N45" s="7">
        <v>0.13</v>
      </c>
      <c r="O45" s="9">
        <f t="shared" si="8"/>
        <v>178.1352</v>
      </c>
      <c r="P45" s="9">
        <f t="shared" si="8"/>
        <v>128.6532</v>
      </c>
      <c r="R45" s="4"/>
    </row>
    <row r="46" spans="1:18" x14ac:dyDescent="0.2">
      <c r="A46" t="str">
        <f>+A31</f>
        <v>SE + OGPE</v>
      </c>
      <c r="B46" s="6">
        <f t="shared" si="7"/>
        <v>2618</v>
      </c>
      <c r="C46" s="22">
        <f>+B19+B20</f>
        <v>111.35</v>
      </c>
      <c r="E46" s="7">
        <v>0.59</v>
      </c>
      <c r="F46" s="7">
        <v>0.35</v>
      </c>
      <c r="G46" s="7">
        <v>0.25</v>
      </c>
      <c r="H46" s="9">
        <f t="shared" si="10"/>
        <v>2063921.2439999997</v>
      </c>
      <c r="I46" s="9">
        <f t="shared" si="10"/>
        <v>1224360.0599999998</v>
      </c>
      <c r="J46" s="9">
        <f t="shared" si="6"/>
        <v>874542.89999999991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111.35</v>
      </c>
      <c r="E47" s="7">
        <v>0.59</v>
      </c>
      <c r="F47" s="7">
        <v>0.35</v>
      </c>
      <c r="G47" s="7">
        <v>0.25</v>
      </c>
      <c r="H47" s="9">
        <f t="shared" si="10"/>
        <v>11825.369999999999</v>
      </c>
      <c r="I47" s="9">
        <f t="shared" si="10"/>
        <v>7015.0499999999993</v>
      </c>
      <c r="J47" s="9">
        <f t="shared" si="6"/>
        <v>5010.75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18.5</v>
      </c>
      <c r="E48" s="7">
        <v>0.59</v>
      </c>
      <c r="F48" s="7">
        <v>0.35</v>
      </c>
      <c r="G48" s="7">
        <v>0.25</v>
      </c>
      <c r="H48" s="9">
        <f t="shared" si="10"/>
        <v>69157.440000000002</v>
      </c>
      <c r="I48" s="9">
        <f t="shared" si="10"/>
        <v>41025.599999999999</v>
      </c>
      <c r="J48" s="9">
        <f t="shared" si="6"/>
        <v>29304</v>
      </c>
      <c r="L48" s="16">
        <f>+B18</f>
        <v>54.98</v>
      </c>
      <c r="M48" s="7">
        <v>0.18</v>
      </c>
      <c r="N48" s="7">
        <v>0.13</v>
      </c>
      <c r="O48" s="9">
        <f t="shared" si="8"/>
        <v>62703.590400000001</v>
      </c>
      <c r="P48" s="9">
        <f t="shared" si="8"/>
        <v>45285.926399999997</v>
      </c>
      <c r="R48" s="4"/>
    </row>
    <row r="49" spans="1:18" x14ac:dyDescent="0.2">
      <c r="A49" t="str">
        <f t="shared" si="11"/>
        <v>transfill only</v>
      </c>
      <c r="B49" s="6">
        <f t="shared" si="7"/>
        <v>89</v>
      </c>
      <c r="C49" s="22">
        <f>+B20</f>
        <v>40.35</v>
      </c>
      <c r="E49" s="7">
        <v>0.59</v>
      </c>
      <c r="F49" s="7">
        <v>0.35</v>
      </c>
      <c r="G49" s="7">
        <v>0.25</v>
      </c>
      <c r="H49" s="9">
        <f t="shared" si="10"/>
        <v>25425.341999999997</v>
      </c>
      <c r="I49" s="9">
        <f t="shared" si="10"/>
        <v>15082.829999999998</v>
      </c>
      <c r="J49" s="9">
        <f t="shared" si="6"/>
        <v>10773.45</v>
      </c>
      <c r="L49" s="16">
        <v>0</v>
      </c>
      <c r="M49" s="7">
        <v>0.18</v>
      </c>
      <c r="N49" s="7">
        <v>0.13</v>
      </c>
      <c r="O49" s="9">
        <f t="shared" si="8"/>
        <v>0</v>
      </c>
      <c r="P49" s="9">
        <f t="shared" si="8"/>
        <v>0</v>
      </c>
      <c r="R49" s="4"/>
    </row>
    <row r="50" spans="1:18" x14ac:dyDescent="0.2">
      <c r="A50" t="str">
        <f>+A35</f>
        <v>Total</v>
      </c>
      <c r="B50" s="10">
        <v>16386</v>
      </c>
      <c r="H50" s="4">
        <f>+SUM(H40:H49)</f>
        <v>10085724.653999997</v>
      </c>
      <c r="I50" s="4">
        <f t="shared" ref="I50:J50" si="12">+SUM(I40:I49)</f>
        <v>6049339.7099999981</v>
      </c>
      <c r="J50" s="4">
        <f t="shared" si="12"/>
        <v>4340674.6499999994</v>
      </c>
      <c r="O50" s="4">
        <f t="shared" ref="O50:P50" si="13">+SUM(O40:O49)</f>
        <v>976477.78799999994</v>
      </c>
      <c r="P50" s="4">
        <f t="shared" si="13"/>
        <v>705233.95799999998</v>
      </c>
      <c r="Q50" s="4">
        <f>SUM(H50:P50)</f>
        <v>22157450.759999994</v>
      </c>
    </row>
    <row r="51" spans="1:18" ht="13.5" thickBot="1" x14ac:dyDescent="0.25">
      <c r="B51" s="13"/>
      <c r="C51" s="26"/>
      <c r="I51" s="4" t="s">
        <v>7</v>
      </c>
      <c r="Q51" s="4">
        <f>Q50-Q35</f>
        <v>1982165.1312380582</v>
      </c>
      <c r="R51">
        <f>+Q51/Q35</f>
        <v>9.8247190533564427E-2</v>
      </c>
    </row>
    <row r="52" spans="1:18" ht="14.25" thickTop="1" thickBot="1" x14ac:dyDescent="0.25">
      <c r="A52" s="13"/>
      <c r="I52" s="15" t="s">
        <v>7</v>
      </c>
      <c r="O52" s="41" t="s">
        <v>20</v>
      </c>
      <c r="P52" s="42"/>
      <c r="Q52" s="52">
        <v>8.9499999999999996E-2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64.650000000000006</v>
      </c>
      <c r="E57" s="7">
        <v>0.65</v>
      </c>
      <c r="F57" s="7">
        <v>0.4</v>
      </c>
      <c r="G57" s="7">
        <v>0.28999999999999998</v>
      </c>
      <c r="H57" s="9">
        <f>$B57*$C57*E57*12</f>
        <v>2723058.0000000009</v>
      </c>
      <c r="I57" s="9">
        <f>$B57*$C57*F57*12</f>
        <v>1675728.0000000005</v>
      </c>
      <c r="J57" s="9">
        <f>$B57*$C57*G57*12</f>
        <v>1214902.8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96.97</v>
      </c>
      <c r="E58" s="7">
        <v>0.59</v>
      </c>
      <c r="F58" s="7">
        <v>0.35</v>
      </c>
      <c r="G58" s="7">
        <v>0.25</v>
      </c>
      <c r="H58" s="9">
        <f t="shared" ref="H58:I60" si="18">$B58*$C58*E58*12</f>
        <v>28834.999199999995</v>
      </c>
      <c r="I58" s="9">
        <f t="shared" si="18"/>
        <v>17105.507999999998</v>
      </c>
      <c r="J58" s="9">
        <f>$B58*$C58*G58*12</f>
        <v>12218.22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81.489999999999995</v>
      </c>
      <c r="E59" s="7">
        <v>0.59</v>
      </c>
      <c r="F59" s="7">
        <v>0.35</v>
      </c>
      <c r="G59" s="7">
        <v>0.25</v>
      </c>
      <c r="H59" s="9">
        <f t="shared" si="18"/>
        <v>4366928.4947999995</v>
      </c>
      <c r="I59" s="9">
        <f t="shared" si="18"/>
        <v>2590550.8019999997</v>
      </c>
      <c r="J59" s="9">
        <f>$B59*$C59*G59*12</f>
        <v>1850393.4299999997</v>
      </c>
      <c r="L59" s="57">
        <f t="shared" si="16"/>
        <v>50.059289999999997</v>
      </c>
      <c r="M59" s="7">
        <v>0.18</v>
      </c>
      <c r="N59" s="7">
        <v>0.13</v>
      </c>
      <c r="O59" s="9">
        <f t="shared" si="19"/>
        <v>818421.3345815998</v>
      </c>
      <c r="P59" s="9">
        <f t="shared" si="19"/>
        <v>591082.0749756</v>
      </c>
    </row>
    <row r="60" spans="1:18" x14ac:dyDescent="0.2">
      <c r="A60" t="str">
        <f t="shared" si="15"/>
        <v>SE + high flow + portable gas¹</v>
      </c>
      <c r="B60">
        <f t="shared" si="14"/>
        <v>43</v>
      </c>
      <c r="C60" s="30">
        <f t="shared" si="17"/>
        <v>96.97</v>
      </c>
      <c r="E60" s="7">
        <v>0.59</v>
      </c>
      <c r="F60" s="7">
        <v>0.35</v>
      </c>
      <c r="G60" s="7">
        <v>0.25</v>
      </c>
      <c r="H60" s="9">
        <f t="shared" si="18"/>
        <v>29521.546799999996</v>
      </c>
      <c r="I60" s="9">
        <f t="shared" si="18"/>
        <v>17512.781999999999</v>
      </c>
      <c r="J60" s="9">
        <f>$B60*$C60*G60*12</f>
        <v>12509.130000000001</v>
      </c>
      <c r="L60" s="57">
        <f t="shared" si="16"/>
        <v>50.059289999999997</v>
      </c>
      <c r="M60" s="7">
        <v>0.18</v>
      </c>
      <c r="N60" s="7">
        <v>0.13</v>
      </c>
      <c r="O60" s="9">
        <f t="shared" si="19"/>
        <v>4649.5068551999993</v>
      </c>
      <c r="P60" s="9">
        <f t="shared" si="19"/>
        <v>3357.9771731999999</v>
      </c>
    </row>
    <row r="61" spans="1:18" x14ac:dyDescent="0.2">
      <c r="A61" t="str">
        <f t="shared" si="15"/>
        <v>SE + portable liquid</v>
      </c>
      <c r="B61">
        <f t="shared" si="14"/>
        <v>81</v>
      </c>
      <c r="C61" s="30">
        <f t="shared" si="17"/>
        <v>101.38</v>
      </c>
      <c r="E61" s="7">
        <v>0.59</v>
      </c>
      <c r="F61" s="7">
        <v>0.35</v>
      </c>
      <c r="G61" s="7">
        <v>0.25</v>
      </c>
      <c r="H61" s="9">
        <f>$B61*$C61*E61*12</f>
        <v>58139.402399999992</v>
      </c>
      <c r="I61" s="9">
        <f>$B61*$C61*F61*12</f>
        <v>34489.475999999995</v>
      </c>
      <c r="J61" s="9">
        <f>$B61*$C61*G61*12</f>
        <v>24635.339999999997</v>
      </c>
      <c r="L61" s="57">
        <f t="shared" si="16"/>
        <v>50.059289999999997</v>
      </c>
      <c r="M61" s="7">
        <v>0.18</v>
      </c>
      <c r="N61" s="7">
        <v>0.13</v>
      </c>
      <c r="O61" s="9">
        <f t="shared" si="19"/>
        <v>8758.3733783999978</v>
      </c>
      <c r="P61" s="9">
        <f t="shared" si="19"/>
        <v>6325.4918843999994</v>
      </c>
    </row>
    <row r="62" spans="1:18" x14ac:dyDescent="0.2">
      <c r="A62" t="str">
        <f t="shared" si="15"/>
        <v>SE + high flow + portable liquid¹</v>
      </c>
      <c r="B62">
        <f>+B45</f>
        <v>1</v>
      </c>
      <c r="C62" s="30">
        <f t="shared" si="17"/>
        <v>96.97</v>
      </c>
      <c r="E62" s="7">
        <v>0.59</v>
      </c>
      <c r="F62" s="7">
        <v>0.35</v>
      </c>
      <c r="G62" s="7">
        <v>0.25</v>
      </c>
      <c r="H62" s="9">
        <f>$B62*$C62*E62*12</f>
        <v>686.54759999999999</v>
      </c>
      <c r="I62" s="9">
        <f>$B62*$C62*F62*12</f>
        <v>407.27399999999994</v>
      </c>
      <c r="J62" s="9">
        <f>$B62*$C62*G62*12</f>
        <v>290.90999999999997</v>
      </c>
      <c r="L62" s="57">
        <f t="shared" si="16"/>
        <v>75.088934999999992</v>
      </c>
      <c r="M62" s="7">
        <v>0.18</v>
      </c>
      <c r="N62" s="7">
        <v>0.13</v>
      </c>
      <c r="O62" s="9">
        <f t="shared" si="19"/>
        <v>162.19209959999998</v>
      </c>
      <c r="P62" s="9">
        <f t="shared" si="19"/>
        <v>117.1387386</v>
      </c>
    </row>
    <row r="63" spans="1:18" x14ac:dyDescent="0.2">
      <c r="A63" t="str">
        <f t="shared" si="15"/>
        <v>SE + OGPE</v>
      </c>
      <c r="B63">
        <f>+B46</f>
        <v>2618</v>
      </c>
      <c r="C63" s="30">
        <f t="shared" si="17"/>
        <v>101.38</v>
      </c>
      <c r="E63" s="7">
        <v>0.59</v>
      </c>
      <c r="F63" s="7">
        <v>0.35</v>
      </c>
      <c r="G63" s="7">
        <v>0.25</v>
      </c>
      <c r="H63" s="9">
        <f t="shared" ref="H63:J66" si="20">$B63*$C63*E63*12</f>
        <v>1879122.9071999998</v>
      </c>
      <c r="I63" s="9">
        <f t="shared" si="20"/>
        <v>1114733.9279999998</v>
      </c>
      <c r="J63" s="9">
        <f t="shared" si="20"/>
        <v>796238.5199999999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101.38</v>
      </c>
      <c r="E64" s="7">
        <v>0.59</v>
      </c>
      <c r="F64" s="7">
        <v>0.35</v>
      </c>
      <c r="G64" s="7">
        <v>0.25</v>
      </c>
      <c r="H64" s="9">
        <f t="shared" si="20"/>
        <v>10766.555999999999</v>
      </c>
      <c r="I64" s="9">
        <f t="shared" si="20"/>
        <v>6386.9399999999987</v>
      </c>
      <c r="J64" s="9">
        <f t="shared" si="20"/>
        <v>4562.0999999999995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16.84</v>
      </c>
      <c r="E65" s="7">
        <v>0.59</v>
      </c>
      <c r="F65" s="7">
        <v>0.35</v>
      </c>
      <c r="G65" s="7">
        <v>0.25</v>
      </c>
      <c r="H65" s="9">
        <f t="shared" si="20"/>
        <v>62951.961599999995</v>
      </c>
      <c r="I65" s="9">
        <f t="shared" si="20"/>
        <v>37344.384000000005</v>
      </c>
      <c r="J65" s="9">
        <f t="shared" si="20"/>
        <v>26674.560000000001</v>
      </c>
      <c r="L65" s="57">
        <f t="shared" si="16"/>
        <v>50.059289999999997</v>
      </c>
      <c r="M65" s="7">
        <v>0.18</v>
      </c>
      <c r="N65" s="7">
        <v>0.13</v>
      </c>
      <c r="O65" s="9">
        <f t="shared" si="19"/>
        <v>57091.619059199991</v>
      </c>
      <c r="P65" s="9">
        <f t="shared" si="19"/>
        <v>41232.8359872</v>
      </c>
      <c r="Q65" s="4"/>
    </row>
    <row r="66" spans="1:17" x14ac:dyDescent="0.2">
      <c r="A66" t="str">
        <f t="shared" si="15"/>
        <v>transfill only</v>
      </c>
      <c r="B66">
        <f>+B49</f>
        <v>89</v>
      </c>
      <c r="C66" s="30">
        <f t="shared" si="17"/>
        <v>36.74</v>
      </c>
      <c r="E66" s="7">
        <v>0.59</v>
      </c>
      <c r="F66" s="7">
        <v>0.35</v>
      </c>
      <c r="G66" s="7">
        <v>0.25</v>
      </c>
      <c r="H66" s="9">
        <f t="shared" si="20"/>
        <v>23150.608800000002</v>
      </c>
      <c r="I66" s="9">
        <f t="shared" si="20"/>
        <v>13733.412</v>
      </c>
      <c r="J66" s="9">
        <f t="shared" si="20"/>
        <v>9809.58</v>
      </c>
      <c r="L66" s="57">
        <f t="shared" si="16"/>
        <v>0</v>
      </c>
      <c r="M66" s="7">
        <v>0.18</v>
      </c>
      <c r="N66" s="7">
        <v>0.13</v>
      </c>
      <c r="O66" s="9">
        <f t="shared" si="19"/>
        <v>0</v>
      </c>
      <c r="P66" s="9">
        <f t="shared" si="19"/>
        <v>0</v>
      </c>
      <c r="Q66" s="4"/>
    </row>
    <row r="67" spans="1:17" x14ac:dyDescent="0.2">
      <c r="A67" s="40" t="s">
        <v>7</v>
      </c>
      <c r="B67" s="10">
        <f>+SUM(B57:B66)</f>
        <v>16386</v>
      </c>
      <c r="H67" s="4">
        <f>SUM(H57:H66)</f>
        <v>9183161.0243999995</v>
      </c>
      <c r="I67" s="4">
        <f t="shared" ref="I67:J67" si="21">SUM(I57:I66)</f>
        <v>5507992.5059999991</v>
      </c>
      <c r="J67" s="4">
        <f t="shared" si="21"/>
        <v>3952234.59</v>
      </c>
      <c r="O67" s="4">
        <f t="shared" ref="O67:P67" si="22">SUM(O57:O66)</f>
        <v>889083.02597399987</v>
      </c>
      <c r="P67" s="4">
        <f t="shared" si="22"/>
        <v>642115.518759</v>
      </c>
      <c r="Q67" s="4">
        <f>SUM(H67:P67)</f>
        <v>20174586.665132996</v>
      </c>
    </row>
    <row r="68" spans="1:17" x14ac:dyDescent="0.2">
      <c r="Q68" s="15">
        <f>+Q67/Q35</f>
        <v>0.99996535545311216</v>
      </c>
    </row>
  </sheetData>
  <mergeCells count="4">
    <mergeCell ref="A1:Q1"/>
    <mergeCell ref="F17:H17"/>
    <mergeCell ref="F18:G18"/>
    <mergeCell ref="F19:G19"/>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53.59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73</v>
      </c>
      <c r="C19" s="24"/>
      <c r="D19" s="24"/>
      <c r="E19" s="24"/>
      <c r="F19" s="87" t="s">
        <v>53</v>
      </c>
      <c r="G19" s="88"/>
      <c r="H19" s="56">
        <v>20.77</v>
      </c>
      <c r="I19" s="21"/>
      <c r="J19" s="21"/>
      <c r="K19" s="21"/>
      <c r="L19" s="21"/>
      <c r="M19" s="21"/>
      <c r="N19" s="21"/>
      <c r="O19" s="21"/>
      <c r="P19" s="21"/>
      <c r="Q19" s="21"/>
      <c r="R19" s="20"/>
    </row>
    <row r="20" spans="1:18" x14ac:dyDescent="0.2">
      <c r="A20" s="44" t="s">
        <v>29</v>
      </c>
      <c r="B20" s="49">
        <v>35.130000000000003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73</v>
      </c>
      <c r="D25" s="9"/>
      <c r="E25" s="7">
        <v>0.65</v>
      </c>
      <c r="F25" s="7">
        <v>0.4</v>
      </c>
      <c r="G25" s="7">
        <v>0.28999999999999998</v>
      </c>
      <c r="H25" s="9">
        <f t="shared" ref="H25:J34" si="0">$B25*$C25*E25*12</f>
        <v>3074760</v>
      </c>
      <c r="I25" s="9">
        <f t="shared" si="0"/>
        <v>1892160</v>
      </c>
      <c r="J25" s="9">
        <f t="shared" si="0"/>
        <v>1371815.9999999998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109.5</v>
      </c>
      <c r="D26" s="9"/>
      <c r="E26" s="7">
        <v>0.59</v>
      </c>
      <c r="F26" s="7">
        <v>0.35</v>
      </c>
      <c r="G26" s="7">
        <v>0.25</v>
      </c>
      <c r="H26" s="9">
        <f t="shared" si="0"/>
        <v>32560.92</v>
      </c>
      <c r="I26" s="9">
        <f t="shared" si="0"/>
        <v>19315.8</v>
      </c>
      <c r="J26" s="9">
        <f t="shared" si="0"/>
        <v>13797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90</v>
      </c>
      <c r="D27" s="9"/>
      <c r="E27" s="7">
        <v>0.59</v>
      </c>
      <c r="F27" s="7">
        <v>0.35</v>
      </c>
      <c r="G27" s="7">
        <v>0.25</v>
      </c>
      <c r="H27" s="9">
        <f t="shared" si="0"/>
        <v>4822966.8</v>
      </c>
      <c r="I27" s="9">
        <f t="shared" si="0"/>
        <v>2861081.9999999995</v>
      </c>
      <c r="J27" s="9">
        <f t="shared" si="0"/>
        <v>2043630</v>
      </c>
      <c r="L27" s="16">
        <f>+B$18*2*H$19/H$18</f>
        <v>14.371391865719819</v>
      </c>
      <c r="M27" s="7">
        <v>0.18</v>
      </c>
      <c r="N27" s="7">
        <v>0.13</v>
      </c>
      <c r="O27" s="9">
        <f t="shared" si="2"/>
        <v>234958.46046832795</v>
      </c>
      <c r="P27" s="9">
        <f t="shared" si="2"/>
        <v>169692.22144934797</v>
      </c>
    </row>
    <row r="28" spans="1:18" x14ac:dyDescent="0.2">
      <c r="A28" t="str">
        <f t="shared" si="1"/>
        <v>SE + high flow + portable gas¹</v>
      </c>
      <c r="B28" s="50">
        <f t="shared" si="1"/>
        <v>43</v>
      </c>
      <c r="C28" s="23">
        <f>+IF((B$19*1.5 &gt;B$19+B$17),B$19*1.5,B$19+B$17)</f>
        <v>109.5</v>
      </c>
      <c r="D28" s="9"/>
      <c r="E28" s="7">
        <v>0.59</v>
      </c>
      <c r="F28" s="7">
        <v>0.35</v>
      </c>
      <c r="G28" s="7">
        <v>0.25</v>
      </c>
      <c r="H28" s="9">
        <f t="shared" si="0"/>
        <v>33336.18</v>
      </c>
      <c r="I28" s="9">
        <f t="shared" si="0"/>
        <v>19775.699999999997</v>
      </c>
      <c r="J28" s="9">
        <f t="shared" si="0"/>
        <v>14125.5</v>
      </c>
      <c r="L28" s="16">
        <f>+B$18*2*H$19/H$18</f>
        <v>14.371391865719819</v>
      </c>
      <c r="M28" s="7">
        <v>0.18</v>
      </c>
      <c r="N28" s="7">
        <v>0.13</v>
      </c>
      <c r="O28" s="9">
        <f t="shared" si="2"/>
        <v>1334.8148764880568</v>
      </c>
      <c r="P28" s="9">
        <f t="shared" si="2"/>
        <v>964.03296635248557</v>
      </c>
    </row>
    <row r="29" spans="1:18" x14ac:dyDescent="0.2">
      <c r="A29" t="str">
        <f t="shared" si="1"/>
        <v>SE + portable liquid</v>
      </c>
      <c r="B29" s="50">
        <f t="shared" si="1"/>
        <v>81</v>
      </c>
      <c r="C29" s="22">
        <f>+B19+B17</f>
        <v>90</v>
      </c>
      <c r="D29" s="9"/>
      <c r="E29" s="7">
        <v>0.59</v>
      </c>
      <c r="F29" s="7">
        <v>0.35</v>
      </c>
      <c r="G29" s="7">
        <v>0.25</v>
      </c>
      <c r="H29" s="9">
        <f t="shared" si="0"/>
        <v>51613.2</v>
      </c>
      <c r="I29" s="9">
        <f t="shared" si="0"/>
        <v>30618</v>
      </c>
      <c r="J29" s="9">
        <f t="shared" si="0"/>
        <v>21870</v>
      </c>
      <c r="L29" s="16">
        <f>+B$18*2*H$19/H$18</f>
        <v>14.371391865719819</v>
      </c>
      <c r="M29" s="7">
        <v>0.18</v>
      </c>
      <c r="N29" s="7">
        <v>0.13</v>
      </c>
      <c r="O29" s="9">
        <f t="shared" si="2"/>
        <v>2514.4187208263397</v>
      </c>
      <c r="P29" s="9">
        <f t="shared" si="2"/>
        <v>1815.9690761523564</v>
      </c>
      <c r="R29" s="4"/>
    </row>
    <row r="30" spans="1:18" x14ac:dyDescent="0.2">
      <c r="A30" t="str">
        <f t="shared" si="1"/>
        <v>SE + high flow + portable liquid¹</v>
      </c>
      <c r="B30" s="50">
        <f t="shared" si="1"/>
        <v>1</v>
      </c>
      <c r="C30" s="23">
        <f>+IF((B$19*1.5 &gt;B$19+B$17),B$19*1.5,B$19+B$17)</f>
        <v>109.5</v>
      </c>
      <c r="D30" s="9"/>
      <c r="E30" s="7">
        <v>0.59</v>
      </c>
      <c r="F30" s="7">
        <v>0.35</v>
      </c>
      <c r="G30" s="7">
        <v>0.25</v>
      </c>
      <c r="H30" s="9">
        <f t="shared" si="0"/>
        <v>775.25999999999988</v>
      </c>
      <c r="I30" s="9">
        <f t="shared" si="0"/>
        <v>459.9</v>
      </c>
      <c r="J30" s="9">
        <f t="shared" si="0"/>
        <v>328.5</v>
      </c>
      <c r="L30" s="16">
        <f>+B$18*2*H$19/H$18</f>
        <v>14.371391865719819</v>
      </c>
      <c r="M30" s="7">
        <v>0.18</v>
      </c>
      <c r="N30" s="7">
        <v>0.13</v>
      </c>
      <c r="O30" s="9">
        <f t="shared" si="2"/>
        <v>31.04220642995481</v>
      </c>
      <c r="P30" s="9">
        <f t="shared" si="2"/>
        <v>22.419371310522919</v>
      </c>
      <c r="R30" s="4"/>
    </row>
    <row r="31" spans="1:18" x14ac:dyDescent="0.2">
      <c r="A31" t="str">
        <f t="shared" si="1"/>
        <v>SE + OGPE</v>
      </c>
      <c r="B31" s="50">
        <f t="shared" si="1"/>
        <v>2618</v>
      </c>
      <c r="C31" s="22">
        <f>+B19+B17</f>
        <v>90</v>
      </c>
      <c r="D31" s="9"/>
      <c r="E31" s="7">
        <v>0.59</v>
      </c>
      <c r="F31" s="7">
        <v>0.35</v>
      </c>
      <c r="G31" s="7">
        <v>0.25</v>
      </c>
      <c r="H31" s="9">
        <f t="shared" si="0"/>
        <v>1668189.5999999999</v>
      </c>
      <c r="I31" s="9">
        <f t="shared" si="0"/>
        <v>989604</v>
      </c>
      <c r="J31" s="9">
        <f t="shared" si="0"/>
        <v>706860</v>
      </c>
      <c r="L31" s="16">
        <f>+B$18*2*H$19/H$18</f>
        <v>14.371391865719819</v>
      </c>
      <c r="M31" s="7">
        <v>0.18</v>
      </c>
      <c r="N31" s="7">
        <v>0.13</v>
      </c>
      <c r="O31" s="9">
        <f t="shared" si="2"/>
        <v>81268.496433621694</v>
      </c>
      <c r="P31" s="9">
        <f t="shared" si="2"/>
        <v>58693.914090949002</v>
      </c>
      <c r="R31" s="4"/>
    </row>
    <row r="32" spans="1:18" x14ac:dyDescent="0.2">
      <c r="A32" t="str">
        <f t="shared" si="1"/>
        <v>SE + high flow + OGPE¹</v>
      </c>
      <c r="B32" s="50">
        <f t="shared" si="1"/>
        <v>15</v>
      </c>
      <c r="C32" s="23">
        <f>+IF((B$19*1.5 &gt;B$19+B$17),B$19*1.5,B$19+B$17)</f>
        <v>109.5</v>
      </c>
      <c r="D32" s="9"/>
      <c r="E32" s="7">
        <v>0.59</v>
      </c>
      <c r="F32" s="7">
        <v>0.35</v>
      </c>
      <c r="G32" s="7">
        <v>0.25</v>
      </c>
      <c r="H32" s="9">
        <f t="shared" si="0"/>
        <v>11628.9</v>
      </c>
      <c r="I32" s="9">
        <f t="shared" si="0"/>
        <v>6898.5</v>
      </c>
      <c r="J32" s="9">
        <f t="shared" si="0"/>
        <v>4927.5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14.371391865719819</v>
      </c>
      <c r="M34" s="7">
        <v>0.18</v>
      </c>
      <c r="N34" s="7">
        <v>0.13</v>
      </c>
      <c r="O34" s="9">
        <f t="shared" si="2"/>
        <v>2762.7563722659779</v>
      </c>
      <c r="P34" s="9">
        <f t="shared" si="2"/>
        <v>1995.3240466365398</v>
      </c>
      <c r="R34" s="4"/>
    </row>
    <row r="35" spans="1:18" x14ac:dyDescent="0.2">
      <c r="A35" t="s">
        <v>6</v>
      </c>
      <c r="B35" s="10">
        <f>+SUM(B25:B34)</f>
        <v>16386</v>
      </c>
      <c r="H35" s="4">
        <f>+SUM(H25:H34)</f>
        <v>9770092.9799999986</v>
      </c>
      <c r="I35" s="4">
        <f t="shared" ref="I35:J35" si="3">+SUM(I25:I34)</f>
        <v>5863967.7000000002</v>
      </c>
      <c r="J35" s="4">
        <f t="shared" si="3"/>
        <v>4208821.5</v>
      </c>
      <c r="L35" s="16">
        <f>+B$18*2*H$19/H$18</f>
        <v>14.371391865719819</v>
      </c>
      <c r="M35" s="7">
        <v>0.18</v>
      </c>
      <c r="N35" s="7">
        <v>0.13</v>
      </c>
      <c r="O35" s="4">
        <f t="shared" ref="O35" si="4">+SUM(O25:O34)</f>
        <v>322869.98907795997</v>
      </c>
      <c r="P35" s="4">
        <f t="shared" ref="P35" si="5">+SUM(P25:P34)</f>
        <v>233183.88100074889</v>
      </c>
      <c r="Q35" s="4">
        <f>SUM(H35:P35)</f>
        <v>20398950.731470574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73</v>
      </c>
      <c r="E40" s="7">
        <v>0.65</v>
      </c>
      <c r="F40" s="7">
        <v>0.4</v>
      </c>
      <c r="G40" s="7">
        <v>0.28999999999999998</v>
      </c>
      <c r="H40" s="9">
        <f t="shared" ref="H40:J49" si="6">$B40*$C40*E40*12</f>
        <v>3074760</v>
      </c>
      <c r="I40" s="9">
        <f t="shared" si="6"/>
        <v>1892160</v>
      </c>
      <c r="J40" s="9">
        <f t="shared" si="6"/>
        <v>1371815.9999999998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109.5</v>
      </c>
      <c r="E41" s="7">
        <v>0.59</v>
      </c>
      <c r="F41" s="7">
        <v>0.35</v>
      </c>
      <c r="G41" s="7">
        <v>0.25</v>
      </c>
      <c r="H41" s="9">
        <f t="shared" si="6"/>
        <v>32560.92</v>
      </c>
      <c r="I41" s="9">
        <f t="shared" si="6"/>
        <v>19315.8</v>
      </c>
      <c r="J41" s="9">
        <f t="shared" si="6"/>
        <v>13797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90</v>
      </c>
      <c r="E42" s="7">
        <v>0.59</v>
      </c>
      <c r="F42" s="7">
        <v>0.35</v>
      </c>
      <c r="G42" s="7">
        <v>0.25</v>
      </c>
      <c r="H42" s="9">
        <f t="shared" si="6"/>
        <v>4822966.8</v>
      </c>
      <c r="I42" s="9">
        <f t="shared" si="6"/>
        <v>2861081.9999999995</v>
      </c>
      <c r="J42" s="9">
        <f t="shared" si="6"/>
        <v>2043630</v>
      </c>
      <c r="L42" s="16">
        <f>+B$18</f>
        <v>53.59</v>
      </c>
      <c r="M42" s="7">
        <v>0.18</v>
      </c>
      <c r="N42" s="7">
        <v>0.13</v>
      </c>
      <c r="O42" s="9">
        <f t="shared" si="8"/>
        <v>876145.05359999998</v>
      </c>
      <c r="P42" s="9">
        <f t="shared" si="8"/>
        <v>632771.42760000005</v>
      </c>
    </row>
    <row r="43" spans="1:18" x14ac:dyDescent="0.2">
      <c r="A43" t="str">
        <f t="shared" si="7"/>
        <v>SE + high flow + portable gas¹</v>
      </c>
      <c r="B43" s="6">
        <f t="shared" si="7"/>
        <v>43</v>
      </c>
      <c r="C43" s="22">
        <f t="shared" si="7"/>
        <v>109.5</v>
      </c>
      <c r="E43" s="7">
        <v>0.59</v>
      </c>
      <c r="F43" s="7">
        <v>0.35</v>
      </c>
      <c r="G43" s="7">
        <v>0.25</v>
      </c>
      <c r="H43" s="9">
        <f t="shared" si="6"/>
        <v>33336.18</v>
      </c>
      <c r="I43" s="9">
        <f t="shared" si="6"/>
        <v>19775.699999999997</v>
      </c>
      <c r="J43" s="9">
        <f t="shared" si="6"/>
        <v>14125.5</v>
      </c>
      <c r="L43" s="16">
        <f>+B$18</f>
        <v>53.59</v>
      </c>
      <c r="M43" s="7">
        <v>0.18</v>
      </c>
      <c r="N43" s="7">
        <v>0.13</v>
      </c>
      <c r="O43" s="9">
        <f t="shared" si="8"/>
        <v>4977.4391999999998</v>
      </c>
      <c r="P43" s="9">
        <f t="shared" si="8"/>
        <v>3594.8172000000004</v>
      </c>
    </row>
    <row r="44" spans="1:18" x14ac:dyDescent="0.2">
      <c r="A44" t="str">
        <f t="shared" si="7"/>
        <v>SE + portable liquid</v>
      </c>
      <c r="B44" s="6">
        <f t="shared" si="7"/>
        <v>81</v>
      </c>
      <c r="C44" s="22">
        <f>+B19+B20</f>
        <v>108.13</v>
      </c>
      <c r="E44" s="7">
        <v>0.59</v>
      </c>
      <c r="F44" s="7">
        <v>0.35</v>
      </c>
      <c r="G44" s="7">
        <v>0.25</v>
      </c>
      <c r="H44" s="9">
        <f>$B44*$C44*E44*12</f>
        <v>62010.392399999982</v>
      </c>
      <c r="I44" s="9">
        <f>$B44*$C44*F44*12</f>
        <v>36785.825999999994</v>
      </c>
      <c r="J44" s="9">
        <f t="shared" si="6"/>
        <v>26275.589999999997</v>
      </c>
      <c r="L44" s="16">
        <f t="shared" ref="L44" si="9">+B$18</f>
        <v>53.59</v>
      </c>
      <c r="M44" s="7">
        <v>0.18</v>
      </c>
      <c r="N44" s="7">
        <v>0.13</v>
      </c>
      <c r="O44" s="9">
        <f t="shared" si="8"/>
        <v>9376.1064000000006</v>
      </c>
      <c r="P44" s="9">
        <f t="shared" si="8"/>
        <v>6771.6324000000004</v>
      </c>
      <c r="R44" s="4"/>
    </row>
    <row r="45" spans="1:18" x14ac:dyDescent="0.2">
      <c r="A45" t="str">
        <f>+A30</f>
        <v>SE + high flow + portable liquid¹</v>
      </c>
      <c r="B45" s="6">
        <f t="shared" si="7"/>
        <v>1</v>
      </c>
      <c r="C45" s="23">
        <f>+IF((B$19*1.5 &gt;B$19+B$17),B$19*1.5,B$19+B$17)</f>
        <v>109.5</v>
      </c>
      <c r="E45" s="7">
        <v>0.59</v>
      </c>
      <c r="F45" s="7">
        <v>0.35</v>
      </c>
      <c r="G45" s="7">
        <v>0.25</v>
      </c>
      <c r="H45" s="9">
        <f t="shared" ref="H45:I49" si="10">$B45*$C45*E45*12</f>
        <v>775.25999999999988</v>
      </c>
      <c r="I45" s="9">
        <f t="shared" si="10"/>
        <v>459.9</v>
      </c>
      <c r="J45" s="9">
        <f t="shared" si="6"/>
        <v>328.5</v>
      </c>
      <c r="L45" s="16">
        <f>+B18*1.5</f>
        <v>80.385000000000005</v>
      </c>
      <c r="M45" s="7">
        <v>0.18</v>
      </c>
      <c r="N45" s="7">
        <v>0.13</v>
      </c>
      <c r="O45" s="9">
        <f t="shared" si="8"/>
        <v>173.63160000000002</v>
      </c>
      <c r="P45" s="9">
        <f t="shared" si="8"/>
        <v>125.40060000000003</v>
      </c>
      <c r="R45" s="4"/>
    </row>
    <row r="46" spans="1:18" x14ac:dyDescent="0.2">
      <c r="A46" t="str">
        <f>+A31</f>
        <v>SE + OGPE</v>
      </c>
      <c r="B46" s="6">
        <f t="shared" si="7"/>
        <v>2618</v>
      </c>
      <c r="C46" s="22">
        <f>+B19+B20</f>
        <v>108.13</v>
      </c>
      <c r="E46" s="7">
        <v>0.59</v>
      </c>
      <c r="F46" s="7">
        <v>0.35</v>
      </c>
      <c r="G46" s="7">
        <v>0.25</v>
      </c>
      <c r="H46" s="9">
        <f t="shared" si="10"/>
        <v>2004237.1271999998</v>
      </c>
      <c r="I46" s="9">
        <f t="shared" si="10"/>
        <v>1188954.2279999999</v>
      </c>
      <c r="J46" s="9">
        <f t="shared" si="6"/>
        <v>849253.0199999999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109.5</v>
      </c>
      <c r="E47" s="7">
        <v>0.59</v>
      </c>
      <c r="F47" s="7">
        <v>0.35</v>
      </c>
      <c r="G47" s="7">
        <v>0.25</v>
      </c>
      <c r="H47" s="9">
        <f t="shared" si="10"/>
        <v>11628.9</v>
      </c>
      <c r="I47" s="9">
        <f t="shared" si="10"/>
        <v>6898.5</v>
      </c>
      <c r="J47" s="9">
        <f t="shared" si="6"/>
        <v>4927.5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53.59</v>
      </c>
      <c r="M48" s="7">
        <v>0.18</v>
      </c>
      <c r="N48" s="7">
        <v>0.13</v>
      </c>
      <c r="O48" s="9">
        <f t="shared" si="8"/>
        <v>61118.323199999999</v>
      </c>
      <c r="P48" s="9">
        <f t="shared" si="8"/>
        <v>44141.011200000001</v>
      </c>
      <c r="R48" s="4"/>
    </row>
    <row r="49" spans="1:18" x14ac:dyDescent="0.2">
      <c r="A49" t="str">
        <f t="shared" si="11"/>
        <v>transfill only</v>
      </c>
      <c r="B49" s="6">
        <f t="shared" si="7"/>
        <v>89</v>
      </c>
      <c r="C49" s="22">
        <f>+B20</f>
        <v>35.130000000000003</v>
      </c>
      <c r="E49" s="7">
        <v>0.59</v>
      </c>
      <c r="F49" s="7">
        <v>0.35</v>
      </c>
      <c r="G49" s="7">
        <v>0.25</v>
      </c>
      <c r="H49" s="9">
        <f t="shared" si="10"/>
        <v>22136.115600000001</v>
      </c>
      <c r="I49" s="9">
        <f t="shared" si="10"/>
        <v>13131.594000000001</v>
      </c>
      <c r="J49" s="9">
        <f t="shared" si="6"/>
        <v>9379.7100000000009</v>
      </c>
      <c r="L49" s="16">
        <v>0</v>
      </c>
      <c r="M49" s="7">
        <v>0.18</v>
      </c>
      <c r="N49" s="7">
        <v>0.13</v>
      </c>
      <c r="O49" s="9">
        <f t="shared" si="8"/>
        <v>0</v>
      </c>
      <c r="P49" s="9">
        <f t="shared" si="8"/>
        <v>0</v>
      </c>
      <c r="R49" s="4"/>
    </row>
    <row r="50" spans="1:18" x14ac:dyDescent="0.2">
      <c r="A50" t="str">
        <f>+A35</f>
        <v>Total</v>
      </c>
      <c r="B50" s="10">
        <v>16386</v>
      </c>
      <c r="H50" s="4">
        <f>+SUM(H40:H49)</f>
        <v>10127961.775199998</v>
      </c>
      <c r="I50" s="4">
        <f t="shared" ref="I50:J50" si="12">+SUM(I40:I49)</f>
        <v>6076262.7480000006</v>
      </c>
      <c r="J50" s="4">
        <f t="shared" si="12"/>
        <v>4360460.8199999994</v>
      </c>
      <c r="O50" s="4">
        <f t="shared" ref="O50:P50" si="13">+SUM(O40:O49)</f>
        <v>951790.554</v>
      </c>
      <c r="P50" s="4">
        <f t="shared" si="13"/>
        <v>687404.28900000011</v>
      </c>
      <c r="Q50" s="4">
        <f>SUM(H50:P50)</f>
        <v>22203880.1862</v>
      </c>
    </row>
    <row r="51" spans="1:18" ht="13.5" thickBot="1" x14ac:dyDescent="0.25">
      <c r="B51" s="13"/>
      <c r="C51" s="26"/>
      <c r="I51" s="4" t="s">
        <v>7</v>
      </c>
      <c r="Q51" s="4">
        <f>Q50-Q35</f>
        <v>1804929.4547294267</v>
      </c>
      <c r="R51">
        <f>+Q51/Q35</f>
        <v>8.8481485076821312E-2</v>
      </c>
    </row>
    <row r="52" spans="1:18" ht="14.25" thickTop="1" thickBot="1" x14ac:dyDescent="0.25">
      <c r="A52" s="13"/>
      <c r="I52" s="15" t="s">
        <v>7</v>
      </c>
      <c r="O52" s="41" t="s">
        <v>20</v>
      </c>
      <c r="P52" s="42"/>
      <c r="Q52" s="52">
        <v>8.1299999999999997E-2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67.069999999999993</v>
      </c>
      <c r="E57" s="7">
        <v>0.65</v>
      </c>
      <c r="F57" s="7">
        <v>0.4</v>
      </c>
      <c r="G57" s="7">
        <v>0.28999999999999998</v>
      </c>
      <c r="H57" s="9">
        <f>$B57*$C57*E57*12</f>
        <v>2824988.4</v>
      </c>
      <c r="I57" s="9">
        <f>$B57*$C57*F57*12</f>
        <v>1738454.4</v>
      </c>
      <c r="J57" s="9">
        <f>$B57*$C57*G57*12</f>
        <v>1260379.4399999997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100.6</v>
      </c>
      <c r="E58" s="7">
        <v>0.59</v>
      </c>
      <c r="F58" s="7">
        <v>0.35</v>
      </c>
      <c r="G58" s="7">
        <v>0.25</v>
      </c>
      <c r="H58" s="9">
        <f t="shared" ref="H58:I60" si="18">$B58*$C58*E58*12</f>
        <v>29914.415999999997</v>
      </c>
      <c r="I58" s="9">
        <f t="shared" si="18"/>
        <v>17745.84</v>
      </c>
      <c r="J58" s="9">
        <f>$B58*$C58*G58*12</f>
        <v>12675.599999999999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82.68</v>
      </c>
      <c r="E59" s="7">
        <v>0.59</v>
      </c>
      <c r="F59" s="7">
        <v>0.35</v>
      </c>
      <c r="G59" s="7">
        <v>0.25</v>
      </c>
      <c r="H59" s="9">
        <f t="shared" si="18"/>
        <v>4430698.8335999995</v>
      </c>
      <c r="I59" s="9">
        <f t="shared" si="18"/>
        <v>2628380.6639999999</v>
      </c>
      <c r="J59" s="9">
        <f>$B59*$C59*G59*12</f>
        <v>1877414.7600000002</v>
      </c>
      <c r="L59" s="57">
        <f t="shared" si="16"/>
        <v>49.233133000000002</v>
      </c>
      <c r="M59" s="7">
        <v>0.18</v>
      </c>
      <c r="N59" s="7">
        <v>0.13</v>
      </c>
      <c r="O59" s="9">
        <f t="shared" si="19"/>
        <v>804914.46074232005</v>
      </c>
      <c r="P59" s="9">
        <f t="shared" si="19"/>
        <v>581327.11053612002</v>
      </c>
    </row>
    <row r="60" spans="1:18" x14ac:dyDescent="0.2">
      <c r="A60" t="str">
        <f t="shared" si="15"/>
        <v>SE + high flow + portable gas¹</v>
      </c>
      <c r="B60">
        <f t="shared" si="14"/>
        <v>43</v>
      </c>
      <c r="C60" s="30">
        <f t="shared" si="17"/>
        <v>100.6</v>
      </c>
      <c r="E60" s="7">
        <v>0.59</v>
      </c>
      <c r="F60" s="7">
        <v>0.35</v>
      </c>
      <c r="G60" s="7">
        <v>0.25</v>
      </c>
      <c r="H60" s="9">
        <f t="shared" si="18"/>
        <v>30626.663999999997</v>
      </c>
      <c r="I60" s="9">
        <f t="shared" si="18"/>
        <v>18168.36</v>
      </c>
      <c r="J60" s="9">
        <f>$B60*$C60*G60*12</f>
        <v>12977.400000000001</v>
      </c>
      <c r="L60" s="57">
        <f t="shared" si="16"/>
        <v>49.233133000000002</v>
      </c>
      <c r="M60" s="7">
        <v>0.18</v>
      </c>
      <c r="N60" s="7">
        <v>0.13</v>
      </c>
      <c r="O60" s="9">
        <f t="shared" si="19"/>
        <v>4572.77339304</v>
      </c>
      <c r="P60" s="9">
        <f t="shared" si="19"/>
        <v>3302.5585616400003</v>
      </c>
    </row>
    <row r="61" spans="1:18" x14ac:dyDescent="0.2">
      <c r="A61" t="str">
        <f t="shared" si="15"/>
        <v>SE + portable liquid</v>
      </c>
      <c r="B61">
        <f t="shared" si="14"/>
        <v>81</v>
      </c>
      <c r="C61" s="30">
        <f t="shared" si="17"/>
        <v>99.34</v>
      </c>
      <c r="E61" s="7">
        <v>0.59</v>
      </c>
      <c r="F61" s="7">
        <v>0.35</v>
      </c>
      <c r="G61" s="7">
        <v>0.25</v>
      </c>
      <c r="H61" s="9">
        <f>$B61*$C61*E61*12</f>
        <v>56969.503199999999</v>
      </c>
      <c r="I61" s="9">
        <f>$B61*$C61*F61*12</f>
        <v>33795.467999999993</v>
      </c>
      <c r="J61" s="9">
        <f>$B61*$C61*G61*12</f>
        <v>24139.62</v>
      </c>
      <c r="L61" s="57">
        <f t="shared" si="16"/>
        <v>49.233133000000002</v>
      </c>
      <c r="M61" s="7">
        <v>0.18</v>
      </c>
      <c r="N61" s="7">
        <v>0.13</v>
      </c>
      <c r="O61" s="9">
        <f t="shared" si="19"/>
        <v>8613.8289496800007</v>
      </c>
      <c r="P61" s="9">
        <f t="shared" si="19"/>
        <v>6221.0986858800006</v>
      </c>
    </row>
    <row r="62" spans="1:18" x14ac:dyDescent="0.2">
      <c r="A62" t="str">
        <f t="shared" si="15"/>
        <v>SE + high flow + portable liquid¹</v>
      </c>
      <c r="B62">
        <f>+B45</f>
        <v>1</v>
      </c>
      <c r="C62" s="30">
        <f t="shared" si="17"/>
        <v>100.6</v>
      </c>
      <c r="E62" s="7">
        <v>0.59</v>
      </c>
      <c r="F62" s="7">
        <v>0.35</v>
      </c>
      <c r="G62" s="7">
        <v>0.25</v>
      </c>
      <c r="H62" s="9">
        <f>$B62*$C62*E62*12</f>
        <v>712.24799999999993</v>
      </c>
      <c r="I62" s="9">
        <f>$B62*$C62*F62*12</f>
        <v>422.51999999999992</v>
      </c>
      <c r="J62" s="9">
        <f>$B62*$C62*G62*12</f>
        <v>301.79999999999995</v>
      </c>
      <c r="L62" s="57">
        <f t="shared" si="16"/>
        <v>73.8496995</v>
      </c>
      <c r="M62" s="7">
        <v>0.18</v>
      </c>
      <c r="N62" s="7">
        <v>0.13</v>
      </c>
      <c r="O62" s="9">
        <f t="shared" si="19"/>
        <v>159.51535092</v>
      </c>
      <c r="P62" s="9">
        <f t="shared" si="19"/>
        <v>115.20553122000001</v>
      </c>
    </row>
    <row r="63" spans="1:18" x14ac:dyDescent="0.2">
      <c r="A63" t="str">
        <f t="shared" si="15"/>
        <v>SE + OGPE</v>
      </c>
      <c r="B63">
        <f>+B46</f>
        <v>2618</v>
      </c>
      <c r="C63" s="30">
        <f t="shared" si="17"/>
        <v>99.34</v>
      </c>
      <c r="E63" s="7">
        <v>0.59</v>
      </c>
      <c r="F63" s="7">
        <v>0.35</v>
      </c>
      <c r="G63" s="7">
        <v>0.25</v>
      </c>
      <c r="H63" s="9">
        <f t="shared" ref="H63:J66" si="20">$B63*$C63*E63*12</f>
        <v>1841310.6096000001</v>
      </c>
      <c r="I63" s="9">
        <f t="shared" si="20"/>
        <v>1092302.9040000001</v>
      </c>
      <c r="J63" s="9">
        <f t="shared" si="20"/>
        <v>780216.36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100.6</v>
      </c>
      <c r="E64" s="7">
        <v>0.59</v>
      </c>
      <c r="F64" s="7">
        <v>0.35</v>
      </c>
      <c r="G64" s="7">
        <v>0.25</v>
      </c>
      <c r="H64" s="9">
        <f t="shared" si="20"/>
        <v>10683.72</v>
      </c>
      <c r="I64" s="9">
        <f t="shared" si="20"/>
        <v>6337.7999999999993</v>
      </c>
      <c r="J64" s="9">
        <f t="shared" si="20"/>
        <v>4527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15.62</v>
      </c>
      <c r="E65" s="7">
        <v>0.59</v>
      </c>
      <c r="F65" s="7">
        <v>0.35</v>
      </c>
      <c r="G65" s="7">
        <v>0.25</v>
      </c>
      <c r="H65" s="9">
        <f t="shared" si="20"/>
        <v>58391.308799999984</v>
      </c>
      <c r="I65" s="9">
        <f t="shared" si="20"/>
        <v>34638.911999999997</v>
      </c>
      <c r="J65" s="9">
        <f t="shared" si="20"/>
        <v>24742.079999999994</v>
      </c>
      <c r="L65" s="57">
        <f t="shared" si="16"/>
        <v>49.233133000000002</v>
      </c>
      <c r="M65" s="7">
        <v>0.18</v>
      </c>
      <c r="N65" s="7">
        <v>0.13</v>
      </c>
      <c r="O65" s="9">
        <f t="shared" si="19"/>
        <v>56149.403523840003</v>
      </c>
      <c r="P65" s="9">
        <f t="shared" si="19"/>
        <v>40552.346989440004</v>
      </c>
      <c r="Q65" s="4"/>
    </row>
    <row r="66" spans="1:17" x14ac:dyDescent="0.2">
      <c r="A66" t="str">
        <f t="shared" si="15"/>
        <v>transfill only</v>
      </c>
      <c r="B66">
        <f>+B49</f>
        <v>89</v>
      </c>
      <c r="C66" s="30">
        <f t="shared" si="17"/>
        <v>32.270000000000003</v>
      </c>
      <c r="E66" s="7">
        <v>0.59</v>
      </c>
      <c r="F66" s="7">
        <v>0.35</v>
      </c>
      <c r="G66" s="7">
        <v>0.25</v>
      </c>
      <c r="H66" s="9">
        <f t="shared" si="20"/>
        <v>20333.972400000002</v>
      </c>
      <c r="I66" s="9">
        <f t="shared" si="20"/>
        <v>12062.526</v>
      </c>
      <c r="J66" s="9">
        <f t="shared" si="20"/>
        <v>8616.09</v>
      </c>
      <c r="L66" s="57">
        <f t="shared" si="16"/>
        <v>0</v>
      </c>
      <c r="M66" s="7">
        <v>0.18</v>
      </c>
      <c r="N66" s="7">
        <v>0.13</v>
      </c>
      <c r="O66" s="9">
        <f t="shared" si="19"/>
        <v>0</v>
      </c>
      <c r="P66" s="9">
        <f t="shared" si="19"/>
        <v>0</v>
      </c>
      <c r="Q66" s="4"/>
    </row>
    <row r="67" spans="1:17" x14ac:dyDescent="0.2">
      <c r="A67" s="40" t="s">
        <v>7</v>
      </c>
      <c r="B67" s="10">
        <f>+SUM(B57:B66)</f>
        <v>16386</v>
      </c>
      <c r="H67" s="4">
        <f>SUM(H57:H66)</f>
        <v>9304629.6755999997</v>
      </c>
      <c r="I67" s="4">
        <f t="shared" ref="I67:J67" si="21">SUM(I57:I66)</f>
        <v>5582309.3939999994</v>
      </c>
      <c r="J67" s="4">
        <f t="shared" si="21"/>
        <v>4005990.1499999994</v>
      </c>
      <c r="O67" s="4">
        <f t="shared" ref="O67:P67" si="22">SUM(O57:O66)</f>
        <v>874409.98195980012</v>
      </c>
      <c r="P67" s="4">
        <f t="shared" si="22"/>
        <v>631518.32030429994</v>
      </c>
      <c r="Q67" s="4">
        <f>SUM(H67:P67)</f>
        <v>20398857.521864101</v>
      </c>
    </row>
    <row r="68" spans="1:17" x14ac:dyDescent="0.2">
      <c r="Q68" s="15">
        <f>+Q67/Q35</f>
        <v>0.99999543066662111</v>
      </c>
    </row>
  </sheetData>
  <mergeCells count="4">
    <mergeCell ref="A1:Q1"/>
    <mergeCell ref="F17:H17"/>
    <mergeCell ref="F18:G18"/>
    <mergeCell ref="F19:G19"/>
  </mergeCells>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17.98</v>
      </c>
      <c r="C17" s="24"/>
      <c r="D17" s="24"/>
      <c r="E17" s="24"/>
      <c r="F17" s="82" t="s">
        <v>52</v>
      </c>
      <c r="G17" s="83"/>
      <c r="H17" s="84"/>
      <c r="I17" s="21"/>
      <c r="J17" s="21"/>
      <c r="K17" s="21"/>
      <c r="L17" s="21"/>
      <c r="M17" s="21"/>
      <c r="N17" s="21"/>
      <c r="O17" s="21"/>
      <c r="P17" s="21"/>
      <c r="Q17" s="21"/>
      <c r="R17" s="20"/>
    </row>
    <row r="18" spans="1:18" x14ac:dyDescent="0.2">
      <c r="A18" s="44" t="s">
        <v>46</v>
      </c>
      <c r="B18" s="49">
        <v>54.66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89.86</v>
      </c>
      <c r="C19" s="24"/>
      <c r="D19" s="24"/>
      <c r="E19" s="24"/>
      <c r="F19" s="87" t="s">
        <v>53</v>
      </c>
      <c r="G19" s="88"/>
      <c r="H19" s="56">
        <v>20.77</v>
      </c>
      <c r="I19" s="21"/>
      <c r="J19" s="21"/>
      <c r="K19" s="21"/>
      <c r="L19" s="21"/>
      <c r="M19" s="21"/>
      <c r="N19" s="21"/>
      <c r="O19" s="21"/>
      <c r="P19" s="21"/>
      <c r="Q19" s="21"/>
      <c r="R19" s="20"/>
    </row>
    <row r="20" spans="1:18" x14ac:dyDescent="0.2">
      <c r="A20" s="44" t="s">
        <v>29</v>
      </c>
      <c r="B20" s="49">
        <v>39.56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89.86</v>
      </c>
      <c r="D25" s="9"/>
      <c r="E25" s="7">
        <v>0.65</v>
      </c>
      <c r="F25" s="7">
        <v>0.4</v>
      </c>
      <c r="G25" s="7">
        <v>0.28999999999999998</v>
      </c>
      <c r="H25" s="9">
        <f t="shared" ref="H25:J34" si="0">$B25*$C25*E25*12</f>
        <v>3784903.2</v>
      </c>
      <c r="I25" s="9">
        <f t="shared" si="0"/>
        <v>2329171.2000000002</v>
      </c>
      <c r="J25" s="9">
        <f t="shared" si="0"/>
        <v>1688649.1199999996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134.79</v>
      </c>
      <c r="D26" s="9"/>
      <c r="E26" s="7">
        <v>0.59</v>
      </c>
      <c r="F26" s="7">
        <v>0.35</v>
      </c>
      <c r="G26" s="7">
        <v>0.25</v>
      </c>
      <c r="H26" s="9">
        <f t="shared" si="0"/>
        <v>40081.154399999992</v>
      </c>
      <c r="I26" s="9">
        <f t="shared" si="0"/>
        <v>23776.955999999995</v>
      </c>
      <c r="J26" s="9">
        <f t="shared" si="0"/>
        <v>16983.539999999997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107.84</v>
      </c>
      <c r="D27" s="9"/>
      <c r="E27" s="7">
        <v>0.59</v>
      </c>
      <c r="F27" s="7">
        <v>0.35</v>
      </c>
      <c r="G27" s="7">
        <v>0.25</v>
      </c>
      <c r="H27" s="9">
        <f t="shared" si="0"/>
        <v>5778985.9968000008</v>
      </c>
      <c r="I27" s="9">
        <f t="shared" si="0"/>
        <v>3428212.0320000001</v>
      </c>
      <c r="J27" s="9">
        <f t="shared" si="0"/>
        <v>2448722.8800000004</v>
      </c>
      <c r="L27" s="16">
        <f>+B$18*2*H$19/H$18</f>
        <v>14.658336991607488</v>
      </c>
      <c r="M27" s="7">
        <v>0.18</v>
      </c>
      <c r="N27" s="7">
        <v>0.13</v>
      </c>
      <c r="O27" s="9">
        <f t="shared" si="2"/>
        <v>239649.7378092705</v>
      </c>
      <c r="P27" s="9">
        <f t="shared" si="2"/>
        <v>173080.36619558427</v>
      </c>
    </row>
    <row r="28" spans="1:18" x14ac:dyDescent="0.2">
      <c r="A28" t="str">
        <f t="shared" si="1"/>
        <v>SE + high flow + portable gas¹</v>
      </c>
      <c r="B28" s="50">
        <f t="shared" si="1"/>
        <v>43</v>
      </c>
      <c r="C28" s="23">
        <f>+IF((B$19*1.5 &gt;B$19+B$17),B$19*1.5,B$19+B$17)</f>
        <v>134.79</v>
      </c>
      <c r="D28" s="9"/>
      <c r="E28" s="7">
        <v>0.59</v>
      </c>
      <c r="F28" s="7">
        <v>0.35</v>
      </c>
      <c r="G28" s="7">
        <v>0.25</v>
      </c>
      <c r="H28" s="9">
        <f t="shared" si="0"/>
        <v>41035.467599999996</v>
      </c>
      <c r="I28" s="9">
        <f t="shared" si="0"/>
        <v>24343.073999999993</v>
      </c>
      <c r="J28" s="9">
        <f t="shared" si="0"/>
        <v>17387.909999999996</v>
      </c>
      <c r="L28" s="16">
        <f>+B$18*2*H$19/H$18</f>
        <v>14.658336991607488</v>
      </c>
      <c r="M28" s="7">
        <v>0.18</v>
      </c>
      <c r="N28" s="7">
        <v>0.13</v>
      </c>
      <c r="O28" s="9">
        <f t="shared" si="2"/>
        <v>1361.4663397805036</v>
      </c>
      <c r="P28" s="9">
        <f t="shared" si="2"/>
        <v>983.28124539703037</v>
      </c>
    </row>
    <row r="29" spans="1:18" x14ac:dyDescent="0.2">
      <c r="A29" t="str">
        <f t="shared" si="1"/>
        <v>SE + portable liquid</v>
      </c>
      <c r="B29" s="50">
        <f t="shared" si="1"/>
        <v>81</v>
      </c>
      <c r="C29" s="22">
        <f>+B19+B17</f>
        <v>107.84</v>
      </c>
      <c r="D29" s="9"/>
      <c r="E29" s="7">
        <v>0.59</v>
      </c>
      <c r="F29" s="7">
        <v>0.35</v>
      </c>
      <c r="G29" s="7">
        <v>0.25</v>
      </c>
      <c r="H29" s="9">
        <f t="shared" si="0"/>
        <v>61844.083200000001</v>
      </c>
      <c r="I29" s="9">
        <f t="shared" si="0"/>
        <v>36687.168000000005</v>
      </c>
      <c r="J29" s="9">
        <f t="shared" si="0"/>
        <v>26205.120000000003</v>
      </c>
      <c r="L29" s="16">
        <f>+B$18*2*H$19/H$18</f>
        <v>14.658336991607488</v>
      </c>
      <c r="M29" s="7">
        <v>0.18</v>
      </c>
      <c r="N29" s="7">
        <v>0.13</v>
      </c>
      <c r="O29" s="9">
        <f t="shared" si="2"/>
        <v>2564.6226400516462</v>
      </c>
      <c r="P29" s="9">
        <f t="shared" si="2"/>
        <v>1852.2274622595223</v>
      </c>
      <c r="R29" s="4"/>
    </row>
    <row r="30" spans="1:18" x14ac:dyDescent="0.2">
      <c r="A30" t="str">
        <f t="shared" si="1"/>
        <v>SE + high flow + portable liquid¹</v>
      </c>
      <c r="B30" s="50">
        <f t="shared" si="1"/>
        <v>1</v>
      </c>
      <c r="C30" s="23">
        <f>+IF((B$19*1.5 &gt;B$19+B$17),B$19*1.5,B$19+B$17)</f>
        <v>134.79</v>
      </c>
      <c r="D30" s="9"/>
      <c r="E30" s="7">
        <v>0.59</v>
      </c>
      <c r="F30" s="7">
        <v>0.35</v>
      </c>
      <c r="G30" s="7">
        <v>0.25</v>
      </c>
      <c r="H30" s="9">
        <f t="shared" si="0"/>
        <v>954.31319999999982</v>
      </c>
      <c r="I30" s="9">
        <f t="shared" si="0"/>
        <v>566.11799999999994</v>
      </c>
      <c r="J30" s="9">
        <f t="shared" si="0"/>
        <v>404.37</v>
      </c>
      <c r="L30" s="16">
        <f>+B$18*2*H$19/H$18</f>
        <v>14.658336991607488</v>
      </c>
      <c r="M30" s="7">
        <v>0.18</v>
      </c>
      <c r="N30" s="7">
        <v>0.13</v>
      </c>
      <c r="O30" s="9">
        <f t="shared" si="2"/>
        <v>31.662007901872176</v>
      </c>
      <c r="P30" s="9">
        <f t="shared" si="2"/>
        <v>22.867005706907683</v>
      </c>
      <c r="R30" s="4"/>
    </row>
    <row r="31" spans="1:18" x14ac:dyDescent="0.2">
      <c r="A31" t="str">
        <f t="shared" si="1"/>
        <v>SE + OGPE</v>
      </c>
      <c r="B31" s="50">
        <f t="shared" si="1"/>
        <v>2618</v>
      </c>
      <c r="C31" s="22">
        <f>+B19+B17</f>
        <v>107.84</v>
      </c>
      <c r="D31" s="9"/>
      <c r="E31" s="7">
        <v>0.59</v>
      </c>
      <c r="F31" s="7">
        <v>0.35</v>
      </c>
      <c r="G31" s="7">
        <v>0.25</v>
      </c>
      <c r="H31" s="9">
        <f t="shared" si="0"/>
        <v>1998861.8495999998</v>
      </c>
      <c r="I31" s="9">
        <f t="shared" si="0"/>
        <v>1185765.5039999997</v>
      </c>
      <c r="J31" s="9">
        <f t="shared" si="0"/>
        <v>846975.36</v>
      </c>
      <c r="L31" s="16">
        <f>+B$18*2*H$19/H$18</f>
        <v>14.658336991607488</v>
      </c>
      <c r="M31" s="7">
        <v>0.18</v>
      </c>
      <c r="N31" s="7">
        <v>0.13</v>
      </c>
      <c r="O31" s="9">
        <f t="shared" si="2"/>
        <v>82891.13668710136</v>
      </c>
      <c r="P31" s="9">
        <f t="shared" si="2"/>
        <v>59865.820940684316</v>
      </c>
      <c r="R31" s="4"/>
    </row>
    <row r="32" spans="1:18" x14ac:dyDescent="0.2">
      <c r="A32" t="str">
        <f t="shared" si="1"/>
        <v>SE + high flow + OGPE¹</v>
      </c>
      <c r="B32" s="50">
        <f t="shared" si="1"/>
        <v>15</v>
      </c>
      <c r="C32" s="23">
        <f>+IF((B$19*1.5 &gt;B$19+B$17),B$19*1.5,B$19+B$17)</f>
        <v>134.79</v>
      </c>
      <c r="D32" s="9"/>
      <c r="E32" s="7">
        <v>0.59</v>
      </c>
      <c r="F32" s="7">
        <v>0.35</v>
      </c>
      <c r="G32" s="7">
        <v>0.25</v>
      </c>
      <c r="H32" s="9">
        <f t="shared" si="0"/>
        <v>14314.698</v>
      </c>
      <c r="I32" s="9">
        <f t="shared" si="0"/>
        <v>8491.7699999999986</v>
      </c>
      <c r="J32" s="9">
        <f t="shared" si="0"/>
        <v>6065.5499999999993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17.98</v>
      </c>
      <c r="D33" s="9"/>
      <c r="E33" s="7">
        <v>0.59</v>
      </c>
      <c r="F33" s="7">
        <v>0.35</v>
      </c>
      <c r="G33" s="7">
        <v>0.25</v>
      </c>
      <c r="H33" s="9">
        <f t="shared" si="0"/>
        <v>67213.555200000003</v>
      </c>
      <c r="I33" s="9">
        <f t="shared" si="0"/>
        <v>39872.448000000004</v>
      </c>
      <c r="J33" s="9">
        <f t="shared" si="0"/>
        <v>28480.32</v>
      </c>
      <c r="L33" s="16">
        <v>0</v>
      </c>
      <c r="M33" s="7">
        <v>0.18</v>
      </c>
      <c r="N33" s="7">
        <v>0.13</v>
      </c>
      <c r="O33" s="9">
        <f t="shared" si="2"/>
        <v>0</v>
      </c>
      <c r="P33" s="9">
        <f t="shared" si="2"/>
        <v>0</v>
      </c>
      <c r="R33" s="4"/>
    </row>
    <row r="34" spans="1:18" x14ac:dyDescent="0.2">
      <c r="A34" t="str">
        <f t="shared" si="1"/>
        <v>transfill only</v>
      </c>
      <c r="B34" s="50">
        <f t="shared" si="1"/>
        <v>89</v>
      </c>
      <c r="C34" s="22">
        <f>+B17</f>
        <v>17.98</v>
      </c>
      <c r="D34" s="9"/>
      <c r="E34" s="7">
        <v>0.59</v>
      </c>
      <c r="F34" s="7">
        <v>0.35</v>
      </c>
      <c r="G34" s="7">
        <v>0.25</v>
      </c>
      <c r="H34" s="9">
        <f t="shared" si="0"/>
        <v>11329.5576</v>
      </c>
      <c r="I34" s="9">
        <f t="shared" si="0"/>
        <v>6720.924</v>
      </c>
      <c r="J34" s="9">
        <f t="shared" si="0"/>
        <v>4800.66</v>
      </c>
      <c r="L34" s="16">
        <f>+B$18*2*H$19/H$18</f>
        <v>14.658336991607488</v>
      </c>
      <c r="M34" s="7">
        <v>0.18</v>
      </c>
      <c r="N34" s="7">
        <v>0.13</v>
      </c>
      <c r="O34" s="9">
        <f t="shared" si="2"/>
        <v>2817.9187032666237</v>
      </c>
      <c r="P34" s="9">
        <f t="shared" si="2"/>
        <v>2035.1635079147838</v>
      </c>
      <c r="R34" s="4"/>
    </row>
    <row r="35" spans="1:18" x14ac:dyDescent="0.2">
      <c r="A35" t="s">
        <v>6</v>
      </c>
      <c r="B35" s="10">
        <f>+SUM(B25:B34)</f>
        <v>16386</v>
      </c>
      <c r="H35" s="4">
        <f>+SUM(H25:H34)</f>
        <v>11799523.875600003</v>
      </c>
      <c r="I35" s="4">
        <f t="shared" ref="I35:J35" si="3">+SUM(I25:I34)</f>
        <v>7083607.1939999983</v>
      </c>
      <c r="J35" s="4">
        <f t="shared" si="3"/>
        <v>5084674.830000001</v>
      </c>
      <c r="L35" s="16">
        <f>+B$18*2*H$19/H$18</f>
        <v>14.658336991607488</v>
      </c>
      <c r="M35" s="7">
        <v>0.18</v>
      </c>
      <c r="N35" s="7">
        <v>0.13</v>
      </c>
      <c r="O35" s="4">
        <f t="shared" ref="O35" si="4">+SUM(O25:O34)</f>
        <v>329316.54418737255</v>
      </c>
      <c r="P35" s="4">
        <f t="shared" ref="P35" si="5">+SUM(P25:P34)</f>
        <v>237839.72635754684</v>
      </c>
      <c r="Q35" s="4">
        <f>SUM(H35:P35)</f>
        <v>24534977.138481911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89.86</v>
      </c>
      <c r="E40" s="7">
        <v>0.65</v>
      </c>
      <c r="F40" s="7">
        <v>0.4</v>
      </c>
      <c r="G40" s="7">
        <v>0.28999999999999998</v>
      </c>
      <c r="H40" s="9">
        <f t="shared" ref="H40:J49" si="6">$B40*$C40*E40*12</f>
        <v>3784903.2</v>
      </c>
      <c r="I40" s="9">
        <f t="shared" si="6"/>
        <v>2329171.2000000002</v>
      </c>
      <c r="J40" s="9">
        <f t="shared" si="6"/>
        <v>1688649.1199999996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134.79</v>
      </c>
      <c r="E41" s="7">
        <v>0.59</v>
      </c>
      <c r="F41" s="7">
        <v>0.35</v>
      </c>
      <c r="G41" s="7">
        <v>0.25</v>
      </c>
      <c r="H41" s="9">
        <f t="shared" si="6"/>
        <v>40081.154399999992</v>
      </c>
      <c r="I41" s="9">
        <f t="shared" si="6"/>
        <v>23776.955999999995</v>
      </c>
      <c r="J41" s="9">
        <f t="shared" si="6"/>
        <v>16983.539999999997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107.84</v>
      </c>
      <c r="E42" s="7">
        <v>0.59</v>
      </c>
      <c r="F42" s="7">
        <v>0.35</v>
      </c>
      <c r="G42" s="7">
        <v>0.25</v>
      </c>
      <c r="H42" s="9">
        <f t="shared" si="6"/>
        <v>5778985.9968000008</v>
      </c>
      <c r="I42" s="9">
        <f t="shared" si="6"/>
        <v>3428212.0320000001</v>
      </c>
      <c r="J42" s="9">
        <f t="shared" si="6"/>
        <v>2448722.8800000004</v>
      </c>
      <c r="L42" s="16">
        <f>+B$18</f>
        <v>54.66</v>
      </c>
      <c r="M42" s="7">
        <v>0.18</v>
      </c>
      <c r="N42" s="7">
        <v>0.13</v>
      </c>
      <c r="O42" s="9">
        <f t="shared" si="8"/>
        <v>893638.52639999997</v>
      </c>
      <c r="P42" s="9">
        <f t="shared" si="8"/>
        <v>645405.60239999997</v>
      </c>
    </row>
    <row r="43" spans="1:18" x14ac:dyDescent="0.2">
      <c r="A43" t="str">
        <f t="shared" si="7"/>
        <v>SE + high flow + portable gas¹</v>
      </c>
      <c r="B43" s="6">
        <f t="shared" si="7"/>
        <v>43</v>
      </c>
      <c r="C43" s="22">
        <f t="shared" si="7"/>
        <v>134.79</v>
      </c>
      <c r="E43" s="7">
        <v>0.59</v>
      </c>
      <c r="F43" s="7">
        <v>0.35</v>
      </c>
      <c r="G43" s="7">
        <v>0.25</v>
      </c>
      <c r="H43" s="9">
        <f t="shared" si="6"/>
        <v>41035.467599999996</v>
      </c>
      <c r="I43" s="9">
        <f t="shared" si="6"/>
        <v>24343.073999999993</v>
      </c>
      <c r="J43" s="9">
        <f t="shared" si="6"/>
        <v>17387.909999999996</v>
      </c>
      <c r="L43" s="16">
        <f>+B$18</f>
        <v>54.66</v>
      </c>
      <c r="M43" s="7">
        <v>0.18</v>
      </c>
      <c r="N43" s="7">
        <v>0.13</v>
      </c>
      <c r="O43" s="9">
        <f t="shared" si="8"/>
        <v>5076.8207999999995</v>
      </c>
      <c r="P43" s="9">
        <f t="shared" si="8"/>
        <v>3666.5927999999999</v>
      </c>
    </row>
    <row r="44" spans="1:18" x14ac:dyDescent="0.2">
      <c r="A44" t="str">
        <f t="shared" si="7"/>
        <v>SE + portable liquid</v>
      </c>
      <c r="B44" s="6">
        <f t="shared" si="7"/>
        <v>81</v>
      </c>
      <c r="C44" s="22">
        <f>+B19+B20</f>
        <v>129.42000000000002</v>
      </c>
      <c r="E44" s="7">
        <v>0.59</v>
      </c>
      <c r="F44" s="7">
        <v>0.35</v>
      </c>
      <c r="G44" s="7">
        <v>0.25</v>
      </c>
      <c r="H44" s="9">
        <f>$B44*$C44*E44*12</f>
        <v>74219.781599999988</v>
      </c>
      <c r="I44" s="9">
        <f>$B44*$C44*F44*12</f>
        <v>44028.683999999994</v>
      </c>
      <c r="J44" s="9">
        <f t="shared" si="6"/>
        <v>31449.06</v>
      </c>
      <c r="L44" s="16">
        <f t="shared" ref="L44" si="9">+B$18</f>
        <v>54.66</v>
      </c>
      <c r="M44" s="7">
        <v>0.18</v>
      </c>
      <c r="N44" s="7">
        <v>0.13</v>
      </c>
      <c r="O44" s="9">
        <f t="shared" si="8"/>
        <v>9563.3135999999995</v>
      </c>
      <c r="P44" s="9">
        <f t="shared" si="8"/>
        <v>6906.8375999999998</v>
      </c>
      <c r="R44" s="4"/>
    </row>
    <row r="45" spans="1:18" x14ac:dyDescent="0.2">
      <c r="A45" t="str">
        <f>+A30</f>
        <v>SE + high flow + portable liquid¹</v>
      </c>
      <c r="B45" s="6">
        <f t="shared" si="7"/>
        <v>1</v>
      </c>
      <c r="C45" s="23">
        <f>+IF((B$19*1.5 &gt;B$19+B$17),B$19*1.5,B$19+B$17)</f>
        <v>134.79</v>
      </c>
      <c r="E45" s="7">
        <v>0.59</v>
      </c>
      <c r="F45" s="7">
        <v>0.35</v>
      </c>
      <c r="G45" s="7">
        <v>0.25</v>
      </c>
      <c r="H45" s="9">
        <f t="shared" ref="H45:I49" si="10">$B45*$C45*E45*12</f>
        <v>954.31319999999982</v>
      </c>
      <c r="I45" s="9">
        <f t="shared" si="10"/>
        <v>566.11799999999994</v>
      </c>
      <c r="J45" s="9">
        <f t="shared" si="6"/>
        <v>404.37</v>
      </c>
      <c r="L45" s="16">
        <f>+B18*1.5</f>
        <v>81.99</v>
      </c>
      <c r="M45" s="7">
        <v>0.18</v>
      </c>
      <c r="N45" s="7">
        <v>0.13</v>
      </c>
      <c r="O45" s="9">
        <f t="shared" si="8"/>
        <v>177.09839999999997</v>
      </c>
      <c r="P45" s="9">
        <f t="shared" si="8"/>
        <v>127.9044</v>
      </c>
      <c r="R45" s="4"/>
    </row>
    <row r="46" spans="1:18" x14ac:dyDescent="0.2">
      <c r="A46" t="str">
        <f>+A31</f>
        <v>SE + OGPE</v>
      </c>
      <c r="B46" s="6">
        <f t="shared" si="7"/>
        <v>2618</v>
      </c>
      <c r="C46" s="22">
        <f>+B19+B20</f>
        <v>129.42000000000002</v>
      </c>
      <c r="E46" s="7">
        <v>0.59</v>
      </c>
      <c r="F46" s="7">
        <v>0.35</v>
      </c>
      <c r="G46" s="7">
        <v>0.25</v>
      </c>
      <c r="H46" s="9">
        <f t="shared" si="10"/>
        <v>2398856.6448000004</v>
      </c>
      <c r="I46" s="9">
        <f t="shared" si="10"/>
        <v>1423050.5520000001</v>
      </c>
      <c r="J46" s="9">
        <f t="shared" si="6"/>
        <v>1016464.6800000002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134.79</v>
      </c>
      <c r="E47" s="7">
        <v>0.59</v>
      </c>
      <c r="F47" s="7">
        <v>0.35</v>
      </c>
      <c r="G47" s="7">
        <v>0.25</v>
      </c>
      <c r="H47" s="9">
        <f t="shared" si="10"/>
        <v>14314.698</v>
      </c>
      <c r="I47" s="9">
        <f t="shared" si="10"/>
        <v>8491.7699999999986</v>
      </c>
      <c r="J47" s="9">
        <f t="shared" si="6"/>
        <v>6065.5499999999993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17.98</v>
      </c>
      <c r="E48" s="7">
        <v>0.59</v>
      </c>
      <c r="F48" s="7">
        <v>0.35</v>
      </c>
      <c r="G48" s="7">
        <v>0.25</v>
      </c>
      <c r="H48" s="9">
        <f t="shared" si="10"/>
        <v>67213.555200000003</v>
      </c>
      <c r="I48" s="9">
        <f t="shared" si="10"/>
        <v>39872.448000000004</v>
      </c>
      <c r="J48" s="9">
        <f t="shared" si="6"/>
        <v>28480.32</v>
      </c>
      <c r="L48" s="16">
        <f>+B18</f>
        <v>54.66</v>
      </c>
      <c r="M48" s="7">
        <v>0.18</v>
      </c>
      <c r="N48" s="7">
        <v>0.13</v>
      </c>
      <c r="O48" s="9">
        <f t="shared" si="8"/>
        <v>62338.636799999993</v>
      </c>
      <c r="P48" s="9">
        <f t="shared" si="8"/>
        <v>45022.3488</v>
      </c>
      <c r="R48" s="4"/>
    </row>
    <row r="49" spans="1:18" x14ac:dyDescent="0.2">
      <c r="A49" t="str">
        <f t="shared" si="11"/>
        <v>transfill only</v>
      </c>
      <c r="B49" s="6">
        <f t="shared" si="7"/>
        <v>89</v>
      </c>
      <c r="C49" s="22">
        <f>+B20</f>
        <v>39.56</v>
      </c>
      <c r="E49" s="7">
        <v>0.59</v>
      </c>
      <c r="F49" s="7">
        <v>0.35</v>
      </c>
      <c r="G49" s="7">
        <v>0.25</v>
      </c>
      <c r="H49" s="9">
        <f t="shared" si="10"/>
        <v>24927.547200000001</v>
      </c>
      <c r="I49" s="9">
        <f t="shared" si="10"/>
        <v>14787.527999999998</v>
      </c>
      <c r="J49" s="9">
        <f t="shared" si="6"/>
        <v>10562.52</v>
      </c>
      <c r="L49" s="16">
        <v>0</v>
      </c>
      <c r="M49" s="7">
        <v>0.18</v>
      </c>
      <c r="N49" s="7">
        <v>0.13</v>
      </c>
      <c r="O49" s="9">
        <f t="shared" si="8"/>
        <v>0</v>
      </c>
      <c r="P49" s="9">
        <f t="shared" si="8"/>
        <v>0</v>
      </c>
      <c r="R49" s="4"/>
    </row>
    <row r="50" spans="1:18" x14ac:dyDescent="0.2">
      <c r="A50" t="str">
        <f>+A35</f>
        <v>Total</v>
      </c>
      <c r="B50" s="10">
        <v>16386</v>
      </c>
      <c r="H50" s="4">
        <f>+SUM(H40:H49)</f>
        <v>12225492.358800001</v>
      </c>
      <c r="I50" s="4">
        <f t="shared" ref="I50:J50" si="12">+SUM(I40:I49)</f>
        <v>7336300.3619999997</v>
      </c>
      <c r="J50" s="4">
        <f t="shared" si="12"/>
        <v>5265169.95</v>
      </c>
      <c r="O50" s="4">
        <f t="shared" ref="O50:P50" si="13">+SUM(O40:O49)</f>
        <v>970794.39599999995</v>
      </c>
      <c r="P50" s="4">
        <f t="shared" si="13"/>
        <v>701129.28599999996</v>
      </c>
      <c r="Q50" s="4">
        <f>SUM(H50:P50)</f>
        <v>26498886.3528</v>
      </c>
    </row>
    <row r="51" spans="1:18" ht="13.5" thickBot="1" x14ac:dyDescent="0.25">
      <c r="B51" s="13"/>
      <c r="C51" s="26"/>
      <c r="I51" s="4" t="s">
        <v>7</v>
      </c>
      <c r="Q51" s="4">
        <f>Q50-Q35</f>
        <v>1963909.2143180892</v>
      </c>
      <c r="R51">
        <f>+Q51/Q35</f>
        <v>8.0045284054403851E-2</v>
      </c>
    </row>
    <row r="52" spans="1:18" ht="14.25" thickTop="1" thickBot="1" x14ac:dyDescent="0.25">
      <c r="A52" s="13"/>
      <c r="I52" s="15" t="s">
        <v>7</v>
      </c>
      <c r="O52" s="41" t="s">
        <v>20</v>
      </c>
      <c r="P52" s="42"/>
      <c r="Q52" s="52">
        <v>7.4099999999999999E-2</v>
      </c>
    </row>
    <row r="53" spans="1:18" ht="13.5" thickTop="1" x14ac:dyDescent="0.2">
      <c r="A53" s="3" t="s">
        <v>87</v>
      </c>
      <c r="Q53" s="40" t="s">
        <v>21</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83.2</v>
      </c>
      <c r="E57" s="7">
        <v>0.65</v>
      </c>
      <c r="F57" s="7">
        <v>0.4</v>
      </c>
      <c r="G57" s="7">
        <v>0.28999999999999998</v>
      </c>
      <c r="H57" s="9">
        <f>$B57*$C57*E57*12</f>
        <v>3504384</v>
      </c>
      <c r="I57" s="9">
        <f>$B57*$C57*F57*12</f>
        <v>2156544</v>
      </c>
      <c r="J57" s="9">
        <f>$B57*$C57*G57*12</f>
        <v>1563494.3999999999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124.8</v>
      </c>
      <c r="E58" s="7">
        <v>0.59</v>
      </c>
      <c r="F58" s="7">
        <v>0.35</v>
      </c>
      <c r="G58" s="7">
        <v>0.25</v>
      </c>
      <c r="H58" s="9">
        <f t="shared" ref="H58:I60" si="18">$B58*$C58*E58*12</f>
        <v>37110.527999999991</v>
      </c>
      <c r="I58" s="9">
        <f t="shared" si="18"/>
        <v>22014.719999999998</v>
      </c>
      <c r="J58" s="9">
        <f>$B58*$C58*G58*12</f>
        <v>15724.8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99.85</v>
      </c>
      <c r="E59" s="7">
        <v>0.59</v>
      </c>
      <c r="F59" s="7">
        <v>0.35</v>
      </c>
      <c r="G59" s="7">
        <v>0.25</v>
      </c>
      <c r="H59" s="9">
        <f t="shared" si="18"/>
        <v>5350813.7219999991</v>
      </c>
      <c r="I59" s="9">
        <f t="shared" si="18"/>
        <v>3174211.5299999993</v>
      </c>
      <c r="J59" s="9">
        <f>$B59*$C59*G59*12</f>
        <v>2267293.9499999997</v>
      </c>
      <c r="L59" s="57">
        <f t="shared" si="16"/>
        <v>50.60969399999999</v>
      </c>
      <c r="M59" s="7">
        <v>0.18</v>
      </c>
      <c r="N59" s="7">
        <v>0.13</v>
      </c>
      <c r="O59" s="9">
        <f t="shared" si="19"/>
        <v>827419.9115937599</v>
      </c>
      <c r="P59" s="9">
        <f t="shared" si="19"/>
        <v>597581.04726215999</v>
      </c>
    </row>
    <row r="60" spans="1:18" x14ac:dyDescent="0.2">
      <c r="A60" t="str">
        <f t="shared" si="15"/>
        <v>SE + high flow + portable gas¹</v>
      </c>
      <c r="B60">
        <f t="shared" si="14"/>
        <v>43</v>
      </c>
      <c r="C60" s="30">
        <f t="shared" si="17"/>
        <v>124.8</v>
      </c>
      <c r="E60" s="7">
        <v>0.59</v>
      </c>
      <c r="F60" s="7">
        <v>0.35</v>
      </c>
      <c r="G60" s="7">
        <v>0.25</v>
      </c>
      <c r="H60" s="9">
        <f t="shared" si="18"/>
        <v>37994.111999999994</v>
      </c>
      <c r="I60" s="9">
        <f t="shared" si="18"/>
        <v>22538.879999999997</v>
      </c>
      <c r="J60" s="9">
        <f>$B60*$C60*G60*12</f>
        <v>16099.199999999999</v>
      </c>
      <c r="L60" s="57">
        <f t="shared" si="16"/>
        <v>50.60969399999999</v>
      </c>
      <c r="M60" s="7">
        <v>0.18</v>
      </c>
      <c r="N60" s="7">
        <v>0.13</v>
      </c>
      <c r="O60" s="9">
        <f t="shared" si="19"/>
        <v>4700.6283787199991</v>
      </c>
      <c r="P60" s="9">
        <f t="shared" si="19"/>
        <v>3394.8982735199997</v>
      </c>
    </row>
    <row r="61" spans="1:18" x14ac:dyDescent="0.2">
      <c r="A61" t="str">
        <f t="shared" si="15"/>
        <v>SE + portable liquid</v>
      </c>
      <c r="B61">
        <f t="shared" si="14"/>
        <v>81</v>
      </c>
      <c r="C61" s="30">
        <f t="shared" si="17"/>
        <v>119.83</v>
      </c>
      <c r="E61" s="7">
        <v>0.59</v>
      </c>
      <c r="F61" s="7">
        <v>0.35</v>
      </c>
      <c r="G61" s="7">
        <v>0.25</v>
      </c>
      <c r="H61" s="9">
        <f>$B61*$C61*E61*12</f>
        <v>68720.108399999997</v>
      </c>
      <c r="I61" s="9">
        <f>$B61*$C61*F61*12</f>
        <v>40766.165999999997</v>
      </c>
      <c r="J61" s="9">
        <f>$B61*$C61*G61*12</f>
        <v>29118.69</v>
      </c>
      <c r="L61" s="57">
        <f t="shared" si="16"/>
        <v>50.60969399999999</v>
      </c>
      <c r="M61" s="7">
        <v>0.18</v>
      </c>
      <c r="N61" s="7">
        <v>0.13</v>
      </c>
      <c r="O61" s="9">
        <f t="shared" si="19"/>
        <v>8854.6720622399989</v>
      </c>
      <c r="P61" s="9">
        <f t="shared" si="19"/>
        <v>6395.0409338399995</v>
      </c>
    </row>
    <row r="62" spans="1:18" x14ac:dyDescent="0.2">
      <c r="A62" t="str">
        <f t="shared" si="15"/>
        <v>SE + high flow + portable liquid¹</v>
      </c>
      <c r="B62">
        <f>+B45</f>
        <v>1</v>
      </c>
      <c r="C62" s="30">
        <f t="shared" si="17"/>
        <v>124.8</v>
      </c>
      <c r="E62" s="7">
        <v>0.59</v>
      </c>
      <c r="F62" s="7">
        <v>0.35</v>
      </c>
      <c r="G62" s="7">
        <v>0.25</v>
      </c>
      <c r="H62" s="9">
        <f>$B62*$C62*E62*12</f>
        <v>883.58399999999983</v>
      </c>
      <c r="I62" s="9">
        <f>$B62*$C62*F62*12</f>
        <v>524.16</v>
      </c>
      <c r="J62" s="9">
        <f>$B62*$C62*G62*12</f>
        <v>374.4</v>
      </c>
      <c r="L62" s="57">
        <f t="shared" si="16"/>
        <v>75.914540999999986</v>
      </c>
      <c r="M62" s="7">
        <v>0.18</v>
      </c>
      <c r="N62" s="7">
        <v>0.13</v>
      </c>
      <c r="O62" s="9">
        <f t="shared" si="19"/>
        <v>163.97540855999998</v>
      </c>
      <c r="P62" s="9">
        <f t="shared" si="19"/>
        <v>118.42668395999998</v>
      </c>
    </row>
    <row r="63" spans="1:18" x14ac:dyDescent="0.2">
      <c r="A63" t="str">
        <f t="shared" si="15"/>
        <v>SE + OGPE</v>
      </c>
      <c r="B63">
        <f>+B46</f>
        <v>2618</v>
      </c>
      <c r="C63" s="30">
        <f t="shared" si="17"/>
        <v>119.83</v>
      </c>
      <c r="E63" s="7">
        <v>0.59</v>
      </c>
      <c r="F63" s="7">
        <v>0.35</v>
      </c>
      <c r="G63" s="7">
        <v>0.25</v>
      </c>
      <c r="H63" s="9">
        <f t="shared" ref="H63:J66" si="20">$B63*$C63*E63*12</f>
        <v>2221101.7752</v>
      </c>
      <c r="I63" s="9">
        <f t="shared" si="20"/>
        <v>1317602.7479999999</v>
      </c>
      <c r="J63" s="9">
        <f t="shared" si="20"/>
        <v>941144.82000000007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124.8</v>
      </c>
      <c r="E64" s="7">
        <v>0.59</v>
      </c>
      <c r="F64" s="7">
        <v>0.35</v>
      </c>
      <c r="G64" s="7">
        <v>0.25</v>
      </c>
      <c r="H64" s="9">
        <f t="shared" si="20"/>
        <v>13253.76</v>
      </c>
      <c r="I64" s="9">
        <f t="shared" si="20"/>
        <v>7862.4</v>
      </c>
      <c r="J64" s="9">
        <f t="shared" si="20"/>
        <v>5616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16.649999999999999</v>
      </c>
      <c r="E65" s="7">
        <v>0.59</v>
      </c>
      <c r="F65" s="7">
        <v>0.35</v>
      </c>
      <c r="G65" s="7">
        <v>0.25</v>
      </c>
      <c r="H65" s="9">
        <f t="shared" si="20"/>
        <v>62241.695999999989</v>
      </c>
      <c r="I65" s="9">
        <f t="shared" si="20"/>
        <v>36923.039999999994</v>
      </c>
      <c r="J65" s="9">
        <f t="shared" si="20"/>
        <v>26373.599999999999</v>
      </c>
      <c r="L65" s="57">
        <f t="shared" si="16"/>
        <v>50.60969399999999</v>
      </c>
      <c r="M65" s="7">
        <v>0.18</v>
      </c>
      <c r="N65" s="7">
        <v>0.13</v>
      </c>
      <c r="O65" s="9">
        <f t="shared" si="19"/>
        <v>57719.343813119987</v>
      </c>
      <c r="P65" s="9">
        <f t="shared" si="19"/>
        <v>41686.192753919997</v>
      </c>
      <c r="Q65" s="4"/>
    </row>
    <row r="66" spans="1:17" x14ac:dyDescent="0.2">
      <c r="A66" t="str">
        <f t="shared" si="15"/>
        <v>transfill only</v>
      </c>
      <c r="B66">
        <f>+B49</f>
        <v>89</v>
      </c>
      <c r="C66" s="30">
        <f t="shared" si="17"/>
        <v>36.630000000000003</v>
      </c>
      <c r="E66" s="7">
        <v>0.59</v>
      </c>
      <c r="F66" s="7">
        <v>0.35</v>
      </c>
      <c r="G66" s="7">
        <v>0.25</v>
      </c>
      <c r="H66" s="9">
        <f t="shared" si="20"/>
        <v>23081.295599999998</v>
      </c>
      <c r="I66" s="9">
        <f t="shared" si="20"/>
        <v>13692.294</v>
      </c>
      <c r="J66" s="9">
        <f t="shared" si="20"/>
        <v>9780.2100000000009</v>
      </c>
      <c r="L66" s="57">
        <f t="shared" si="16"/>
        <v>0</v>
      </c>
      <c r="M66" s="7">
        <v>0.18</v>
      </c>
      <c r="N66" s="7">
        <v>0.13</v>
      </c>
      <c r="O66" s="9">
        <f t="shared" si="19"/>
        <v>0</v>
      </c>
      <c r="P66" s="9">
        <f t="shared" si="19"/>
        <v>0</v>
      </c>
      <c r="Q66" s="4"/>
    </row>
    <row r="67" spans="1:17" x14ac:dyDescent="0.2">
      <c r="A67" s="40" t="s">
        <v>7</v>
      </c>
      <c r="B67" s="10">
        <f>+SUM(B57:B66)</f>
        <v>16386</v>
      </c>
      <c r="H67" s="4">
        <f>SUM(H57:H66)</f>
        <v>11319584.581200002</v>
      </c>
      <c r="I67" s="4">
        <f t="shared" ref="I67:J67" si="21">SUM(I57:I66)</f>
        <v>6792679.9380000001</v>
      </c>
      <c r="J67" s="4">
        <f t="shared" si="21"/>
        <v>4875020.0699999994</v>
      </c>
      <c r="O67" s="4">
        <f t="shared" ref="O67:P67" si="22">SUM(O57:O66)</f>
        <v>898858.53125639993</v>
      </c>
      <c r="P67" s="4">
        <f t="shared" si="22"/>
        <v>649175.60590740002</v>
      </c>
      <c r="Q67" s="4">
        <f>SUM(H67:P67)</f>
        <v>24535318.7263638</v>
      </c>
    </row>
    <row r="68" spans="1:17" x14ac:dyDescent="0.2">
      <c r="Q68" s="15">
        <f>+Q67/Q35</f>
        <v>1.0000139224862514</v>
      </c>
    </row>
  </sheetData>
  <mergeCells count="4">
    <mergeCell ref="A1:Q1"/>
    <mergeCell ref="F17:H17"/>
    <mergeCell ref="F18:G18"/>
    <mergeCell ref="F19:G19"/>
  </mergeCells>
  <pageMargins left="0.7" right="0.7" top="0.75" bottom="0.75" header="0.3" footer="0.3"/>
  <legacy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18.59</v>
      </c>
      <c r="C17" s="24"/>
      <c r="D17" s="24"/>
      <c r="E17" s="24"/>
      <c r="F17" s="82" t="s">
        <v>52</v>
      </c>
      <c r="G17" s="83"/>
      <c r="H17" s="84"/>
      <c r="I17" s="21"/>
      <c r="J17" s="21"/>
      <c r="K17" s="21"/>
      <c r="L17" s="21"/>
      <c r="M17" s="21"/>
      <c r="N17" s="21"/>
      <c r="O17" s="21"/>
      <c r="P17" s="21"/>
      <c r="Q17" s="21"/>
      <c r="R17" s="20"/>
    </row>
    <row r="18" spans="1:18" x14ac:dyDescent="0.2">
      <c r="A18" s="44" t="s">
        <v>46</v>
      </c>
      <c r="B18" s="49">
        <v>54.82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41.8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95.77000000000001</v>
      </c>
      <c r="D27" s="9"/>
      <c r="E27" s="7">
        <v>0.59</v>
      </c>
      <c r="F27" s="7">
        <v>0.35</v>
      </c>
      <c r="G27" s="7">
        <v>0.25</v>
      </c>
      <c r="H27" s="9">
        <f t="shared" si="0"/>
        <v>5132172.5604000008</v>
      </c>
      <c r="I27" s="9">
        <f t="shared" si="0"/>
        <v>3044509.1460000002</v>
      </c>
      <c r="J27" s="9">
        <f t="shared" si="0"/>
        <v>2174649.3900000006</v>
      </c>
      <c r="L27" s="16">
        <f>+B$18*2*H$19/H$18</f>
        <v>14.701244673983215</v>
      </c>
      <c r="M27" s="7">
        <v>0.18</v>
      </c>
      <c r="N27" s="7">
        <v>0.13</v>
      </c>
      <c r="O27" s="9">
        <f t="shared" si="2"/>
        <v>240351.23722473855</v>
      </c>
      <c r="P27" s="9">
        <f t="shared" si="2"/>
        <v>173587.0046623112</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14.701244673983215</v>
      </c>
      <c r="M28" s="7">
        <v>0.18</v>
      </c>
      <c r="N28" s="7">
        <v>0.13</v>
      </c>
      <c r="O28" s="9">
        <f t="shared" si="2"/>
        <v>1365.4516053195609</v>
      </c>
      <c r="P28" s="9">
        <f t="shared" si="2"/>
        <v>986.15949273079411</v>
      </c>
    </row>
    <row r="29" spans="1:18" x14ac:dyDescent="0.2">
      <c r="A29" t="str">
        <f t="shared" si="1"/>
        <v>SE + portable liquid</v>
      </c>
      <c r="B29" s="50">
        <f t="shared" si="1"/>
        <v>81</v>
      </c>
      <c r="C29" s="22">
        <f>+B19+B17</f>
        <v>95.77000000000001</v>
      </c>
      <c r="D29" s="9"/>
      <c r="E29" s="7">
        <v>0.59</v>
      </c>
      <c r="F29" s="7">
        <v>0.35</v>
      </c>
      <c r="G29" s="7">
        <v>0.25</v>
      </c>
      <c r="H29" s="9">
        <f t="shared" si="0"/>
        <v>54922.179600000003</v>
      </c>
      <c r="I29" s="9">
        <f t="shared" si="0"/>
        <v>32580.954000000005</v>
      </c>
      <c r="J29" s="9">
        <f t="shared" si="0"/>
        <v>23272.11</v>
      </c>
      <c r="L29" s="16">
        <f>+B$18*2*H$19/H$18</f>
        <v>14.701244673983215</v>
      </c>
      <c r="M29" s="7">
        <v>0.18</v>
      </c>
      <c r="N29" s="7">
        <v>0.13</v>
      </c>
      <c r="O29" s="9">
        <f t="shared" si="2"/>
        <v>2572.1297681601031</v>
      </c>
      <c r="P29" s="9">
        <f t="shared" si="2"/>
        <v>1857.6492770045193</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14.701244673983215</v>
      </c>
      <c r="M30" s="7">
        <v>0.18</v>
      </c>
      <c r="N30" s="7">
        <v>0.13</v>
      </c>
      <c r="O30" s="9">
        <f t="shared" si="2"/>
        <v>31.754688495803745</v>
      </c>
      <c r="P30" s="9">
        <f t="shared" si="2"/>
        <v>22.933941691413818</v>
      </c>
      <c r="R30" s="4"/>
    </row>
    <row r="31" spans="1:18" x14ac:dyDescent="0.2">
      <c r="A31" t="str">
        <f t="shared" si="1"/>
        <v>SE + OGPE</v>
      </c>
      <c r="B31" s="50">
        <f t="shared" si="1"/>
        <v>2618</v>
      </c>
      <c r="C31" s="22">
        <f>+B19+B17</f>
        <v>95.77000000000001</v>
      </c>
      <c r="D31" s="9"/>
      <c r="E31" s="7">
        <v>0.59</v>
      </c>
      <c r="F31" s="7">
        <v>0.35</v>
      </c>
      <c r="G31" s="7">
        <v>0.25</v>
      </c>
      <c r="H31" s="9">
        <f t="shared" si="0"/>
        <v>1775139.0888</v>
      </c>
      <c r="I31" s="9">
        <f t="shared" si="0"/>
        <v>1053048.6120000002</v>
      </c>
      <c r="J31" s="9">
        <f t="shared" si="0"/>
        <v>752177.58000000007</v>
      </c>
      <c r="L31" s="16">
        <f>+B$18*2*H$19/H$18</f>
        <v>14.701244673983215</v>
      </c>
      <c r="M31" s="7">
        <v>0.18</v>
      </c>
      <c r="N31" s="7">
        <v>0.13</v>
      </c>
      <c r="O31" s="9">
        <f t="shared" si="2"/>
        <v>83133.774482014196</v>
      </c>
      <c r="P31" s="9">
        <f t="shared" si="2"/>
        <v>60041.059348121373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18.59</v>
      </c>
      <c r="D33" s="9"/>
      <c r="E33" s="7">
        <v>0.59</v>
      </c>
      <c r="F33" s="7">
        <v>0.35</v>
      </c>
      <c r="G33" s="7">
        <v>0.25</v>
      </c>
      <c r="H33" s="9">
        <f t="shared" si="0"/>
        <v>69493.881599999993</v>
      </c>
      <c r="I33" s="9">
        <f t="shared" si="0"/>
        <v>41225.183999999994</v>
      </c>
      <c r="J33" s="9">
        <f t="shared" si="0"/>
        <v>29446.560000000001</v>
      </c>
      <c r="L33" s="16">
        <v>0</v>
      </c>
      <c r="M33" s="7">
        <v>0.18</v>
      </c>
      <c r="N33" s="7">
        <v>0.13</v>
      </c>
      <c r="O33" s="9">
        <f t="shared" si="2"/>
        <v>0</v>
      </c>
      <c r="P33" s="9">
        <f t="shared" si="2"/>
        <v>0</v>
      </c>
      <c r="R33" s="4"/>
    </row>
    <row r="34" spans="1:18" x14ac:dyDescent="0.2">
      <c r="A34" t="str">
        <f t="shared" si="1"/>
        <v>transfill only</v>
      </c>
      <c r="B34" s="50">
        <f t="shared" si="1"/>
        <v>89</v>
      </c>
      <c r="C34" s="22">
        <f>+B17</f>
        <v>18.59</v>
      </c>
      <c r="D34" s="9"/>
      <c r="E34" s="7">
        <v>0.59</v>
      </c>
      <c r="F34" s="7">
        <v>0.35</v>
      </c>
      <c r="G34" s="7">
        <v>0.25</v>
      </c>
      <c r="H34" s="9">
        <f t="shared" si="0"/>
        <v>11713.9308</v>
      </c>
      <c r="I34" s="9">
        <f t="shared" si="0"/>
        <v>6948.9419999999991</v>
      </c>
      <c r="J34" s="9">
        <f t="shared" si="0"/>
        <v>4963.53</v>
      </c>
      <c r="L34" s="16">
        <f>+B$18*2*H$19/H$18</f>
        <v>14.701244673983215</v>
      </c>
      <c r="M34" s="7">
        <v>0.18</v>
      </c>
      <c r="N34" s="7">
        <v>0.13</v>
      </c>
      <c r="O34" s="9">
        <f t="shared" si="2"/>
        <v>2826.1672761265331</v>
      </c>
      <c r="P34" s="9">
        <f t="shared" si="2"/>
        <v>2041.1208105358298</v>
      </c>
      <c r="R34" s="4"/>
    </row>
    <row r="35" spans="1:18" x14ac:dyDescent="0.2">
      <c r="A35" t="s">
        <v>6</v>
      </c>
      <c r="B35" s="10">
        <f>+SUM(B25:B34)</f>
        <v>16386</v>
      </c>
      <c r="H35" s="4">
        <f>+SUM(H25:H34)</f>
        <v>10377048.052800002</v>
      </c>
      <c r="I35" s="4">
        <f t="shared" ref="I35:J35" si="3">+SUM(I25:I34)</f>
        <v>6227928.0720000006</v>
      </c>
      <c r="J35" s="4">
        <f t="shared" si="3"/>
        <v>4469954.040000001</v>
      </c>
      <c r="L35" s="16">
        <f>+B$18*2*H$19/H$18</f>
        <v>14.701244673983215</v>
      </c>
      <c r="M35" s="7">
        <v>0.18</v>
      </c>
      <c r="N35" s="7">
        <v>0.13</v>
      </c>
      <c r="O35" s="4">
        <f t="shared" ref="O35" si="4">+SUM(O25:O34)</f>
        <v>330280.51504485472</v>
      </c>
      <c r="P35" s="4">
        <f t="shared" ref="P35" si="5">+SUM(P25:P34)</f>
        <v>238535.92753239514</v>
      </c>
      <c r="Q35" s="4">
        <f>SUM(H35:P35)</f>
        <v>21643761.618621923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95.77000000000001</v>
      </c>
      <c r="E42" s="7">
        <v>0.59</v>
      </c>
      <c r="F42" s="7">
        <v>0.35</v>
      </c>
      <c r="G42" s="7">
        <v>0.25</v>
      </c>
      <c r="H42" s="9">
        <f t="shared" si="6"/>
        <v>5132172.5604000008</v>
      </c>
      <c r="I42" s="9">
        <f t="shared" si="6"/>
        <v>3044509.1460000002</v>
      </c>
      <c r="J42" s="9">
        <f t="shared" si="6"/>
        <v>2174649.3900000006</v>
      </c>
      <c r="L42" s="16">
        <f>+B$18</f>
        <v>54.82</v>
      </c>
      <c r="M42" s="7">
        <v>0.18</v>
      </c>
      <c r="N42" s="7">
        <v>0.13</v>
      </c>
      <c r="O42" s="9">
        <f t="shared" si="8"/>
        <v>896254.37280000001</v>
      </c>
      <c r="P42" s="9">
        <f t="shared" si="8"/>
        <v>647294.82480000006</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54.82</v>
      </c>
      <c r="M43" s="7">
        <v>0.18</v>
      </c>
      <c r="N43" s="7">
        <v>0.13</v>
      </c>
      <c r="O43" s="9">
        <f t="shared" si="8"/>
        <v>5091.6815999999999</v>
      </c>
      <c r="P43" s="9">
        <f t="shared" si="8"/>
        <v>3677.3256000000006</v>
      </c>
    </row>
    <row r="44" spans="1:18" x14ac:dyDescent="0.2">
      <c r="A44" t="str">
        <f t="shared" si="7"/>
        <v>SE + portable liquid</v>
      </c>
      <c r="B44" s="6">
        <f t="shared" si="7"/>
        <v>81</v>
      </c>
      <c r="C44" s="22">
        <f>+B19+B20</f>
        <v>118.98</v>
      </c>
      <c r="E44" s="7">
        <v>0.59</v>
      </c>
      <c r="F44" s="7">
        <v>0.35</v>
      </c>
      <c r="G44" s="7">
        <v>0.25</v>
      </c>
      <c r="H44" s="9">
        <f>$B44*$C44*E44*12</f>
        <v>68232.650400000013</v>
      </c>
      <c r="I44" s="9">
        <f>$B44*$C44*F44*12</f>
        <v>40476.995999999999</v>
      </c>
      <c r="J44" s="9">
        <f t="shared" si="6"/>
        <v>28912.140000000003</v>
      </c>
      <c r="L44" s="16">
        <f t="shared" ref="L44" si="9">+B$18</f>
        <v>54.82</v>
      </c>
      <c r="M44" s="7">
        <v>0.18</v>
      </c>
      <c r="N44" s="7">
        <v>0.13</v>
      </c>
      <c r="O44" s="9">
        <f t="shared" si="8"/>
        <v>9591.3072000000011</v>
      </c>
      <c r="P44" s="9">
        <f t="shared" si="8"/>
        <v>6927.0552000000007</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82.23</v>
      </c>
      <c r="M45" s="7">
        <v>0.18</v>
      </c>
      <c r="N45" s="7">
        <v>0.13</v>
      </c>
      <c r="O45" s="9">
        <f t="shared" si="8"/>
        <v>177.61679999999998</v>
      </c>
      <c r="P45" s="9">
        <f t="shared" si="8"/>
        <v>128.27879999999999</v>
      </c>
      <c r="R45" s="4"/>
    </row>
    <row r="46" spans="1:18" x14ac:dyDescent="0.2">
      <c r="A46" t="str">
        <f>+A31</f>
        <v>SE + OGPE</v>
      </c>
      <c r="B46" s="6">
        <f t="shared" si="7"/>
        <v>2618</v>
      </c>
      <c r="C46" s="22">
        <f>+B19+B20</f>
        <v>118.98</v>
      </c>
      <c r="E46" s="7">
        <v>0.59</v>
      </c>
      <c r="F46" s="7">
        <v>0.35</v>
      </c>
      <c r="G46" s="7">
        <v>0.25</v>
      </c>
      <c r="H46" s="9">
        <f t="shared" si="10"/>
        <v>2205346.6511999997</v>
      </c>
      <c r="I46" s="9">
        <f t="shared" si="10"/>
        <v>1308256.4879999999</v>
      </c>
      <c r="J46" s="9">
        <f t="shared" si="6"/>
        <v>934468.92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118.98</v>
      </c>
      <c r="E47" s="7">
        <v>0.59</v>
      </c>
      <c r="F47" s="7">
        <v>0.35</v>
      </c>
      <c r="G47" s="7">
        <v>0.25</v>
      </c>
      <c r="H47" s="9">
        <f t="shared" si="10"/>
        <v>12635.675999999999</v>
      </c>
      <c r="I47" s="9">
        <f t="shared" si="10"/>
        <v>7495.74</v>
      </c>
      <c r="J47" s="9">
        <f t="shared" si="6"/>
        <v>5354.1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18.59</v>
      </c>
      <c r="E48" s="7">
        <v>0.59</v>
      </c>
      <c r="F48" s="7">
        <v>0.35</v>
      </c>
      <c r="G48" s="7">
        <v>0.25</v>
      </c>
      <c r="H48" s="9">
        <f t="shared" si="10"/>
        <v>69493.881599999993</v>
      </c>
      <c r="I48" s="9">
        <f t="shared" si="10"/>
        <v>41225.183999999994</v>
      </c>
      <c r="J48" s="9">
        <f t="shared" si="6"/>
        <v>29446.560000000001</v>
      </c>
      <c r="L48" s="16">
        <f>+B18</f>
        <v>54.82</v>
      </c>
      <c r="M48" s="7">
        <v>0.18</v>
      </c>
      <c r="N48" s="7">
        <v>0.13</v>
      </c>
      <c r="O48" s="9">
        <f t="shared" si="8"/>
        <v>62521.113600000004</v>
      </c>
      <c r="P48" s="9">
        <f t="shared" si="8"/>
        <v>45154.137600000009</v>
      </c>
      <c r="R48" s="4"/>
    </row>
    <row r="49" spans="1:18" x14ac:dyDescent="0.2">
      <c r="A49" t="str">
        <f t="shared" si="11"/>
        <v>transfill only</v>
      </c>
      <c r="B49" s="6">
        <f t="shared" si="7"/>
        <v>89</v>
      </c>
      <c r="C49" s="22">
        <f>+B20</f>
        <v>41.8</v>
      </c>
      <c r="E49" s="7">
        <v>0.59</v>
      </c>
      <c r="F49" s="7">
        <v>0.35</v>
      </c>
      <c r="G49" s="7">
        <v>0.25</v>
      </c>
      <c r="H49" s="9">
        <f t="shared" si="10"/>
        <v>26339.015999999996</v>
      </c>
      <c r="I49" s="9">
        <f t="shared" si="10"/>
        <v>15624.84</v>
      </c>
      <c r="J49" s="9">
        <f t="shared" si="6"/>
        <v>11160.599999999999</v>
      </c>
      <c r="L49" s="16">
        <v>0</v>
      </c>
      <c r="M49" s="7">
        <v>0.18</v>
      </c>
      <c r="N49" s="7">
        <v>0.13</v>
      </c>
      <c r="O49" s="9">
        <f t="shared" si="8"/>
        <v>0</v>
      </c>
      <c r="P49" s="9">
        <f t="shared" si="8"/>
        <v>0</v>
      </c>
      <c r="R49" s="4"/>
    </row>
    <row r="50" spans="1:18" x14ac:dyDescent="0.2">
      <c r="A50" t="str">
        <f>+A35</f>
        <v>Total</v>
      </c>
      <c r="B50" s="10">
        <v>16386</v>
      </c>
      <c r="H50" s="4">
        <f>+SUM(H40:H49)</f>
        <v>10835532.073200002</v>
      </c>
      <c r="I50" s="4">
        <f t="shared" ref="I50:J50" si="12">+SUM(I40:I49)</f>
        <v>6499910.1180000016</v>
      </c>
      <c r="J50" s="4">
        <f t="shared" si="12"/>
        <v>4664226.93</v>
      </c>
      <c r="O50" s="4">
        <f t="shared" ref="O50:P50" si="13">+SUM(O40:O49)</f>
        <v>973636.09200000006</v>
      </c>
      <c r="P50" s="4">
        <f t="shared" si="13"/>
        <v>703181.62199999997</v>
      </c>
      <c r="Q50" s="4">
        <f>SUM(H50:P50)</f>
        <v>23676486.835200004</v>
      </c>
    </row>
    <row r="51" spans="1:18" ht="13.5" thickBot="1" x14ac:dyDescent="0.25">
      <c r="B51" s="13"/>
      <c r="C51" s="26"/>
      <c r="I51" s="4" t="s">
        <v>7</v>
      </c>
      <c r="Q51" s="4">
        <f>Q50-Q35</f>
        <v>2032725.2165780813</v>
      </c>
      <c r="R51">
        <f>+Q51/Q35</f>
        <v>9.3917372238528044E-2</v>
      </c>
    </row>
    <row r="52" spans="1:18" ht="14.25" thickTop="1" thickBot="1" x14ac:dyDescent="0.25">
      <c r="A52" s="13"/>
      <c r="I52" s="15" t="s">
        <v>7</v>
      </c>
      <c r="O52" s="41" t="s">
        <v>20</v>
      </c>
      <c r="P52" s="42"/>
      <c r="Q52" s="52">
        <v>8.5800000000000001E-2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70.56</v>
      </c>
      <c r="E57" s="7">
        <v>0.65</v>
      </c>
      <c r="F57" s="7">
        <v>0.4</v>
      </c>
      <c r="G57" s="7">
        <v>0.28999999999999998</v>
      </c>
      <c r="H57" s="9">
        <f>$B57*$C57*E57*12</f>
        <v>2971987.2</v>
      </c>
      <c r="I57" s="9">
        <f>$B57*$C57*F57*12</f>
        <v>1828915.2000000002</v>
      </c>
      <c r="J57" s="9">
        <f>$B57*$C57*G57*12</f>
        <v>1325963.52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105.84</v>
      </c>
      <c r="E58" s="7">
        <v>0.59</v>
      </c>
      <c r="F58" s="7">
        <v>0.35</v>
      </c>
      <c r="G58" s="7">
        <v>0.25</v>
      </c>
      <c r="H58" s="9">
        <f t="shared" ref="H58:I60" si="18">$B58*$C58*E58*12</f>
        <v>31472.582399999996</v>
      </c>
      <c r="I58" s="9">
        <f t="shared" si="18"/>
        <v>18670.175999999996</v>
      </c>
      <c r="J58" s="9">
        <f>$B58*$C58*G58*12</f>
        <v>13335.84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87.55</v>
      </c>
      <c r="E59" s="7">
        <v>0.59</v>
      </c>
      <c r="F59" s="7">
        <v>0.35</v>
      </c>
      <c r="G59" s="7">
        <v>0.25</v>
      </c>
      <c r="H59" s="9">
        <f t="shared" si="18"/>
        <v>4691674.925999999</v>
      </c>
      <c r="I59" s="9">
        <f t="shared" si="18"/>
        <v>2783196.9899999993</v>
      </c>
      <c r="J59" s="9">
        <f>$B59*$C59*G59*12</f>
        <v>1987997.8499999999</v>
      </c>
      <c r="L59" s="57">
        <f t="shared" si="16"/>
        <v>50.116444000000001</v>
      </c>
      <c r="M59" s="7">
        <v>0.18</v>
      </c>
      <c r="N59" s="7">
        <v>0.13</v>
      </c>
      <c r="O59" s="9">
        <f t="shared" si="19"/>
        <v>819355.74761376006</v>
      </c>
      <c r="P59" s="9">
        <f t="shared" si="19"/>
        <v>591756.92883216008</v>
      </c>
    </row>
    <row r="60" spans="1:18" x14ac:dyDescent="0.2">
      <c r="A60" t="str">
        <f t="shared" si="15"/>
        <v>SE + high flow + portable gas¹</v>
      </c>
      <c r="B60">
        <f t="shared" si="14"/>
        <v>43</v>
      </c>
      <c r="C60" s="30">
        <f t="shared" si="17"/>
        <v>105.84</v>
      </c>
      <c r="E60" s="7">
        <v>0.59</v>
      </c>
      <c r="F60" s="7">
        <v>0.35</v>
      </c>
      <c r="G60" s="7">
        <v>0.25</v>
      </c>
      <c r="H60" s="9">
        <f t="shared" si="18"/>
        <v>32221.929599999996</v>
      </c>
      <c r="I60" s="9">
        <f t="shared" si="18"/>
        <v>19114.703999999998</v>
      </c>
      <c r="J60" s="9">
        <f>$B60*$C60*G60*12</f>
        <v>13653.36</v>
      </c>
      <c r="L60" s="57">
        <f t="shared" si="16"/>
        <v>50.116444000000001</v>
      </c>
      <c r="M60" s="7">
        <v>0.18</v>
      </c>
      <c r="N60" s="7">
        <v>0.13</v>
      </c>
      <c r="O60" s="9">
        <f t="shared" si="19"/>
        <v>4654.8153187200005</v>
      </c>
      <c r="P60" s="9">
        <f t="shared" si="19"/>
        <v>3361.8110635200005</v>
      </c>
    </row>
    <row r="61" spans="1:18" x14ac:dyDescent="0.2">
      <c r="A61" t="str">
        <f t="shared" si="15"/>
        <v>SE + portable liquid</v>
      </c>
      <c r="B61">
        <f t="shared" si="14"/>
        <v>81</v>
      </c>
      <c r="C61" s="30">
        <f t="shared" si="17"/>
        <v>108.77</v>
      </c>
      <c r="E61" s="7">
        <v>0.59</v>
      </c>
      <c r="F61" s="7">
        <v>0.35</v>
      </c>
      <c r="G61" s="7">
        <v>0.25</v>
      </c>
      <c r="H61" s="9">
        <f>$B61*$C61*E61*12</f>
        <v>62377.419599999994</v>
      </c>
      <c r="I61" s="9">
        <f>$B61*$C61*F61*12</f>
        <v>37003.553999999996</v>
      </c>
      <c r="J61" s="9">
        <f>$B61*$C61*G61*12</f>
        <v>26431.109999999997</v>
      </c>
      <c r="L61" s="57">
        <f t="shared" si="16"/>
        <v>50.116444000000001</v>
      </c>
      <c r="M61" s="7">
        <v>0.18</v>
      </c>
      <c r="N61" s="7">
        <v>0.13</v>
      </c>
      <c r="O61" s="9">
        <f t="shared" si="19"/>
        <v>8768.3730422400004</v>
      </c>
      <c r="P61" s="9">
        <f t="shared" si="19"/>
        <v>6332.7138638400011</v>
      </c>
    </row>
    <row r="62" spans="1:18" x14ac:dyDescent="0.2">
      <c r="A62" t="str">
        <f t="shared" si="15"/>
        <v>SE + high flow + portable liquid¹</v>
      </c>
      <c r="B62">
        <f>+B45</f>
        <v>1</v>
      </c>
      <c r="C62" s="30">
        <f t="shared" si="17"/>
        <v>105.84</v>
      </c>
      <c r="E62" s="7">
        <v>0.59</v>
      </c>
      <c r="F62" s="7">
        <v>0.35</v>
      </c>
      <c r="G62" s="7">
        <v>0.25</v>
      </c>
      <c r="H62" s="9">
        <f>$B62*$C62*E62*12</f>
        <v>749.34719999999993</v>
      </c>
      <c r="I62" s="9">
        <f>$B62*$C62*F62*12</f>
        <v>444.52799999999996</v>
      </c>
      <c r="J62" s="9">
        <f>$B62*$C62*G62*12</f>
        <v>317.52</v>
      </c>
      <c r="L62" s="57">
        <f t="shared" si="16"/>
        <v>75.174666000000002</v>
      </c>
      <c r="M62" s="7">
        <v>0.18</v>
      </c>
      <c r="N62" s="7">
        <v>0.13</v>
      </c>
      <c r="O62" s="9">
        <f t="shared" si="19"/>
        <v>162.37727856000001</v>
      </c>
      <c r="P62" s="9">
        <f t="shared" si="19"/>
        <v>117.27247896</v>
      </c>
    </row>
    <row r="63" spans="1:18" x14ac:dyDescent="0.2">
      <c r="A63" t="str">
        <f t="shared" si="15"/>
        <v>SE + OGPE</v>
      </c>
      <c r="B63">
        <f>+B46</f>
        <v>2618</v>
      </c>
      <c r="C63" s="30">
        <f t="shared" si="17"/>
        <v>108.77</v>
      </c>
      <c r="E63" s="7">
        <v>0.59</v>
      </c>
      <c r="F63" s="7">
        <v>0.35</v>
      </c>
      <c r="G63" s="7">
        <v>0.25</v>
      </c>
      <c r="H63" s="9">
        <f t="shared" ref="H63:J66" si="20">$B63*$C63*E63*12</f>
        <v>2016099.8087999998</v>
      </c>
      <c r="I63" s="9">
        <f t="shared" si="20"/>
        <v>1195991.4119999998</v>
      </c>
      <c r="J63" s="9">
        <f t="shared" si="20"/>
        <v>854279.58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108.77</v>
      </c>
      <c r="E64" s="7">
        <v>0.59</v>
      </c>
      <c r="F64" s="7">
        <v>0.35</v>
      </c>
      <c r="G64" s="7">
        <v>0.25</v>
      </c>
      <c r="H64" s="9">
        <f t="shared" si="20"/>
        <v>11551.374</v>
      </c>
      <c r="I64" s="9">
        <f t="shared" si="20"/>
        <v>6852.5099999999984</v>
      </c>
      <c r="J64" s="9">
        <f t="shared" si="20"/>
        <v>4894.6499999999996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16.989999999999998</v>
      </c>
      <c r="E65" s="7">
        <v>0.59</v>
      </c>
      <c r="F65" s="7">
        <v>0.35</v>
      </c>
      <c r="G65" s="7">
        <v>0.25</v>
      </c>
      <c r="H65" s="9">
        <f t="shared" si="20"/>
        <v>63512.697599999985</v>
      </c>
      <c r="I65" s="9">
        <f t="shared" si="20"/>
        <v>37677.02399999999</v>
      </c>
      <c r="J65" s="9">
        <f t="shared" si="20"/>
        <v>26912.159999999996</v>
      </c>
      <c r="L65" s="57">
        <f t="shared" si="16"/>
        <v>50.116444000000001</v>
      </c>
      <c r="M65" s="7">
        <v>0.18</v>
      </c>
      <c r="N65" s="7">
        <v>0.13</v>
      </c>
      <c r="O65" s="9">
        <f t="shared" si="19"/>
        <v>57156.802053120002</v>
      </c>
      <c r="P65" s="9">
        <f t="shared" si="19"/>
        <v>41279.912593920002</v>
      </c>
      <c r="Q65" s="4"/>
    </row>
    <row r="66" spans="1:17" x14ac:dyDescent="0.2">
      <c r="A66" t="str">
        <f t="shared" si="15"/>
        <v>transfill only</v>
      </c>
      <c r="B66">
        <f>+B49</f>
        <v>89</v>
      </c>
      <c r="C66" s="30">
        <f t="shared" si="17"/>
        <v>38.21</v>
      </c>
      <c r="E66" s="7">
        <v>0.59</v>
      </c>
      <c r="F66" s="7">
        <v>0.35</v>
      </c>
      <c r="G66" s="7">
        <v>0.25</v>
      </c>
      <c r="H66" s="9">
        <f t="shared" si="20"/>
        <v>24076.885199999997</v>
      </c>
      <c r="I66" s="9">
        <f t="shared" si="20"/>
        <v>14282.897999999997</v>
      </c>
      <c r="J66" s="9">
        <f t="shared" si="20"/>
        <v>10202.07</v>
      </c>
      <c r="L66" s="57">
        <f t="shared" si="16"/>
        <v>0</v>
      </c>
      <c r="M66" s="7">
        <v>0.18</v>
      </c>
      <c r="N66" s="7">
        <v>0.13</v>
      </c>
      <c r="O66" s="9">
        <f t="shared" si="19"/>
        <v>0</v>
      </c>
      <c r="P66" s="9">
        <f t="shared" si="19"/>
        <v>0</v>
      </c>
      <c r="Q66" s="4"/>
    </row>
    <row r="67" spans="1:17" x14ac:dyDescent="0.2">
      <c r="A67" s="40" t="s">
        <v>7</v>
      </c>
      <c r="B67" s="10">
        <f>+SUM(B57:B66)</f>
        <v>16386</v>
      </c>
      <c r="H67" s="4">
        <f>SUM(H57:H66)</f>
        <v>9905724.1703999974</v>
      </c>
      <c r="I67" s="4">
        <f t="shared" ref="I67:J67" si="21">SUM(I57:I66)</f>
        <v>5942148.9959999984</v>
      </c>
      <c r="J67" s="4">
        <f t="shared" si="21"/>
        <v>4263987.66</v>
      </c>
      <c r="O67" s="4">
        <f t="shared" ref="O67:P67" si="22">SUM(O57:O66)</f>
        <v>890098.1153064</v>
      </c>
      <c r="P67" s="4">
        <f t="shared" si="22"/>
        <v>642848.63883240009</v>
      </c>
      <c r="Q67" s="4">
        <f>SUM(H67:P67)</f>
        <v>21644807.580538798</v>
      </c>
    </row>
    <row r="68" spans="1:17" x14ac:dyDescent="0.2">
      <c r="Q68" s="15">
        <f>+Q67/Q35</f>
        <v>1.0000483262537865</v>
      </c>
    </row>
  </sheetData>
  <mergeCells count="4">
    <mergeCell ref="A1:Q1"/>
    <mergeCell ref="F17:H17"/>
    <mergeCell ref="F18:G18"/>
    <mergeCell ref="F19:G19"/>
  </mergeCells>
  <pageMargins left="0.7" right="0.7" top="0.75" bottom="0.75" header="0.3" footer="0.3"/>
  <legacy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v>
      </c>
      <c r="C19" s="24"/>
      <c r="D19" s="24"/>
      <c r="E19" s="24"/>
      <c r="F19" s="87" t="s">
        <v>53</v>
      </c>
      <c r="G19" s="88"/>
      <c r="H19" s="56">
        <v>20.77</v>
      </c>
      <c r="I19" s="21"/>
      <c r="J19" s="21"/>
      <c r="K19" s="21"/>
      <c r="L19" s="21"/>
      <c r="M19" s="21"/>
      <c r="N19" s="21"/>
      <c r="O19" s="21"/>
      <c r="P19" s="21"/>
      <c r="Q19" s="21"/>
      <c r="R19" s="20"/>
    </row>
    <row r="20" spans="1:18" x14ac:dyDescent="0.2">
      <c r="A20" s="44" t="s">
        <v>29</v>
      </c>
      <c r="B20" s="49">
        <v>38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v>
      </c>
      <c r="D25" s="9"/>
      <c r="E25" s="7">
        <v>0.65</v>
      </c>
      <c r="F25" s="7">
        <v>0.4</v>
      </c>
      <c r="G25" s="7">
        <v>0.28999999999999998</v>
      </c>
      <c r="H25" s="9">
        <f t="shared" ref="H25:J34" si="0">$B25*$C25*E25*12</f>
        <v>3285360</v>
      </c>
      <c r="I25" s="9">
        <f t="shared" si="0"/>
        <v>2021760</v>
      </c>
      <c r="J25" s="9">
        <f t="shared" si="0"/>
        <v>1465775.9999999998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v>
      </c>
      <c r="D26" s="9"/>
      <c r="E26" s="7">
        <v>0.59</v>
      </c>
      <c r="F26" s="7">
        <v>0.35</v>
      </c>
      <c r="G26" s="7">
        <v>0.25</v>
      </c>
      <c r="H26" s="9">
        <f t="shared" si="0"/>
        <v>34791.119999999995</v>
      </c>
      <c r="I26" s="9">
        <f t="shared" si="0"/>
        <v>20638.8</v>
      </c>
      <c r="J26" s="9">
        <f t="shared" si="0"/>
        <v>14742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v>
      </c>
      <c r="D27" s="9"/>
      <c r="E27" s="7">
        <v>0.59</v>
      </c>
      <c r="F27" s="7">
        <v>0.35</v>
      </c>
      <c r="G27" s="7">
        <v>0.25</v>
      </c>
      <c r="H27" s="9">
        <f t="shared" si="0"/>
        <v>5090909.3999999994</v>
      </c>
      <c r="I27" s="9">
        <f t="shared" si="0"/>
        <v>3020030.9999999995</v>
      </c>
      <c r="J27" s="9">
        <f t="shared" si="0"/>
        <v>2157165</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117</v>
      </c>
      <c r="D28" s="9"/>
      <c r="E28" s="7">
        <v>0.59</v>
      </c>
      <c r="F28" s="7">
        <v>0.35</v>
      </c>
      <c r="G28" s="7">
        <v>0.25</v>
      </c>
      <c r="H28" s="9">
        <f t="shared" si="0"/>
        <v>35619.479999999996</v>
      </c>
      <c r="I28" s="9">
        <f t="shared" si="0"/>
        <v>21130.199999999997</v>
      </c>
      <c r="J28" s="9">
        <f t="shared" si="0"/>
        <v>15093</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95</v>
      </c>
      <c r="D29" s="9"/>
      <c r="E29" s="7">
        <v>0.59</v>
      </c>
      <c r="F29" s="7">
        <v>0.35</v>
      </c>
      <c r="G29" s="7">
        <v>0.25</v>
      </c>
      <c r="H29" s="9">
        <f t="shared" si="0"/>
        <v>54480.600000000006</v>
      </c>
      <c r="I29" s="9">
        <f t="shared" si="0"/>
        <v>32319</v>
      </c>
      <c r="J29" s="9">
        <f t="shared" si="0"/>
        <v>23085</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117</v>
      </c>
      <c r="D30" s="9"/>
      <c r="E30" s="7">
        <v>0.59</v>
      </c>
      <c r="F30" s="7">
        <v>0.35</v>
      </c>
      <c r="G30" s="7">
        <v>0.25</v>
      </c>
      <c r="H30" s="9">
        <f t="shared" si="0"/>
        <v>828.36</v>
      </c>
      <c r="I30" s="9">
        <f t="shared" si="0"/>
        <v>491.4</v>
      </c>
      <c r="J30" s="9">
        <f t="shared" si="0"/>
        <v>351</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95</v>
      </c>
      <c r="D31" s="9"/>
      <c r="E31" s="7">
        <v>0.59</v>
      </c>
      <c r="F31" s="7">
        <v>0.35</v>
      </c>
      <c r="G31" s="7">
        <v>0.25</v>
      </c>
      <c r="H31" s="9">
        <f t="shared" si="0"/>
        <v>1760866.7999999998</v>
      </c>
      <c r="I31" s="9">
        <f t="shared" si="0"/>
        <v>1044582</v>
      </c>
      <c r="J31" s="9">
        <f t="shared" si="0"/>
        <v>746130</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117</v>
      </c>
      <c r="D32" s="9"/>
      <c r="E32" s="7">
        <v>0.59</v>
      </c>
      <c r="F32" s="7">
        <v>0.35</v>
      </c>
      <c r="G32" s="7">
        <v>0.25</v>
      </c>
      <c r="H32" s="9">
        <f t="shared" si="0"/>
        <v>12425.400000000001</v>
      </c>
      <c r="I32" s="9">
        <f t="shared" si="0"/>
        <v>7371</v>
      </c>
      <c r="J32" s="9">
        <f t="shared" si="0"/>
        <v>5265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10349543.279999997</v>
      </c>
      <c r="I35" s="4">
        <f t="shared" ref="I35:J35" si="3">+SUM(I25:I34)</f>
        <v>6212377.2000000002</v>
      </c>
      <c r="J35" s="4">
        <f t="shared" si="3"/>
        <v>4459074</v>
      </c>
      <c r="L35" s="16">
        <f>+B$18*2*H$19/H$18</f>
        <v>14.481342801807616</v>
      </c>
      <c r="M35" s="7">
        <v>0.18</v>
      </c>
      <c r="N35" s="7">
        <v>0.13</v>
      </c>
      <c r="O35" s="4">
        <f t="shared" ref="O35" si="4">+SUM(O25:O34)</f>
        <v>325340.16440025822</v>
      </c>
      <c r="P35" s="4">
        <f t="shared" ref="P35" si="5">+SUM(P25:P34)</f>
        <v>234967.89651129761</v>
      </c>
      <c r="Q35" s="4">
        <f>SUM(H35:P35)</f>
        <v>21581317.33225435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v>
      </c>
      <c r="E40" s="7">
        <v>0.65</v>
      </c>
      <c r="F40" s="7">
        <v>0.4</v>
      </c>
      <c r="G40" s="7">
        <v>0.28999999999999998</v>
      </c>
      <c r="H40" s="9">
        <f t="shared" ref="H40:J49" si="6">$B40*$C40*E40*12</f>
        <v>3285360</v>
      </c>
      <c r="I40" s="9">
        <f t="shared" si="6"/>
        <v>2021760</v>
      </c>
      <c r="J40" s="9">
        <f t="shared" si="6"/>
        <v>1465775.9999999998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v>
      </c>
      <c r="E41" s="7">
        <v>0.59</v>
      </c>
      <c r="F41" s="7">
        <v>0.35</v>
      </c>
      <c r="G41" s="7">
        <v>0.25</v>
      </c>
      <c r="H41" s="9">
        <f t="shared" si="6"/>
        <v>34791.119999999995</v>
      </c>
      <c r="I41" s="9">
        <f t="shared" si="6"/>
        <v>20638.8</v>
      </c>
      <c r="J41" s="9">
        <f t="shared" si="6"/>
        <v>14742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v>
      </c>
      <c r="E42" s="7">
        <v>0.59</v>
      </c>
      <c r="F42" s="7">
        <v>0.35</v>
      </c>
      <c r="G42" s="7">
        <v>0.25</v>
      </c>
      <c r="H42" s="9">
        <f t="shared" si="6"/>
        <v>5090909.3999999994</v>
      </c>
      <c r="I42" s="9">
        <f t="shared" si="6"/>
        <v>3020030.9999999995</v>
      </c>
      <c r="J42" s="9">
        <f t="shared" si="6"/>
        <v>2157165</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117</v>
      </c>
      <c r="E43" s="7">
        <v>0.59</v>
      </c>
      <c r="F43" s="7">
        <v>0.35</v>
      </c>
      <c r="G43" s="7">
        <v>0.25</v>
      </c>
      <c r="H43" s="9">
        <f t="shared" si="6"/>
        <v>35619.479999999996</v>
      </c>
      <c r="I43" s="9">
        <f t="shared" si="6"/>
        <v>21130.199999999997</v>
      </c>
      <c r="J43" s="9">
        <f t="shared" si="6"/>
        <v>15093</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116</v>
      </c>
      <c r="E44" s="7">
        <v>0.59</v>
      </c>
      <c r="F44" s="7">
        <v>0.35</v>
      </c>
      <c r="G44" s="7">
        <v>0.25</v>
      </c>
      <c r="H44" s="9">
        <f>$B44*$C44*E44*12</f>
        <v>66523.679999999993</v>
      </c>
      <c r="I44" s="9">
        <f>$B44*$C44*F44*12</f>
        <v>39463.199999999997</v>
      </c>
      <c r="J44" s="9">
        <f t="shared" si="6"/>
        <v>28188</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117</v>
      </c>
      <c r="E45" s="7">
        <v>0.59</v>
      </c>
      <c r="F45" s="7">
        <v>0.35</v>
      </c>
      <c r="G45" s="7">
        <v>0.25</v>
      </c>
      <c r="H45" s="9">
        <f t="shared" ref="H45:I49" si="10">$B45*$C45*E45*12</f>
        <v>828.36</v>
      </c>
      <c r="I45" s="9">
        <f t="shared" si="10"/>
        <v>491.4</v>
      </c>
      <c r="J45" s="9">
        <f t="shared" si="6"/>
        <v>351</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116</v>
      </c>
      <c r="E46" s="7">
        <v>0.59</v>
      </c>
      <c r="F46" s="7">
        <v>0.35</v>
      </c>
      <c r="G46" s="7">
        <v>0.25</v>
      </c>
      <c r="H46" s="9">
        <f t="shared" si="10"/>
        <v>2150111.04</v>
      </c>
      <c r="I46" s="9">
        <f t="shared" si="10"/>
        <v>1275489.5999999999</v>
      </c>
      <c r="J46" s="9">
        <f t="shared" si="6"/>
        <v>911064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v>
      </c>
      <c r="E47" s="7">
        <v>0.59</v>
      </c>
      <c r="F47" s="7">
        <v>0.35</v>
      </c>
      <c r="G47" s="7">
        <v>0.25</v>
      </c>
      <c r="H47" s="9">
        <f t="shared" si="10"/>
        <v>12425.400000000001</v>
      </c>
      <c r="I47" s="9">
        <f t="shared" si="10"/>
        <v>7371</v>
      </c>
      <c r="J47" s="9">
        <f t="shared" si="6"/>
        <v>5265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38</v>
      </c>
      <c r="E49" s="7">
        <v>0.59</v>
      </c>
      <c r="F49" s="7">
        <v>0.35</v>
      </c>
      <c r="G49" s="7">
        <v>0.25</v>
      </c>
      <c r="H49" s="9">
        <f t="shared" si="10"/>
        <v>23944.559999999998</v>
      </c>
      <c r="I49" s="9">
        <f t="shared" si="10"/>
        <v>14204.399999999998</v>
      </c>
      <c r="J49" s="9">
        <f t="shared" si="6"/>
        <v>10146</v>
      </c>
      <c r="L49" s="16">
        <v>0</v>
      </c>
      <c r="M49" s="7">
        <v>0.18</v>
      </c>
      <c r="N49" s="7">
        <v>0.13</v>
      </c>
      <c r="O49" s="9">
        <f t="shared" si="8"/>
        <v>0</v>
      </c>
      <c r="P49" s="9">
        <f t="shared" si="8"/>
        <v>0</v>
      </c>
      <c r="R49" s="4"/>
    </row>
    <row r="50" spans="1:18" x14ac:dyDescent="0.2">
      <c r="A50" t="str">
        <f>+A35</f>
        <v>Total</v>
      </c>
      <c r="B50" s="10">
        <v>16386</v>
      </c>
      <c r="H50" s="4">
        <f>+SUM(H40:H49)</f>
        <v>10764063.119999999</v>
      </c>
      <c r="I50" s="4">
        <f t="shared" ref="I50:J50" si="12">+SUM(I40:I49)</f>
        <v>6458278.8000000007</v>
      </c>
      <c r="J50" s="4">
        <f t="shared" si="12"/>
        <v>4634718</v>
      </c>
      <c r="O50" s="4">
        <f t="shared" ref="O50:P50" si="13">+SUM(O40:O49)</f>
        <v>959072.4</v>
      </c>
      <c r="P50" s="4">
        <f t="shared" si="13"/>
        <v>692663.39999999991</v>
      </c>
      <c r="Q50" s="4">
        <f>SUM(H50:P50)</f>
        <v>23508795.719999999</v>
      </c>
    </row>
    <row r="51" spans="1:18" ht="13.5" thickBot="1" x14ac:dyDescent="0.25">
      <c r="B51" s="13"/>
      <c r="C51" s="26"/>
      <c r="I51" s="4" t="s">
        <v>7</v>
      </c>
      <c r="Q51" s="4">
        <f>Q50-Q35</f>
        <v>1927478.3877456486</v>
      </c>
      <c r="R51">
        <f>+Q51/Q35</f>
        <v>8.9312360226728907E-2</v>
      </c>
    </row>
    <row r="52" spans="1:18" ht="14.25" thickTop="1" thickBot="1" x14ac:dyDescent="0.25">
      <c r="A52" s="13"/>
      <c r="I52" s="15" t="s">
        <v>7</v>
      </c>
      <c r="O52" s="41" t="s">
        <v>20</v>
      </c>
      <c r="P52" s="42"/>
      <c r="Q52" s="52">
        <v>8.2000000000000003E-2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71.599999999999994</v>
      </c>
      <c r="E57" s="7">
        <v>0.65</v>
      </c>
      <c r="F57" s="7">
        <v>0.4</v>
      </c>
      <c r="G57" s="7">
        <v>0.28999999999999998</v>
      </c>
      <c r="H57" s="9">
        <f>$B57*$C57*E57*12</f>
        <v>3015791.9999999995</v>
      </c>
      <c r="I57" s="9">
        <f>$B57*$C57*F57*12</f>
        <v>1855871.9999999995</v>
      </c>
      <c r="J57" s="9">
        <f>$B57*$C57*G57*12</f>
        <v>1345507.1999999997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107.41</v>
      </c>
      <c r="E58" s="7">
        <v>0.59</v>
      </c>
      <c r="F58" s="7">
        <v>0.35</v>
      </c>
      <c r="G58" s="7">
        <v>0.25</v>
      </c>
      <c r="H58" s="9">
        <f t="shared" ref="H58:I60" si="18">$B58*$C58*E58*12</f>
        <v>31939.437599999997</v>
      </c>
      <c r="I58" s="9">
        <f t="shared" si="18"/>
        <v>18947.124</v>
      </c>
      <c r="J58" s="9">
        <f>$B58*$C58*G58*12</f>
        <v>13533.66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87.21</v>
      </c>
      <c r="E59" s="7">
        <v>0.59</v>
      </c>
      <c r="F59" s="7">
        <v>0.35</v>
      </c>
      <c r="G59" s="7">
        <v>0.25</v>
      </c>
      <c r="H59" s="9">
        <f t="shared" si="18"/>
        <v>4673454.8291999996</v>
      </c>
      <c r="I59" s="9">
        <f t="shared" si="18"/>
        <v>2772388.4579999996</v>
      </c>
      <c r="J59" s="9">
        <f>$B59*$C59*G59*12</f>
        <v>1980277.47</v>
      </c>
      <c r="L59" s="57">
        <f t="shared" si="16"/>
        <v>49.572000000000003</v>
      </c>
      <c r="M59" s="7">
        <v>0.18</v>
      </c>
      <c r="N59" s="7">
        <v>0.13</v>
      </c>
      <c r="O59" s="9">
        <f t="shared" si="19"/>
        <v>810454.61087999993</v>
      </c>
      <c r="P59" s="9">
        <f t="shared" si="19"/>
        <v>585328.3300800001</v>
      </c>
    </row>
    <row r="60" spans="1:18" x14ac:dyDescent="0.2">
      <c r="A60" t="str">
        <f t="shared" si="15"/>
        <v>SE + high flow + portable gas¹</v>
      </c>
      <c r="B60">
        <f t="shared" si="14"/>
        <v>43</v>
      </c>
      <c r="C60" s="30">
        <f t="shared" si="17"/>
        <v>107.41</v>
      </c>
      <c r="E60" s="7">
        <v>0.59</v>
      </c>
      <c r="F60" s="7">
        <v>0.35</v>
      </c>
      <c r="G60" s="7">
        <v>0.25</v>
      </c>
      <c r="H60" s="9">
        <f t="shared" si="18"/>
        <v>32699.900399999999</v>
      </c>
      <c r="I60" s="9">
        <f t="shared" si="18"/>
        <v>19398.245999999999</v>
      </c>
      <c r="J60" s="9">
        <f>$B60*$C60*G60*12</f>
        <v>13855.89</v>
      </c>
      <c r="L60" s="57">
        <f t="shared" si="16"/>
        <v>49.572000000000003</v>
      </c>
      <c r="M60" s="7">
        <v>0.18</v>
      </c>
      <c r="N60" s="7">
        <v>0.13</v>
      </c>
      <c r="O60" s="9">
        <f t="shared" si="19"/>
        <v>4604.2473600000003</v>
      </c>
      <c r="P60" s="9">
        <f t="shared" si="19"/>
        <v>3325.2897600000006</v>
      </c>
    </row>
    <row r="61" spans="1:18" x14ac:dyDescent="0.2">
      <c r="A61" t="str">
        <f t="shared" si="15"/>
        <v>SE + portable liquid</v>
      </c>
      <c r="B61">
        <f t="shared" si="14"/>
        <v>81</v>
      </c>
      <c r="C61" s="30">
        <f t="shared" si="17"/>
        <v>106.49</v>
      </c>
      <c r="E61" s="7">
        <v>0.59</v>
      </c>
      <c r="F61" s="7">
        <v>0.35</v>
      </c>
      <c r="G61" s="7">
        <v>0.25</v>
      </c>
      <c r="H61" s="9">
        <f>$B61*$C61*E61*12</f>
        <v>61069.885199999982</v>
      </c>
      <c r="I61" s="9">
        <f>$B61*$C61*F61*12</f>
        <v>36227.897999999986</v>
      </c>
      <c r="J61" s="9">
        <f>$B61*$C61*G61*12</f>
        <v>25877.069999999996</v>
      </c>
      <c r="L61" s="57">
        <f t="shared" si="16"/>
        <v>49.572000000000003</v>
      </c>
      <c r="M61" s="7">
        <v>0.18</v>
      </c>
      <c r="N61" s="7">
        <v>0.13</v>
      </c>
      <c r="O61" s="9">
        <f t="shared" si="19"/>
        <v>8673.117119999999</v>
      </c>
      <c r="P61" s="9">
        <f t="shared" si="19"/>
        <v>6263.9179200000008</v>
      </c>
    </row>
    <row r="62" spans="1:18" x14ac:dyDescent="0.2">
      <c r="A62" t="str">
        <f t="shared" si="15"/>
        <v>SE + high flow + portable liquid¹</v>
      </c>
      <c r="B62">
        <f>+B45</f>
        <v>1</v>
      </c>
      <c r="C62" s="30">
        <f t="shared" si="17"/>
        <v>107.41</v>
      </c>
      <c r="E62" s="7">
        <v>0.59</v>
      </c>
      <c r="F62" s="7">
        <v>0.35</v>
      </c>
      <c r="G62" s="7">
        <v>0.25</v>
      </c>
      <c r="H62" s="9">
        <f>$B62*$C62*E62*12</f>
        <v>760.46280000000002</v>
      </c>
      <c r="I62" s="9">
        <f>$B62*$C62*F62*12</f>
        <v>451.12199999999996</v>
      </c>
      <c r="J62" s="9">
        <f>$B62*$C62*G62*12</f>
        <v>322.23</v>
      </c>
      <c r="L62" s="57">
        <f t="shared" si="16"/>
        <v>74.358000000000004</v>
      </c>
      <c r="M62" s="7">
        <v>0.18</v>
      </c>
      <c r="N62" s="7">
        <v>0.13</v>
      </c>
      <c r="O62" s="9">
        <f t="shared" si="19"/>
        <v>160.61328</v>
      </c>
      <c r="P62" s="9">
        <f t="shared" si="19"/>
        <v>115.99848000000001</v>
      </c>
    </row>
    <row r="63" spans="1:18" x14ac:dyDescent="0.2">
      <c r="A63" t="str">
        <f t="shared" si="15"/>
        <v>SE + OGPE</v>
      </c>
      <c r="B63">
        <f>+B46</f>
        <v>2618</v>
      </c>
      <c r="C63" s="30">
        <f t="shared" si="17"/>
        <v>106.49</v>
      </c>
      <c r="E63" s="7">
        <v>0.59</v>
      </c>
      <c r="F63" s="7">
        <v>0.35</v>
      </c>
      <c r="G63" s="7">
        <v>0.25</v>
      </c>
      <c r="H63" s="9">
        <f t="shared" ref="H63:J66" si="20">$B63*$C63*E63*12</f>
        <v>1973839.0055999998</v>
      </c>
      <c r="I63" s="9">
        <f t="shared" si="20"/>
        <v>1170921.4439999999</v>
      </c>
      <c r="J63" s="9">
        <f t="shared" si="20"/>
        <v>836372.46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107.41</v>
      </c>
      <c r="E64" s="7">
        <v>0.59</v>
      </c>
      <c r="F64" s="7">
        <v>0.35</v>
      </c>
      <c r="G64" s="7">
        <v>0.25</v>
      </c>
      <c r="H64" s="9">
        <f t="shared" si="20"/>
        <v>11406.941999999999</v>
      </c>
      <c r="I64" s="9">
        <f t="shared" si="20"/>
        <v>6766.829999999999</v>
      </c>
      <c r="J64" s="9">
        <f t="shared" si="20"/>
        <v>4833.45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15.61</v>
      </c>
      <c r="E65" s="7">
        <v>0.59</v>
      </c>
      <c r="F65" s="7">
        <v>0.35</v>
      </c>
      <c r="G65" s="7">
        <v>0.25</v>
      </c>
      <c r="H65" s="9">
        <f t="shared" si="20"/>
        <v>58353.926399999997</v>
      </c>
      <c r="I65" s="9">
        <f t="shared" si="20"/>
        <v>34616.735999999997</v>
      </c>
      <c r="J65" s="9">
        <f t="shared" si="20"/>
        <v>24726.239999999998</v>
      </c>
      <c r="L65" s="57">
        <f t="shared" si="16"/>
        <v>49.572000000000003</v>
      </c>
      <c r="M65" s="7">
        <v>0.18</v>
      </c>
      <c r="N65" s="7">
        <v>0.13</v>
      </c>
      <c r="O65" s="9">
        <f t="shared" si="19"/>
        <v>56535.874559999997</v>
      </c>
      <c r="P65" s="9">
        <f t="shared" si="19"/>
        <v>40831.464960000005</v>
      </c>
      <c r="Q65" s="4"/>
    </row>
    <row r="66" spans="1:17" x14ac:dyDescent="0.2">
      <c r="A66" t="str">
        <f t="shared" si="15"/>
        <v>transfill only</v>
      </c>
      <c r="B66">
        <f>+B49</f>
        <v>89</v>
      </c>
      <c r="C66" s="30">
        <f t="shared" si="17"/>
        <v>34.880000000000003</v>
      </c>
      <c r="E66" s="7">
        <v>0.59</v>
      </c>
      <c r="F66" s="7">
        <v>0.35</v>
      </c>
      <c r="G66" s="7">
        <v>0.25</v>
      </c>
      <c r="H66" s="9">
        <f t="shared" si="20"/>
        <v>21978.585599999999</v>
      </c>
      <c r="I66" s="9">
        <f t="shared" si="20"/>
        <v>13038.144</v>
      </c>
      <c r="J66" s="9">
        <f t="shared" si="20"/>
        <v>9312.9600000000009</v>
      </c>
      <c r="L66" s="57">
        <f t="shared" si="16"/>
        <v>0</v>
      </c>
      <c r="M66" s="7">
        <v>0.18</v>
      </c>
      <c r="N66" s="7">
        <v>0.13</v>
      </c>
      <c r="O66" s="9">
        <f t="shared" si="19"/>
        <v>0</v>
      </c>
      <c r="P66" s="9">
        <f t="shared" si="19"/>
        <v>0</v>
      </c>
      <c r="Q66" s="4"/>
    </row>
    <row r="67" spans="1:17" x14ac:dyDescent="0.2">
      <c r="A67" s="40" t="s">
        <v>7</v>
      </c>
      <c r="B67" s="10">
        <f>+SUM(B57:B66)</f>
        <v>16386</v>
      </c>
      <c r="H67" s="4">
        <f>SUM(H57:H66)</f>
        <v>9881294.9747999981</v>
      </c>
      <c r="I67" s="4">
        <f t="shared" ref="I67:J67" si="21">SUM(I57:I66)</f>
        <v>5928628.0020000003</v>
      </c>
      <c r="J67" s="4">
        <f t="shared" si="21"/>
        <v>4254618.63</v>
      </c>
      <c r="O67" s="4">
        <f t="shared" ref="O67:P67" si="22">SUM(O57:O66)</f>
        <v>880428.4632</v>
      </c>
      <c r="P67" s="4">
        <f t="shared" si="22"/>
        <v>635865.00120000006</v>
      </c>
      <c r="Q67" s="4">
        <f>SUM(H67:P67)</f>
        <v>21580835.071199998</v>
      </c>
    </row>
    <row r="68" spans="1:17" x14ac:dyDescent="0.2">
      <c r="Q68" s="15">
        <f>+Q67/Q35</f>
        <v>0.99997765377122594</v>
      </c>
    </row>
  </sheetData>
  <mergeCells count="4">
    <mergeCell ref="A1:Q1"/>
    <mergeCell ref="F17:H17"/>
    <mergeCell ref="F18:G18"/>
    <mergeCell ref="F19:G19"/>
  </mergeCells>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47.01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76</v>
      </c>
      <c r="C19" s="24"/>
      <c r="D19" s="24"/>
      <c r="E19" s="24"/>
      <c r="F19" s="87" t="s">
        <v>53</v>
      </c>
      <c r="G19" s="88"/>
      <c r="H19" s="56">
        <v>20.77</v>
      </c>
      <c r="I19" s="21"/>
      <c r="J19" s="21"/>
      <c r="K19" s="21"/>
      <c r="L19" s="21"/>
      <c r="M19" s="21"/>
      <c r="N19" s="21"/>
      <c r="O19" s="21"/>
      <c r="P19" s="21"/>
      <c r="Q19" s="21"/>
      <c r="R19" s="20"/>
    </row>
    <row r="20" spans="1:18" x14ac:dyDescent="0.2">
      <c r="A20" s="44" t="s">
        <v>29</v>
      </c>
      <c r="B20" s="49">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76</v>
      </c>
      <c r="D25" s="9"/>
      <c r="E25" s="7">
        <v>0.65</v>
      </c>
      <c r="F25" s="7">
        <v>0.4</v>
      </c>
      <c r="G25" s="7">
        <v>0.28999999999999998</v>
      </c>
      <c r="H25" s="9">
        <f t="shared" ref="H25:J34" si="0">$B25*$C25*E25*12</f>
        <v>3201120</v>
      </c>
      <c r="I25" s="9">
        <f t="shared" si="0"/>
        <v>1969920</v>
      </c>
      <c r="J25" s="9">
        <f t="shared" si="0"/>
        <v>1428191.9999999998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114</v>
      </c>
      <c r="D26" s="9"/>
      <c r="E26" s="7">
        <v>0.59</v>
      </c>
      <c r="F26" s="7">
        <v>0.35</v>
      </c>
      <c r="G26" s="7">
        <v>0.25</v>
      </c>
      <c r="H26" s="9">
        <f t="shared" si="0"/>
        <v>33899.040000000001</v>
      </c>
      <c r="I26" s="9">
        <f t="shared" si="0"/>
        <v>20109.599999999999</v>
      </c>
      <c r="J26" s="9">
        <f t="shared" si="0"/>
        <v>14364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v>
      </c>
      <c r="D27" s="9"/>
      <c r="E27" s="7">
        <v>0.59</v>
      </c>
      <c r="F27" s="7">
        <v>0.35</v>
      </c>
      <c r="G27" s="7">
        <v>0.25</v>
      </c>
      <c r="H27" s="9">
        <f t="shared" si="0"/>
        <v>4983732.3599999994</v>
      </c>
      <c r="I27" s="9">
        <f t="shared" si="0"/>
        <v>2956451.4</v>
      </c>
      <c r="J27" s="9">
        <f t="shared" si="0"/>
        <v>2111751</v>
      </c>
      <c r="L27" s="16">
        <f>+B$18*2*H$19/H$18</f>
        <v>12.606813428018075</v>
      </c>
      <c r="M27" s="7">
        <v>0.18</v>
      </c>
      <c r="N27" s="7">
        <v>0.13</v>
      </c>
      <c r="O27" s="9">
        <f t="shared" si="2"/>
        <v>206109.29700720464</v>
      </c>
      <c r="P27" s="9">
        <f t="shared" si="2"/>
        <v>148856.71450520336</v>
      </c>
    </row>
    <row r="28" spans="1:18" x14ac:dyDescent="0.2">
      <c r="A28" t="str">
        <f t="shared" si="1"/>
        <v>SE + high flow + portable gas¹</v>
      </c>
      <c r="B28" s="50">
        <f t="shared" si="1"/>
        <v>43</v>
      </c>
      <c r="C28" s="23">
        <f>+IF((B$19*1.5 &gt;B$19+B$17),B$19*1.5,B$19+B$17)</f>
        <v>114</v>
      </c>
      <c r="D28" s="9"/>
      <c r="E28" s="7">
        <v>0.59</v>
      </c>
      <c r="F28" s="7">
        <v>0.35</v>
      </c>
      <c r="G28" s="7">
        <v>0.25</v>
      </c>
      <c r="H28" s="9">
        <f t="shared" si="0"/>
        <v>34706.159999999996</v>
      </c>
      <c r="I28" s="9">
        <f t="shared" si="0"/>
        <v>20588.399999999998</v>
      </c>
      <c r="J28" s="9">
        <f t="shared" si="0"/>
        <v>14706</v>
      </c>
      <c r="L28" s="16">
        <f>+B$18*2*H$19/H$18</f>
        <v>12.606813428018075</v>
      </c>
      <c r="M28" s="7">
        <v>0.18</v>
      </c>
      <c r="N28" s="7">
        <v>0.13</v>
      </c>
      <c r="O28" s="9">
        <f t="shared" si="2"/>
        <v>1170.9208311943189</v>
      </c>
      <c r="P28" s="9">
        <f t="shared" si="2"/>
        <v>845.66504475145268</v>
      </c>
    </row>
    <row r="29" spans="1:18" x14ac:dyDescent="0.2">
      <c r="A29" t="str">
        <f t="shared" si="1"/>
        <v>SE + portable liquid</v>
      </c>
      <c r="B29" s="50">
        <f t="shared" si="1"/>
        <v>81</v>
      </c>
      <c r="C29" s="22">
        <f>+B19+B17</f>
        <v>93</v>
      </c>
      <c r="D29" s="9"/>
      <c r="E29" s="7">
        <v>0.59</v>
      </c>
      <c r="F29" s="7">
        <v>0.35</v>
      </c>
      <c r="G29" s="7">
        <v>0.25</v>
      </c>
      <c r="H29" s="9">
        <f t="shared" si="0"/>
        <v>53333.639999999992</v>
      </c>
      <c r="I29" s="9">
        <f t="shared" si="0"/>
        <v>31638.6</v>
      </c>
      <c r="J29" s="9">
        <f t="shared" si="0"/>
        <v>22599</v>
      </c>
      <c r="L29" s="16">
        <f>+B$18*2*H$19/H$18</f>
        <v>12.606813428018075</v>
      </c>
      <c r="M29" s="7">
        <v>0.18</v>
      </c>
      <c r="N29" s="7">
        <v>0.13</v>
      </c>
      <c r="O29" s="9">
        <f t="shared" si="2"/>
        <v>2205.6880773660423</v>
      </c>
      <c r="P29" s="9">
        <f t="shared" si="2"/>
        <v>1592.9969447643643</v>
      </c>
      <c r="R29" s="4"/>
    </row>
    <row r="30" spans="1:18" x14ac:dyDescent="0.2">
      <c r="A30" t="str">
        <f t="shared" si="1"/>
        <v>SE + high flow + portable liquid¹</v>
      </c>
      <c r="B30" s="50">
        <f t="shared" si="1"/>
        <v>1</v>
      </c>
      <c r="C30" s="23">
        <f>+IF((B$19*1.5 &gt;B$19+B$17),B$19*1.5,B$19+B$17)</f>
        <v>114</v>
      </c>
      <c r="D30" s="9"/>
      <c r="E30" s="7">
        <v>0.59</v>
      </c>
      <c r="F30" s="7">
        <v>0.35</v>
      </c>
      <c r="G30" s="7">
        <v>0.25</v>
      </c>
      <c r="H30" s="9">
        <f t="shared" si="0"/>
        <v>807.11999999999989</v>
      </c>
      <c r="I30" s="9">
        <f t="shared" si="0"/>
        <v>478.79999999999995</v>
      </c>
      <c r="J30" s="9">
        <f t="shared" si="0"/>
        <v>342</v>
      </c>
      <c r="L30" s="16">
        <f>+B$18*2*H$19/H$18</f>
        <v>12.606813428018075</v>
      </c>
      <c r="M30" s="7">
        <v>0.18</v>
      </c>
      <c r="N30" s="7">
        <v>0.13</v>
      </c>
      <c r="O30" s="9">
        <f t="shared" si="2"/>
        <v>27.230717004519043</v>
      </c>
      <c r="P30" s="9">
        <f t="shared" si="2"/>
        <v>19.666628947708201</v>
      </c>
      <c r="R30" s="4"/>
    </row>
    <row r="31" spans="1:18" x14ac:dyDescent="0.2">
      <c r="A31" t="str">
        <f t="shared" si="1"/>
        <v>SE + OGPE</v>
      </c>
      <c r="B31" s="50">
        <f t="shared" si="1"/>
        <v>2618</v>
      </c>
      <c r="C31" s="22">
        <f>+B19+B17</f>
        <v>93</v>
      </c>
      <c r="D31" s="9"/>
      <c r="E31" s="7">
        <v>0.59</v>
      </c>
      <c r="F31" s="7">
        <v>0.35</v>
      </c>
      <c r="G31" s="7">
        <v>0.25</v>
      </c>
      <c r="H31" s="9">
        <f t="shared" si="0"/>
        <v>1723795.92</v>
      </c>
      <c r="I31" s="9">
        <f t="shared" si="0"/>
        <v>1022590.7999999999</v>
      </c>
      <c r="J31" s="9">
        <f t="shared" si="0"/>
        <v>730422</v>
      </c>
      <c r="L31" s="16">
        <f>+B$18*2*H$19/H$18</f>
        <v>12.606813428018075</v>
      </c>
      <c r="M31" s="7">
        <v>0.18</v>
      </c>
      <c r="N31" s="7">
        <v>0.13</v>
      </c>
      <c r="O31" s="9">
        <f t="shared" si="2"/>
        <v>71290.017117830852</v>
      </c>
      <c r="P31" s="9">
        <f t="shared" si="2"/>
        <v>51487.234585100072</v>
      </c>
      <c r="R31" s="4"/>
    </row>
    <row r="32" spans="1:18" x14ac:dyDescent="0.2">
      <c r="A32" t="str">
        <f t="shared" si="1"/>
        <v>SE + high flow + OGPE¹</v>
      </c>
      <c r="B32" s="50">
        <f t="shared" si="1"/>
        <v>15</v>
      </c>
      <c r="C32" s="23">
        <f>+IF((B$19*1.5 &gt;B$19+B$17),B$19*1.5,B$19+B$17)</f>
        <v>114</v>
      </c>
      <c r="D32" s="9"/>
      <c r="E32" s="7">
        <v>0.59</v>
      </c>
      <c r="F32" s="7">
        <v>0.35</v>
      </c>
      <c r="G32" s="7">
        <v>0.25</v>
      </c>
      <c r="H32" s="9">
        <f t="shared" si="0"/>
        <v>12106.8</v>
      </c>
      <c r="I32" s="9">
        <f t="shared" si="0"/>
        <v>7182</v>
      </c>
      <c r="J32" s="9">
        <f t="shared" si="0"/>
        <v>5130</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12.606813428018075</v>
      </c>
      <c r="M34" s="7">
        <v>0.18</v>
      </c>
      <c r="N34" s="7">
        <v>0.13</v>
      </c>
      <c r="O34" s="9">
        <f t="shared" si="2"/>
        <v>2423.5338134021949</v>
      </c>
      <c r="P34" s="9">
        <f t="shared" si="2"/>
        <v>1750.32997634603</v>
      </c>
      <c r="R34" s="4"/>
    </row>
    <row r="35" spans="1:18" x14ac:dyDescent="0.2">
      <c r="A35" t="s">
        <v>6</v>
      </c>
      <c r="B35" s="10">
        <f>+SUM(B25:B34)</f>
        <v>16386</v>
      </c>
      <c r="H35" s="4">
        <f>+SUM(H25:H34)</f>
        <v>10117763.159999998</v>
      </c>
      <c r="I35" s="4">
        <f t="shared" ref="I35:J35" si="3">+SUM(I25:I34)</f>
        <v>6073013.3999999994</v>
      </c>
      <c r="J35" s="4">
        <f t="shared" si="3"/>
        <v>4358973</v>
      </c>
      <c r="L35" s="16">
        <f>+B$18*2*H$19/H$18</f>
        <v>12.606813428018075</v>
      </c>
      <c r="M35" s="7">
        <v>0.18</v>
      </c>
      <c r="N35" s="7">
        <v>0.13</v>
      </c>
      <c r="O35" s="4">
        <f t="shared" ref="O35" si="4">+SUM(O25:O34)</f>
        <v>283226.68756400252</v>
      </c>
      <c r="P35" s="4">
        <f t="shared" ref="P35" si="5">+SUM(P25:P34)</f>
        <v>204552.60768511301</v>
      </c>
      <c r="Q35" s="4">
        <f>SUM(H35:P35)</f>
        <v>21037541.77206254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76</v>
      </c>
      <c r="E40" s="7">
        <v>0.65</v>
      </c>
      <c r="F40" s="7">
        <v>0.4</v>
      </c>
      <c r="G40" s="7">
        <v>0.28999999999999998</v>
      </c>
      <c r="H40" s="9">
        <f t="shared" ref="H40:J49" si="6">$B40*$C40*E40*12</f>
        <v>3201120</v>
      </c>
      <c r="I40" s="9">
        <f t="shared" si="6"/>
        <v>1969920</v>
      </c>
      <c r="J40" s="9">
        <f t="shared" si="6"/>
        <v>1428191.9999999998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114</v>
      </c>
      <c r="E41" s="7">
        <v>0.59</v>
      </c>
      <c r="F41" s="7">
        <v>0.35</v>
      </c>
      <c r="G41" s="7">
        <v>0.25</v>
      </c>
      <c r="H41" s="9">
        <f t="shared" si="6"/>
        <v>33899.040000000001</v>
      </c>
      <c r="I41" s="9">
        <f t="shared" si="6"/>
        <v>20109.599999999999</v>
      </c>
      <c r="J41" s="9">
        <f t="shared" si="6"/>
        <v>14364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v>
      </c>
      <c r="E42" s="7">
        <v>0.59</v>
      </c>
      <c r="F42" s="7">
        <v>0.35</v>
      </c>
      <c r="G42" s="7">
        <v>0.25</v>
      </c>
      <c r="H42" s="9">
        <f t="shared" si="6"/>
        <v>4983732.3599999994</v>
      </c>
      <c r="I42" s="9">
        <f t="shared" si="6"/>
        <v>2956451.4</v>
      </c>
      <c r="J42" s="9">
        <f t="shared" si="6"/>
        <v>2111751</v>
      </c>
      <c r="L42" s="16">
        <f>+B$18</f>
        <v>47.01</v>
      </c>
      <c r="M42" s="7">
        <v>0.18</v>
      </c>
      <c r="N42" s="7">
        <v>0.13</v>
      </c>
      <c r="O42" s="9">
        <f t="shared" si="8"/>
        <v>768568.37040000001</v>
      </c>
      <c r="P42" s="9">
        <f t="shared" si="8"/>
        <v>555077.15639999998</v>
      </c>
    </row>
    <row r="43" spans="1:18" x14ac:dyDescent="0.2">
      <c r="A43" t="str">
        <f t="shared" si="7"/>
        <v>SE + high flow + portable gas¹</v>
      </c>
      <c r="B43" s="6">
        <f t="shared" si="7"/>
        <v>43</v>
      </c>
      <c r="C43" s="22">
        <f t="shared" si="7"/>
        <v>114</v>
      </c>
      <c r="E43" s="7">
        <v>0.59</v>
      </c>
      <c r="F43" s="7">
        <v>0.35</v>
      </c>
      <c r="G43" s="7">
        <v>0.25</v>
      </c>
      <c r="H43" s="9">
        <f t="shared" si="6"/>
        <v>34706.159999999996</v>
      </c>
      <c r="I43" s="9">
        <f t="shared" si="6"/>
        <v>20588.399999999998</v>
      </c>
      <c r="J43" s="9">
        <f t="shared" si="6"/>
        <v>14706</v>
      </c>
      <c r="L43" s="16">
        <f>+B$18</f>
        <v>47.01</v>
      </c>
      <c r="M43" s="7">
        <v>0.18</v>
      </c>
      <c r="N43" s="7">
        <v>0.13</v>
      </c>
      <c r="O43" s="9">
        <f t="shared" si="8"/>
        <v>4366.2888000000003</v>
      </c>
      <c r="P43" s="9">
        <f t="shared" si="8"/>
        <v>3153.4308000000001</v>
      </c>
    </row>
    <row r="44" spans="1:18" x14ac:dyDescent="0.2">
      <c r="A44" t="str">
        <f t="shared" si="7"/>
        <v>SE + portable liquid</v>
      </c>
      <c r="B44" s="6">
        <f t="shared" si="7"/>
        <v>81</v>
      </c>
      <c r="C44" s="22">
        <f>+B19+B20</f>
        <v>116</v>
      </c>
      <c r="E44" s="7">
        <v>0.59</v>
      </c>
      <c r="F44" s="7">
        <v>0.35</v>
      </c>
      <c r="G44" s="7">
        <v>0.25</v>
      </c>
      <c r="H44" s="9">
        <f>$B44*$C44*E44*12</f>
        <v>66523.679999999993</v>
      </c>
      <c r="I44" s="9">
        <f>$B44*$C44*F44*12</f>
        <v>39463.199999999997</v>
      </c>
      <c r="J44" s="9">
        <f t="shared" si="6"/>
        <v>28188</v>
      </c>
      <c r="L44" s="16">
        <f t="shared" ref="L44" si="9">+B$18</f>
        <v>47.01</v>
      </c>
      <c r="M44" s="7">
        <v>0.18</v>
      </c>
      <c r="N44" s="7">
        <v>0.13</v>
      </c>
      <c r="O44" s="9">
        <f t="shared" si="8"/>
        <v>8224.8696</v>
      </c>
      <c r="P44" s="9">
        <f t="shared" si="8"/>
        <v>5940.1836000000003</v>
      </c>
      <c r="R44" s="4"/>
    </row>
    <row r="45" spans="1:18" x14ac:dyDescent="0.2">
      <c r="A45" t="str">
        <f>+A30</f>
        <v>SE + high flow + portable liquid¹</v>
      </c>
      <c r="B45" s="6">
        <f t="shared" si="7"/>
        <v>1</v>
      </c>
      <c r="C45" s="23">
        <f>+IF((B$19*1.5 &gt;B$19+B$17),B$19*1.5,B$19+B$17)</f>
        <v>114</v>
      </c>
      <c r="E45" s="7">
        <v>0.59</v>
      </c>
      <c r="F45" s="7">
        <v>0.35</v>
      </c>
      <c r="G45" s="7">
        <v>0.25</v>
      </c>
      <c r="H45" s="9">
        <f t="shared" ref="H45:I49" si="10">$B45*$C45*E45*12</f>
        <v>807.11999999999989</v>
      </c>
      <c r="I45" s="9">
        <f t="shared" si="10"/>
        <v>478.79999999999995</v>
      </c>
      <c r="J45" s="9">
        <f t="shared" si="6"/>
        <v>342</v>
      </c>
      <c r="L45" s="16">
        <f>+B18*1.5</f>
        <v>70.515000000000001</v>
      </c>
      <c r="M45" s="7">
        <v>0.18</v>
      </c>
      <c r="N45" s="7">
        <v>0.13</v>
      </c>
      <c r="O45" s="9">
        <f t="shared" si="8"/>
        <v>152.3124</v>
      </c>
      <c r="P45" s="9">
        <f t="shared" si="8"/>
        <v>110.00340000000001</v>
      </c>
      <c r="R45" s="4"/>
    </row>
    <row r="46" spans="1:18" x14ac:dyDescent="0.2">
      <c r="A46" t="str">
        <f>+A31</f>
        <v>SE + OGPE</v>
      </c>
      <c r="B46" s="6">
        <f t="shared" si="7"/>
        <v>2618</v>
      </c>
      <c r="C46" s="22">
        <f>+B19+B20</f>
        <v>116</v>
      </c>
      <c r="E46" s="7">
        <v>0.59</v>
      </c>
      <c r="F46" s="7">
        <v>0.35</v>
      </c>
      <c r="G46" s="7">
        <v>0.25</v>
      </c>
      <c r="H46" s="9">
        <f t="shared" si="10"/>
        <v>2150111.04</v>
      </c>
      <c r="I46" s="9">
        <f t="shared" si="10"/>
        <v>1275489.5999999999</v>
      </c>
      <c r="J46" s="9">
        <f t="shared" si="6"/>
        <v>911064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v>
      </c>
      <c r="E47" s="7">
        <v>0.59</v>
      </c>
      <c r="F47" s="7">
        <v>0.35</v>
      </c>
      <c r="G47" s="7">
        <v>0.25</v>
      </c>
      <c r="H47" s="9">
        <f t="shared" si="10"/>
        <v>12319.199999999999</v>
      </c>
      <c r="I47" s="9">
        <f t="shared" si="10"/>
        <v>7308</v>
      </c>
      <c r="J47" s="9">
        <f t="shared" si="6"/>
        <v>5220</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47.01</v>
      </c>
      <c r="M48" s="7">
        <v>0.18</v>
      </c>
      <c r="N48" s="7">
        <v>0.13</v>
      </c>
      <c r="O48" s="9">
        <f t="shared" si="8"/>
        <v>53613.964800000002</v>
      </c>
      <c r="P48" s="9">
        <f t="shared" si="8"/>
        <v>38721.196799999998</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10571973.479999999</v>
      </c>
      <c r="I50" s="4">
        <f t="shared" ref="I50:J50" si="12">+SUM(I40:I49)</f>
        <v>6342460.2000000002</v>
      </c>
      <c r="J50" s="4">
        <f t="shared" si="12"/>
        <v>4551435</v>
      </c>
      <c r="O50" s="4">
        <f t="shared" ref="O50:P50" si="13">+SUM(O40:O49)</f>
        <v>834925.80599999998</v>
      </c>
      <c r="P50" s="4">
        <f t="shared" si="13"/>
        <v>603001.97100000002</v>
      </c>
      <c r="Q50" s="4">
        <f>SUM(H50:P50)</f>
        <v>22903796.457000002</v>
      </c>
    </row>
    <row r="51" spans="1:18" ht="13.5" thickBot="1" x14ac:dyDescent="0.25">
      <c r="B51" s="13"/>
      <c r="C51" s="26"/>
      <c r="I51" s="4" t="s">
        <v>7</v>
      </c>
      <c r="Q51" s="4">
        <f>Q50-Q35</f>
        <v>1866254.6849374622</v>
      </c>
      <c r="R51">
        <f>+Q51/Q35</f>
        <v>8.8710682320108966E-2</v>
      </c>
    </row>
    <row r="52" spans="1:18" ht="14.25" thickTop="1" thickBot="1" x14ac:dyDescent="0.25">
      <c r="A52" s="13"/>
      <c r="I52" s="15" t="s">
        <v>7</v>
      </c>
      <c r="O52" s="41" t="s">
        <v>20</v>
      </c>
      <c r="P52" s="42"/>
      <c r="Q52" s="52">
        <v>8.1500000000000003E-2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69.81</v>
      </c>
      <c r="E57" s="7">
        <v>0.65</v>
      </c>
      <c r="F57" s="7">
        <v>0.4</v>
      </c>
      <c r="G57" s="7">
        <v>0.28999999999999998</v>
      </c>
      <c r="H57" s="9">
        <f>$B57*$C57*E57*12</f>
        <v>2940397.2</v>
      </c>
      <c r="I57" s="9">
        <f>$B57*$C57*F57*12</f>
        <v>1809475.2000000002</v>
      </c>
      <c r="J57" s="9">
        <f>$B57*$C57*G57*12</f>
        <v>1311869.52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104.71</v>
      </c>
      <c r="E58" s="7">
        <v>0.59</v>
      </c>
      <c r="F58" s="7">
        <v>0.35</v>
      </c>
      <c r="G58" s="7">
        <v>0.25</v>
      </c>
      <c r="H58" s="9">
        <f t="shared" ref="H58:I60" si="18">$B58*$C58*E58*12</f>
        <v>31136.565599999994</v>
      </c>
      <c r="I58" s="9">
        <f t="shared" si="18"/>
        <v>18470.843999999997</v>
      </c>
      <c r="J58" s="9">
        <f>$B58*$C58*G58*12</f>
        <v>13193.46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85.42</v>
      </c>
      <c r="E59" s="7">
        <v>0.59</v>
      </c>
      <c r="F59" s="7">
        <v>0.35</v>
      </c>
      <c r="G59" s="7">
        <v>0.25</v>
      </c>
      <c r="H59" s="9">
        <f t="shared" si="18"/>
        <v>4577531.3783999998</v>
      </c>
      <c r="I59" s="9">
        <f t="shared" si="18"/>
        <v>2715484.716</v>
      </c>
      <c r="J59" s="9">
        <f>$B59*$C59*G59*12</f>
        <v>1939631.94</v>
      </c>
      <c r="L59" s="57">
        <f t="shared" si="16"/>
        <v>43.178684999999994</v>
      </c>
      <c r="M59" s="7">
        <v>0.18</v>
      </c>
      <c r="N59" s="7">
        <v>0.13</v>
      </c>
      <c r="O59" s="9">
        <f t="shared" si="19"/>
        <v>705930.04821239982</v>
      </c>
      <c r="P59" s="9">
        <f t="shared" si="19"/>
        <v>509838.3681533999</v>
      </c>
    </row>
    <row r="60" spans="1:18" x14ac:dyDescent="0.2">
      <c r="A60" t="str">
        <f t="shared" si="15"/>
        <v>SE + high flow + portable gas¹</v>
      </c>
      <c r="B60">
        <f t="shared" si="14"/>
        <v>43</v>
      </c>
      <c r="C60" s="30">
        <f t="shared" si="17"/>
        <v>104.71</v>
      </c>
      <c r="E60" s="7">
        <v>0.59</v>
      </c>
      <c r="F60" s="7">
        <v>0.35</v>
      </c>
      <c r="G60" s="7">
        <v>0.25</v>
      </c>
      <c r="H60" s="9">
        <f t="shared" si="18"/>
        <v>31877.912399999997</v>
      </c>
      <c r="I60" s="9">
        <f t="shared" si="18"/>
        <v>18910.625999999997</v>
      </c>
      <c r="J60" s="9">
        <f>$B60*$C60*G60*12</f>
        <v>13507.59</v>
      </c>
      <c r="L60" s="57">
        <f t="shared" si="16"/>
        <v>43.178684999999994</v>
      </c>
      <c r="M60" s="7">
        <v>0.18</v>
      </c>
      <c r="N60" s="7">
        <v>0.13</v>
      </c>
      <c r="O60" s="9">
        <f t="shared" si="19"/>
        <v>4010.436262799999</v>
      </c>
      <c r="P60" s="9">
        <f t="shared" si="19"/>
        <v>2896.4261897999995</v>
      </c>
    </row>
    <row r="61" spans="1:18" x14ac:dyDescent="0.2">
      <c r="A61" t="str">
        <f t="shared" si="15"/>
        <v>SE + portable liquid</v>
      </c>
      <c r="B61">
        <f t="shared" si="14"/>
        <v>81</v>
      </c>
      <c r="C61" s="30">
        <f t="shared" si="17"/>
        <v>106.55</v>
      </c>
      <c r="E61" s="7">
        <v>0.59</v>
      </c>
      <c r="F61" s="7">
        <v>0.35</v>
      </c>
      <c r="G61" s="7">
        <v>0.25</v>
      </c>
      <c r="H61" s="9">
        <f>$B61*$C61*E61*12</f>
        <v>61104.293999999994</v>
      </c>
      <c r="I61" s="9">
        <f>$B61*$C61*F61*12</f>
        <v>36248.31</v>
      </c>
      <c r="J61" s="9">
        <f>$B61*$C61*G61*12</f>
        <v>25891.649999999998</v>
      </c>
      <c r="L61" s="57">
        <f t="shared" si="16"/>
        <v>43.178684999999994</v>
      </c>
      <c r="M61" s="7">
        <v>0.18</v>
      </c>
      <c r="N61" s="7">
        <v>0.13</v>
      </c>
      <c r="O61" s="9">
        <f t="shared" si="19"/>
        <v>7554.5427275999982</v>
      </c>
      <c r="P61" s="9">
        <f t="shared" si="19"/>
        <v>5456.0586365999989</v>
      </c>
    </row>
    <row r="62" spans="1:18" x14ac:dyDescent="0.2">
      <c r="A62" t="str">
        <f t="shared" si="15"/>
        <v>SE + high flow + portable liquid¹</v>
      </c>
      <c r="B62">
        <f>+B45</f>
        <v>1</v>
      </c>
      <c r="C62" s="30">
        <f t="shared" si="17"/>
        <v>104.71</v>
      </c>
      <c r="E62" s="7">
        <v>0.59</v>
      </c>
      <c r="F62" s="7">
        <v>0.35</v>
      </c>
      <c r="G62" s="7">
        <v>0.25</v>
      </c>
      <c r="H62" s="9">
        <f>$B62*$C62*E62*12</f>
        <v>741.34679999999992</v>
      </c>
      <c r="I62" s="9">
        <f>$B62*$C62*F62*12</f>
        <v>439.78199999999998</v>
      </c>
      <c r="J62" s="9">
        <f>$B62*$C62*G62*12</f>
        <v>314.13</v>
      </c>
      <c r="L62" s="57">
        <f t="shared" si="16"/>
        <v>64.768027500000002</v>
      </c>
      <c r="M62" s="7">
        <v>0.18</v>
      </c>
      <c r="N62" s="7">
        <v>0.13</v>
      </c>
      <c r="O62" s="9">
        <f t="shared" si="19"/>
        <v>139.89893939999999</v>
      </c>
      <c r="P62" s="9">
        <f t="shared" si="19"/>
        <v>101.0381229</v>
      </c>
    </row>
    <row r="63" spans="1:18" x14ac:dyDescent="0.2">
      <c r="A63" t="str">
        <f t="shared" si="15"/>
        <v>SE + OGPE</v>
      </c>
      <c r="B63">
        <f>+B46</f>
        <v>2618</v>
      </c>
      <c r="C63" s="30">
        <f t="shared" si="17"/>
        <v>106.55</v>
      </c>
      <c r="E63" s="7">
        <v>0.59</v>
      </c>
      <c r="F63" s="7">
        <v>0.35</v>
      </c>
      <c r="G63" s="7">
        <v>0.25</v>
      </c>
      <c r="H63" s="9">
        <f t="shared" ref="H63:J66" si="20">$B63*$C63*E63*12</f>
        <v>1974951.1319999998</v>
      </c>
      <c r="I63" s="9">
        <f t="shared" si="20"/>
        <v>1171581.1799999997</v>
      </c>
      <c r="J63" s="9">
        <f t="shared" si="20"/>
        <v>836843.7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106.55</v>
      </c>
      <c r="E64" s="7">
        <v>0.59</v>
      </c>
      <c r="F64" s="7">
        <v>0.35</v>
      </c>
      <c r="G64" s="7">
        <v>0.25</v>
      </c>
      <c r="H64" s="9">
        <f t="shared" si="20"/>
        <v>11315.61</v>
      </c>
      <c r="I64" s="9">
        <f t="shared" si="20"/>
        <v>6712.65</v>
      </c>
      <c r="J64" s="9">
        <f t="shared" si="20"/>
        <v>4794.75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15.61</v>
      </c>
      <c r="E65" s="7">
        <v>0.59</v>
      </c>
      <c r="F65" s="7">
        <v>0.35</v>
      </c>
      <c r="G65" s="7">
        <v>0.25</v>
      </c>
      <c r="H65" s="9">
        <f t="shared" si="20"/>
        <v>58353.926399999997</v>
      </c>
      <c r="I65" s="9">
        <f t="shared" si="20"/>
        <v>34616.735999999997</v>
      </c>
      <c r="J65" s="9">
        <f t="shared" si="20"/>
        <v>24726.239999999998</v>
      </c>
      <c r="L65" s="57">
        <f t="shared" si="16"/>
        <v>43.178684999999994</v>
      </c>
      <c r="M65" s="7">
        <v>0.18</v>
      </c>
      <c r="N65" s="7">
        <v>0.13</v>
      </c>
      <c r="O65" s="9">
        <f t="shared" si="19"/>
        <v>49244.426668799984</v>
      </c>
      <c r="P65" s="9">
        <f t="shared" si="19"/>
        <v>35565.419260799994</v>
      </c>
      <c r="Q65" s="4"/>
    </row>
    <row r="66" spans="1:17" x14ac:dyDescent="0.2">
      <c r="A66" t="str">
        <f t="shared" si="15"/>
        <v>transfill only</v>
      </c>
      <c r="B66">
        <f>+B49</f>
        <v>89</v>
      </c>
      <c r="C66" s="30">
        <f t="shared" si="17"/>
        <v>36.74</v>
      </c>
      <c r="E66" s="7">
        <v>0.59</v>
      </c>
      <c r="F66" s="7">
        <v>0.35</v>
      </c>
      <c r="G66" s="7">
        <v>0.25</v>
      </c>
      <c r="H66" s="9">
        <f t="shared" si="20"/>
        <v>23150.608800000002</v>
      </c>
      <c r="I66" s="9">
        <f t="shared" si="20"/>
        <v>13733.412</v>
      </c>
      <c r="J66" s="9">
        <f t="shared" si="20"/>
        <v>9809.58</v>
      </c>
      <c r="L66" s="57">
        <f t="shared" si="16"/>
        <v>0</v>
      </c>
      <c r="M66" s="7">
        <v>0.18</v>
      </c>
      <c r="N66" s="7">
        <v>0.13</v>
      </c>
      <c r="O66" s="9">
        <f t="shared" si="19"/>
        <v>0</v>
      </c>
      <c r="P66" s="9">
        <f t="shared" si="19"/>
        <v>0</v>
      </c>
      <c r="Q66" s="4"/>
    </row>
    <row r="67" spans="1:17" x14ac:dyDescent="0.2">
      <c r="A67" s="40" t="s">
        <v>7</v>
      </c>
      <c r="B67" s="10">
        <f>+SUM(B57:B66)</f>
        <v>16386</v>
      </c>
      <c r="H67" s="4">
        <f>SUM(H57:H66)</f>
        <v>9710559.9743999988</v>
      </c>
      <c r="I67" s="4">
        <f t="shared" ref="I67:J67" si="21">SUM(I57:I66)</f>
        <v>5825673.4559999984</v>
      </c>
      <c r="J67" s="4">
        <f t="shared" si="21"/>
        <v>4180582.5599999996</v>
      </c>
      <c r="O67" s="4">
        <f t="shared" ref="O67:P67" si="22">SUM(O57:O66)</f>
        <v>766879.35281099973</v>
      </c>
      <c r="P67" s="4">
        <f t="shared" si="22"/>
        <v>553857.31036349991</v>
      </c>
      <c r="Q67" s="4">
        <f>SUM(H67:P67)</f>
        <v>21037552.6535745</v>
      </c>
    </row>
    <row r="68" spans="1:17" x14ac:dyDescent="0.2">
      <c r="Q68" s="15">
        <f>+Q67/Q35</f>
        <v>1.0000005172425599</v>
      </c>
    </row>
  </sheetData>
  <mergeCells count="4">
    <mergeCell ref="A1:Q1"/>
    <mergeCell ref="F17:H17"/>
    <mergeCell ref="F18:G18"/>
    <mergeCell ref="F19:G19"/>
  </mergeCells>
  <pageMargins left="0.7" right="0.7" top="0.75" bottom="0.75" header="0.3" footer="0.3"/>
  <legacy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53.37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78.27</v>
      </c>
      <c r="C19" s="24"/>
      <c r="D19" s="24"/>
      <c r="E19" s="24"/>
      <c r="F19" s="87" t="s">
        <v>53</v>
      </c>
      <c r="G19" s="88"/>
      <c r="H19" s="56">
        <v>20.77</v>
      </c>
      <c r="I19" s="21"/>
      <c r="J19" s="21"/>
      <c r="K19" s="21"/>
      <c r="L19" s="21"/>
      <c r="M19" s="21"/>
      <c r="N19" s="21"/>
      <c r="O19" s="21"/>
      <c r="P19" s="21"/>
      <c r="Q19" s="21"/>
      <c r="R19" s="20"/>
    </row>
    <row r="20" spans="1:18" x14ac:dyDescent="0.2">
      <c r="A20" s="44" t="s">
        <v>29</v>
      </c>
      <c r="B20" s="49">
        <v>39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78.27</v>
      </c>
      <c r="D25" s="9"/>
      <c r="E25" s="7">
        <v>0.65</v>
      </c>
      <c r="F25" s="7">
        <v>0.4</v>
      </c>
      <c r="G25" s="7">
        <v>0.28999999999999998</v>
      </c>
      <c r="H25" s="9">
        <f t="shared" ref="H25:J34" si="0">$B25*$C25*E25*12</f>
        <v>3296732.4000000004</v>
      </c>
      <c r="I25" s="9">
        <f t="shared" si="0"/>
        <v>2028758.4000000001</v>
      </c>
      <c r="J25" s="9">
        <f t="shared" si="0"/>
        <v>1470849.8399999999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117.405</v>
      </c>
      <c r="D26" s="9"/>
      <c r="E26" s="7">
        <v>0.59</v>
      </c>
      <c r="F26" s="7">
        <v>0.35</v>
      </c>
      <c r="G26" s="7">
        <v>0.25</v>
      </c>
      <c r="H26" s="9">
        <f t="shared" si="0"/>
        <v>34911.550799999997</v>
      </c>
      <c r="I26" s="9">
        <f t="shared" si="0"/>
        <v>20710.241999999998</v>
      </c>
      <c r="J26" s="9">
        <f t="shared" si="0"/>
        <v>14793.03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95.77</v>
      </c>
      <c r="D27" s="9"/>
      <c r="E27" s="7">
        <v>0.59</v>
      </c>
      <c r="F27" s="7">
        <v>0.35</v>
      </c>
      <c r="G27" s="7">
        <v>0.25</v>
      </c>
      <c r="H27" s="9">
        <f t="shared" si="0"/>
        <v>5132172.5603999998</v>
      </c>
      <c r="I27" s="9">
        <f t="shared" si="0"/>
        <v>3044509.1459999997</v>
      </c>
      <c r="J27" s="9">
        <f t="shared" si="0"/>
        <v>2174649.39</v>
      </c>
      <c r="L27" s="16">
        <f>+B$18*2*H$19/H$18</f>
        <v>14.312393802453194</v>
      </c>
      <c r="M27" s="7">
        <v>0.18</v>
      </c>
      <c r="N27" s="7">
        <v>0.13</v>
      </c>
      <c r="O27" s="9">
        <f t="shared" si="2"/>
        <v>233993.89877205936</v>
      </c>
      <c r="P27" s="9">
        <f t="shared" si="2"/>
        <v>168995.59355759842</v>
      </c>
    </row>
    <row r="28" spans="1:18" x14ac:dyDescent="0.2">
      <c r="A28" t="str">
        <f t="shared" si="1"/>
        <v>SE + high flow + portable gas¹</v>
      </c>
      <c r="B28" s="50">
        <f t="shared" si="1"/>
        <v>43</v>
      </c>
      <c r="C28" s="23">
        <f>+IF((B$19*1.5 &gt;B$19+B$17),B$19*1.5,B$19+B$17)</f>
        <v>117.405</v>
      </c>
      <c r="D28" s="9"/>
      <c r="E28" s="7">
        <v>0.59</v>
      </c>
      <c r="F28" s="7">
        <v>0.35</v>
      </c>
      <c r="G28" s="7">
        <v>0.25</v>
      </c>
      <c r="H28" s="9">
        <f t="shared" si="0"/>
        <v>35742.778200000001</v>
      </c>
      <c r="I28" s="9">
        <f t="shared" si="0"/>
        <v>21203.343000000001</v>
      </c>
      <c r="J28" s="9">
        <f t="shared" si="0"/>
        <v>15145.244999999999</v>
      </c>
      <c r="L28" s="16">
        <f>+B$18*2*H$19/H$18</f>
        <v>14.312393802453194</v>
      </c>
      <c r="M28" s="7">
        <v>0.18</v>
      </c>
      <c r="N28" s="7">
        <v>0.13</v>
      </c>
      <c r="O28" s="9">
        <f t="shared" si="2"/>
        <v>1329.3351363718527</v>
      </c>
      <c r="P28" s="9">
        <f t="shared" si="2"/>
        <v>960.07537626856026</v>
      </c>
    </row>
    <row r="29" spans="1:18" x14ac:dyDescent="0.2">
      <c r="A29" t="str">
        <f t="shared" si="1"/>
        <v>SE + portable liquid</v>
      </c>
      <c r="B29" s="50">
        <f t="shared" si="1"/>
        <v>81</v>
      </c>
      <c r="C29" s="22">
        <f>+B19+B17</f>
        <v>95.77</v>
      </c>
      <c r="D29" s="9"/>
      <c r="E29" s="7">
        <v>0.59</v>
      </c>
      <c r="F29" s="7">
        <v>0.35</v>
      </c>
      <c r="G29" s="7">
        <v>0.25</v>
      </c>
      <c r="H29" s="9">
        <f t="shared" si="0"/>
        <v>54922.179599999996</v>
      </c>
      <c r="I29" s="9">
        <f t="shared" si="0"/>
        <v>32580.953999999998</v>
      </c>
      <c r="J29" s="9">
        <f t="shared" si="0"/>
        <v>23272.11</v>
      </c>
      <c r="L29" s="16">
        <f>+B$18*2*H$19/H$18</f>
        <v>14.312393802453194</v>
      </c>
      <c r="M29" s="7">
        <v>0.18</v>
      </c>
      <c r="N29" s="7">
        <v>0.13</v>
      </c>
      <c r="O29" s="9">
        <f t="shared" si="2"/>
        <v>2504.0964196772106</v>
      </c>
      <c r="P29" s="9">
        <f t="shared" si="2"/>
        <v>1808.5140808779856</v>
      </c>
      <c r="R29" s="4"/>
    </row>
    <row r="30" spans="1:18" x14ac:dyDescent="0.2">
      <c r="A30" t="str">
        <f t="shared" si="1"/>
        <v>SE + high flow + portable liquid¹</v>
      </c>
      <c r="B30" s="50">
        <f t="shared" si="1"/>
        <v>1</v>
      </c>
      <c r="C30" s="23">
        <f>+IF((B$19*1.5 &gt;B$19+B$17),B$19*1.5,B$19+B$17)</f>
        <v>117.405</v>
      </c>
      <c r="D30" s="9"/>
      <c r="E30" s="7">
        <v>0.59</v>
      </c>
      <c r="F30" s="7">
        <v>0.35</v>
      </c>
      <c r="G30" s="7">
        <v>0.25</v>
      </c>
      <c r="H30" s="9">
        <f t="shared" si="0"/>
        <v>831.22739999999999</v>
      </c>
      <c r="I30" s="9">
        <f t="shared" si="0"/>
        <v>493.101</v>
      </c>
      <c r="J30" s="9">
        <f t="shared" si="0"/>
        <v>352.21500000000003</v>
      </c>
      <c r="L30" s="16">
        <f>+B$18*2*H$19/H$18</f>
        <v>14.312393802453194</v>
      </c>
      <c r="M30" s="7">
        <v>0.18</v>
      </c>
      <c r="N30" s="7">
        <v>0.13</v>
      </c>
      <c r="O30" s="9">
        <f t="shared" si="2"/>
        <v>30.914770613298899</v>
      </c>
      <c r="P30" s="9">
        <f t="shared" si="2"/>
        <v>22.327334331826982</v>
      </c>
      <c r="R30" s="4"/>
    </row>
    <row r="31" spans="1:18" x14ac:dyDescent="0.2">
      <c r="A31" t="str">
        <f t="shared" si="1"/>
        <v>SE + OGPE</v>
      </c>
      <c r="B31" s="50">
        <f t="shared" si="1"/>
        <v>2618</v>
      </c>
      <c r="C31" s="22">
        <f>+B19+B17</f>
        <v>95.77</v>
      </c>
      <c r="D31" s="9"/>
      <c r="E31" s="7">
        <v>0.59</v>
      </c>
      <c r="F31" s="7">
        <v>0.35</v>
      </c>
      <c r="G31" s="7">
        <v>0.25</v>
      </c>
      <c r="H31" s="9">
        <f t="shared" si="0"/>
        <v>1775139.0887999996</v>
      </c>
      <c r="I31" s="9">
        <f t="shared" si="0"/>
        <v>1053048.612</v>
      </c>
      <c r="J31" s="9">
        <f t="shared" si="0"/>
        <v>752177.58</v>
      </c>
      <c r="L31" s="16">
        <f>+B$18*2*H$19/H$18</f>
        <v>14.312393802453194</v>
      </c>
      <c r="M31" s="7">
        <v>0.18</v>
      </c>
      <c r="N31" s="7">
        <v>0.13</v>
      </c>
      <c r="O31" s="9">
        <f t="shared" si="2"/>
        <v>80934.869465616517</v>
      </c>
      <c r="P31" s="9">
        <f t="shared" si="2"/>
        <v>58452.961280723037</v>
      </c>
      <c r="R31" s="4"/>
    </row>
    <row r="32" spans="1:18" x14ac:dyDescent="0.2">
      <c r="A32" t="str">
        <f t="shared" si="1"/>
        <v>SE + high flow + OGPE¹</v>
      </c>
      <c r="B32" s="50">
        <f t="shared" si="1"/>
        <v>15</v>
      </c>
      <c r="C32" s="23">
        <f>+IF((B$19*1.5 &gt;B$19+B$17),B$19*1.5,B$19+B$17)</f>
        <v>117.405</v>
      </c>
      <c r="D32" s="9"/>
      <c r="E32" s="7">
        <v>0.59</v>
      </c>
      <c r="F32" s="7">
        <v>0.35</v>
      </c>
      <c r="G32" s="7">
        <v>0.25</v>
      </c>
      <c r="H32" s="9">
        <f t="shared" si="0"/>
        <v>12468.411</v>
      </c>
      <c r="I32" s="9">
        <f t="shared" si="0"/>
        <v>7396.5150000000003</v>
      </c>
      <c r="J32" s="9">
        <f t="shared" si="0"/>
        <v>5283.2250000000004</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14.312393802453194</v>
      </c>
      <c r="M34" s="7">
        <v>0.18</v>
      </c>
      <c r="N34" s="7">
        <v>0.13</v>
      </c>
      <c r="O34" s="9">
        <f t="shared" si="2"/>
        <v>2751.4145845836019</v>
      </c>
      <c r="P34" s="9">
        <f t="shared" si="2"/>
        <v>1987.1327555326013</v>
      </c>
      <c r="R34" s="4"/>
    </row>
    <row r="35" spans="1:18" x14ac:dyDescent="0.2">
      <c r="A35" t="s">
        <v>6</v>
      </c>
      <c r="B35" s="10">
        <f>+SUM(B25:B34)</f>
        <v>16386</v>
      </c>
      <c r="H35" s="4">
        <f>+SUM(H25:H34)</f>
        <v>10419366.496199999</v>
      </c>
      <c r="I35" s="4">
        <f t="shared" ref="I35:J35" si="3">+SUM(I25:I34)</f>
        <v>6254049.8129999992</v>
      </c>
      <c r="J35" s="4">
        <f t="shared" si="3"/>
        <v>4488915.1349999988</v>
      </c>
      <c r="L35" s="16">
        <f>+B$18*2*H$19/H$18</f>
        <v>14.312393802453194</v>
      </c>
      <c r="M35" s="7">
        <v>0.18</v>
      </c>
      <c r="N35" s="7">
        <v>0.13</v>
      </c>
      <c r="O35" s="4">
        <f t="shared" ref="O35" si="4">+SUM(O25:O34)</f>
        <v>321544.52914892184</v>
      </c>
      <c r="P35" s="4">
        <f t="shared" ref="P35" si="5">+SUM(P25:P34)</f>
        <v>232226.60438533244</v>
      </c>
      <c r="Q35" s="4">
        <f>SUM(H35:P35)</f>
        <v>21716117.200128052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78.27</v>
      </c>
      <c r="E40" s="7">
        <v>0.65</v>
      </c>
      <c r="F40" s="7">
        <v>0.4</v>
      </c>
      <c r="G40" s="7">
        <v>0.28999999999999998</v>
      </c>
      <c r="H40" s="9">
        <f t="shared" ref="H40:J49" si="6">$B40*$C40*E40*12</f>
        <v>3296732.4000000004</v>
      </c>
      <c r="I40" s="9">
        <f t="shared" si="6"/>
        <v>2028758.4000000001</v>
      </c>
      <c r="J40" s="9">
        <f t="shared" si="6"/>
        <v>1470849.8399999999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117.405</v>
      </c>
      <c r="E41" s="7">
        <v>0.59</v>
      </c>
      <c r="F41" s="7">
        <v>0.35</v>
      </c>
      <c r="G41" s="7">
        <v>0.25</v>
      </c>
      <c r="H41" s="9">
        <f t="shared" si="6"/>
        <v>34911.550799999997</v>
      </c>
      <c r="I41" s="9">
        <f t="shared" si="6"/>
        <v>20710.241999999998</v>
      </c>
      <c r="J41" s="9">
        <f t="shared" si="6"/>
        <v>14793.03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95.77</v>
      </c>
      <c r="E42" s="7">
        <v>0.59</v>
      </c>
      <c r="F42" s="7">
        <v>0.35</v>
      </c>
      <c r="G42" s="7">
        <v>0.25</v>
      </c>
      <c r="H42" s="9">
        <f t="shared" si="6"/>
        <v>5132172.5603999998</v>
      </c>
      <c r="I42" s="9">
        <f t="shared" si="6"/>
        <v>3044509.1459999997</v>
      </c>
      <c r="J42" s="9">
        <f t="shared" si="6"/>
        <v>2174649.39</v>
      </c>
      <c r="L42" s="16">
        <f>+B$18</f>
        <v>53.37</v>
      </c>
      <c r="M42" s="7">
        <v>0.18</v>
      </c>
      <c r="N42" s="7">
        <v>0.13</v>
      </c>
      <c r="O42" s="9">
        <f t="shared" si="8"/>
        <v>872548.26479999989</v>
      </c>
      <c r="P42" s="9">
        <f t="shared" si="8"/>
        <v>630173.74679999996</v>
      </c>
    </row>
    <row r="43" spans="1:18" x14ac:dyDescent="0.2">
      <c r="A43" t="str">
        <f t="shared" si="7"/>
        <v>SE + high flow + portable gas¹</v>
      </c>
      <c r="B43" s="6">
        <f t="shared" si="7"/>
        <v>43</v>
      </c>
      <c r="C43" s="22">
        <f t="shared" si="7"/>
        <v>117.405</v>
      </c>
      <c r="E43" s="7">
        <v>0.59</v>
      </c>
      <c r="F43" s="7">
        <v>0.35</v>
      </c>
      <c r="G43" s="7">
        <v>0.25</v>
      </c>
      <c r="H43" s="9">
        <f t="shared" si="6"/>
        <v>35742.778200000001</v>
      </c>
      <c r="I43" s="9">
        <f t="shared" si="6"/>
        <v>21203.343000000001</v>
      </c>
      <c r="J43" s="9">
        <f t="shared" si="6"/>
        <v>15145.244999999999</v>
      </c>
      <c r="L43" s="16">
        <f>+B$18</f>
        <v>53.37</v>
      </c>
      <c r="M43" s="7">
        <v>0.18</v>
      </c>
      <c r="N43" s="7">
        <v>0.13</v>
      </c>
      <c r="O43" s="9">
        <f t="shared" si="8"/>
        <v>4957.0055999999995</v>
      </c>
      <c r="P43" s="9">
        <f t="shared" si="8"/>
        <v>3580.0596</v>
      </c>
    </row>
    <row r="44" spans="1:18" x14ac:dyDescent="0.2">
      <c r="A44" t="str">
        <f t="shared" si="7"/>
        <v>SE + portable liquid</v>
      </c>
      <c r="B44" s="6">
        <f t="shared" si="7"/>
        <v>81</v>
      </c>
      <c r="C44" s="22">
        <f>+B19+B20</f>
        <v>117.27</v>
      </c>
      <c r="E44" s="7">
        <v>0.59</v>
      </c>
      <c r="F44" s="7">
        <v>0.35</v>
      </c>
      <c r="G44" s="7">
        <v>0.25</v>
      </c>
      <c r="H44" s="9">
        <f>$B44*$C44*E44*12</f>
        <v>67251.999599999996</v>
      </c>
      <c r="I44" s="9">
        <f>$B44*$C44*F44*12</f>
        <v>39895.253999999994</v>
      </c>
      <c r="J44" s="9">
        <f t="shared" si="6"/>
        <v>28496.609999999997</v>
      </c>
      <c r="L44" s="16">
        <f t="shared" ref="L44" si="9">+B$18</f>
        <v>53.37</v>
      </c>
      <c r="M44" s="7">
        <v>0.18</v>
      </c>
      <c r="N44" s="7">
        <v>0.13</v>
      </c>
      <c r="O44" s="9">
        <f t="shared" si="8"/>
        <v>9337.6151999999984</v>
      </c>
      <c r="P44" s="9">
        <f t="shared" si="8"/>
        <v>6743.8332</v>
      </c>
      <c r="R44" s="4"/>
    </row>
    <row r="45" spans="1:18" x14ac:dyDescent="0.2">
      <c r="A45" t="str">
        <f>+A30</f>
        <v>SE + high flow + portable liquid¹</v>
      </c>
      <c r="B45" s="6">
        <f t="shared" si="7"/>
        <v>1</v>
      </c>
      <c r="C45" s="23">
        <f>+IF((B$19*1.5 &gt;B$19+B$17),B$19*1.5,B$19+B$17)</f>
        <v>117.405</v>
      </c>
      <c r="E45" s="7">
        <v>0.59</v>
      </c>
      <c r="F45" s="7">
        <v>0.35</v>
      </c>
      <c r="G45" s="7">
        <v>0.25</v>
      </c>
      <c r="H45" s="9">
        <f t="shared" ref="H45:I49" si="10">$B45*$C45*E45*12</f>
        <v>831.22739999999999</v>
      </c>
      <c r="I45" s="9">
        <f t="shared" si="10"/>
        <v>493.101</v>
      </c>
      <c r="J45" s="9">
        <f t="shared" si="6"/>
        <v>352.21500000000003</v>
      </c>
      <c r="L45" s="16">
        <f>+B18*1.5</f>
        <v>80.054999999999993</v>
      </c>
      <c r="M45" s="7">
        <v>0.18</v>
      </c>
      <c r="N45" s="7">
        <v>0.13</v>
      </c>
      <c r="O45" s="9">
        <f t="shared" si="8"/>
        <v>172.91879999999998</v>
      </c>
      <c r="P45" s="9">
        <f t="shared" si="8"/>
        <v>124.88579999999999</v>
      </c>
      <c r="R45" s="4"/>
    </row>
    <row r="46" spans="1:18" x14ac:dyDescent="0.2">
      <c r="A46" t="str">
        <f>+A31</f>
        <v>SE + OGPE</v>
      </c>
      <c r="B46" s="6">
        <f t="shared" si="7"/>
        <v>2618</v>
      </c>
      <c r="C46" s="22">
        <f>+B19+B20</f>
        <v>117.27</v>
      </c>
      <c r="E46" s="7">
        <v>0.59</v>
      </c>
      <c r="F46" s="7">
        <v>0.35</v>
      </c>
      <c r="G46" s="7">
        <v>0.25</v>
      </c>
      <c r="H46" s="9">
        <f t="shared" si="10"/>
        <v>2173651.0488</v>
      </c>
      <c r="I46" s="9">
        <f t="shared" si="10"/>
        <v>1289454.0119999999</v>
      </c>
      <c r="J46" s="9">
        <f t="shared" si="6"/>
        <v>921038.58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117.405</v>
      </c>
      <c r="E47" s="7">
        <v>0.59</v>
      </c>
      <c r="F47" s="7">
        <v>0.35</v>
      </c>
      <c r="G47" s="7">
        <v>0.25</v>
      </c>
      <c r="H47" s="9">
        <f t="shared" si="10"/>
        <v>12468.411</v>
      </c>
      <c r="I47" s="9">
        <f t="shared" si="10"/>
        <v>7396.5150000000003</v>
      </c>
      <c r="J47" s="9">
        <f t="shared" si="6"/>
        <v>5283.2250000000004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53.37</v>
      </c>
      <c r="M48" s="7">
        <v>0.18</v>
      </c>
      <c r="N48" s="7">
        <v>0.13</v>
      </c>
      <c r="O48" s="9">
        <f t="shared" si="8"/>
        <v>60867.417599999993</v>
      </c>
      <c r="P48" s="9">
        <f t="shared" si="8"/>
        <v>43959.801599999999</v>
      </c>
      <c r="R48" s="4"/>
    </row>
    <row r="49" spans="1:18" x14ac:dyDescent="0.2">
      <c r="A49" t="str">
        <f t="shared" si="11"/>
        <v>transfill only</v>
      </c>
      <c r="B49" s="6">
        <f t="shared" si="7"/>
        <v>89</v>
      </c>
      <c r="C49" s="22">
        <f>+B20</f>
        <v>39</v>
      </c>
      <c r="E49" s="7">
        <v>0.59</v>
      </c>
      <c r="F49" s="7">
        <v>0.35</v>
      </c>
      <c r="G49" s="7">
        <v>0.25</v>
      </c>
      <c r="H49" s="9">
        <f t="shared" si="10"/>
        <v>24574.68</v>
      </c>
      <c r="I49" s="9">
        <f t="shared" si="10"/>
        <v>14578.199999999999</v>
      </c>
      <c r="J49" s="9">
        <f t="shared" si="6"/>
        <v>10413</v>
      </c>
      <c r="L49" s="16">
        <v>0</v>
      </c>
      <c r="M49" s="7">
        <v>0.18</v>
      </c>
      <c r="N49" s="7">
        <v>0.13</v>
      </c>
      <c r="O49" s="9">
        <f t="shared" si="8"/>
        <v>0</v>
      </c>
      <c r="P49" s="9">
        <f t="shared" si="8"/>
        <v>0</v>
      </c>
      <c r="R49" s="4"/>
    </row>
    <row r="50" spans="1:18" x14ac:dyDescent="0.2">
      <c r="A50" t="str">
        <f>+A35</f>
        <v>Total</v>
      </c>
      <c r="B50" s="10">
        <v>16386</v>
      </c>
      <c r="H50" s="4">
        <f>+SUM(H40:H49)</f>
        <v>10843755.8562</v>
      </c>
      <c r="I50" s="4">
        <f t="shared" ref="I50:J50" si="12">+SUM(I40:I49)</f>
        <v>6505806.2129999995</v>
      </c>
      <c r="J50" s="4">
        <f t="shared" si="12"/>
        <v>4668741.1349999988</v>
      </c>
      <c r="O50" s="4">
        <f t="shared" ref="O50:P50" si="13">+SUM(O40:O49)</f>
        <v>947883.22199999995</v>
      </c>
      <c r="P50" s="4">
        <f t="shared" si="13"/>
        <v>684582.32700000005</v>
      </c>
      <c r="Q50" s="4">
        <f>SUM(H50:P50)</f>
        <v>23650768.753199998</v>
      </c>
    </row>
    <row r="51" spans="1:18" ht="13.5" thickBot="1" x14ac:dyDescent="0.25">
      <c r="B51" s="13"/>
      <c r="C51" s="26"/>
      <c r="I51" s="4" t="s">
        <v>7</v>
      </c>
      <c r="Q51" s="4">
        <f>Q50-Q35</f>
        <v>1934651.5530719459</v>
      </c>
      <c r="R51">
        <f>+Q51/Q35</f>
        <v>8.9088281079111972E-2</v>
      </c>
    </row>
    <row r="52" spans="1:18" ht="14.25" thickTop="1" thickBot="1" x14ac:dyDescent="0.25">
      <c r="A52" s="13"/>
      <c r="I52" s="15" t="s">
        <v>7</v>
      </c>
      <c r="O52" s="41" t="s">
        <v>20</v>
      </c>
      <c r="P52" s="42"/>
      <c r="Q52" s="52">
        <v>8.1799999999999998E-2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71.87</v>
      </c>
      <c r="E57" s="7">
        <v>0.65</v>
      </c>
      <c r="F57" s="7">
        <v>0.4</v>
      </c>
      <c r="G57" s="7">
        <v>0.28999999999999998</v>
      </c>
      <c r="H57" s="9">
        <f>$B57*$C57*E57*12</f>
        <v>3027164.4000000004</v>
      </c>
      <c r="I57" s="9">
        <f>$B57*$C57*F57*12</f>
        <v>1862870.4000000001</v>
      </c>
      <c r="J57" s="9">
        <f>$B57*$C57*G57*12</f>
        <v>1350581.04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107.8</v>
      </c>
      <c r="E58" s="7">
        <v>0.59</v>
      </c>
      <c r="F58" s="7">
        <v>0.35</v>
      </c>
      <c r="G58" s="7">
        <v>0.25</v>
      </c>
      <c r="H58" s="9">
        <f t="shared" ref="H58:I60" si="18">$B58*$C58*E58*12</f>
        <v>32055.407999999996</v>
      </c>
      <c r="I58" s="9">
        <f t="shared" si="18"/>
        <v>19015.919999999995</v>
      </c>
      <c r="J58" s="9">
        <f>$B58*$C58*G58*12</f>
        <v>13582.8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87.94</v>
      </c>
      <c r="E59" s="7">
        <v>0.59</v>
      </c>
      <c r="F59" s="7">
        <v>0.35</v>
      </c>
      <c r="G59" s="7">
        <v>0.25</v>
      </c>
      <c r="H59" s="9">
        <f t="shared" si="18"/>
        <v>4712574.4487999994</v>
      </c>
      <c r="I59" s="9">
        <f t="shared" si="18"/>
        <v>2795595.0120000001</v>
      </c>
      <c r="J59" s="9">
        <f>$B59*$C59*G59*12</f>
        <v>1996853.58</v>
      </c>
      <c r="L59" s="57">
        <f t="shared" si="16"/>
        <v>49.004334</v>
      </c>
      <c r="M59" s="7">
        <v>0.18</v>
      </c>
      <c r="N59" s="7">
        <v>0.13</v>
      </c>
      <c r="O59" s="9">
        <f t="shared" si="19"/>
        <v>801173.81673935999</v>
      </c>
      <c r="P59" s="9">
        <f t="shared" si="19"/>
        <v>578625.53431175998</v>
      </c>
    </row>
    <row r="60" spans="1:18" x14ac:dyDescent="0.2">
      <c r="A60" t="str">
        <f t="shared" si="15"/>
        <v>SE + high flow + portable gas¹</v>
      </c>
      <c r="B60">
        <f t="shared" si="14"/>
        <v>43</v>
      </c>
      <c r="C60" s="30">
        <f t="shared" si="17"/>
        <v>107.8</v>
      </c>
      <c r="E60" s="7">
        <v>0.59</v>
      </c>
      <c r="F60" s="7">
        <v>0.35</v>
      </c>
      <c r="G60" s="7">
        <v>0.25</v>
      </c>
      <c r="H60" s="9">
        <f t="shared" si="18"/>
        <v>32818.631999999998</v>
      </c>
      <c r="I60" s="9">
        <f t="shared" si="18"/>
        <v>19468.68</v>
      </c>
      <c r="J60" s="9">
        <f>$B60*$C60*G60*12</f>
        <v>13906.199999999999</v>
      </c>
      <c r="L60" s="57">
        <f t="shared" si="16"/>
        <v>49.004334</v>
      </c>
      <c r="M60" s="7">
        <v>0.18</v>
      </c>
      <c r="N60" s="7">
        <v>0.13</v>
      </c>
      <c r="O60" s="9">
        <f t="shared" si="19"/>
        <v>4551.5225419199996</v>
      </c>
      <c r="P60" s="9">
        <f t="shared" si="19"/>
        <v>3287.2107247200001</v>
      </c>
    </row>
    <row r="61" spans="1:18" x14ac:dyDescent="0.2">
      <c r="A61" t="str">
        <f t="shared" si="15"/>
        <v>SE + portable liquid</v>
      </c>
      <c r="B61">
        <f t="shared" si="14"/>
        <v>81</v>
      </c>
      <c r="C61" s="30">
        <f t="shared" si="17"/>
        <v>107.68</v>
      </c>
      <c r="E61" s="7">
        <v>0.59</v>
      </c>
      <c r="F61" s="7">
        <v>0.35</v>
      </c>
      <c r="G61" s="7">
        <v>0.25</v>
      </c>
      <c r="H61" s="9">
        <f>$B61*$C61*E61*12</f>
        <v>61752.326399999991</v>
      </c>
      <c r="I61" s="9">
        <f>$B61*$C61*F61*12</f>
        <v>36632.735999999997</v>
      </c>
      <c r="J61" s="9">
        <f>$B61*$C61*G61*12</f>
        <v>26166.239999999998</v>
      </c>
      <c r="L61" s="57">
        <f t="shared" si="16"/>
        <v>49.004334</v>
      </c>
      <c r="M61" s="7">
        <v>0.18</v>
      </c>
      <c r="N61" s="7">
        <v>0.13</v>
      </c>
      <c r="O61" s="9">
        <f t="shared" si="19"/>
        <v>8573.79827664</v>
      </c>
      <c r="P61" s="9">
        <f t="shared" si="19"/>
        <v>6192.1876442399998</v>
      </c>
    </row>
    <row r="62" spans="1:18" x14ac:dyDescent="0.2">
      <c r="A62" t="str">
        <f t="shared" si="15"/>
        <v>SE + high flow + portable liquid¹</v>
      </c>
      <c r="B62">
        <f>+B45</f>
        <v>1</v>
      </c>
      <c r="C62" s="30">
        <f t="shared" si="17"/>
        <v>107.8</v>
      </c>
      <c r="E62" s="7">
        <v>0.59</v>
      </c>
      <c r="F62" s="7">
        <v>0.35</v>
      </c>
      <c r="G62" s="7">
        <v>0.25</v>
      </c>
      <c r="H62" s="9">
        <f>$B62*$C62*E62*12</f>
        <v>763.22399999999993</v>
      </c>
      <c r="I62" s="9">
        <f>$B62*$C62*F62*12</f>
        <v>452.76</v>
      </c>
      <c r="J62" s="9">
        <f>$B62*$C62*G62*12</f>
        <v>323.39999999999998</v>
      </c>
      <c r="L62" s="57">
        <f t="shared" si="16"/>
        <v>73.506501</v>
      </c>
      <c r="M62" s="7">
        <v>0.18</v>
      </c>
      <c r="N62" s="7">
        <v>0.13</v>
      </c>
      <c r="O62" s="9">
        <f t="shared" si="19"/>
        <v>158.77404215999999</v>
      </c>
      <c r="P62" s="9">
        <f t="shared" si="19"/>
        <v>114.67014155999999</v>
      </c>
    </row>
    <row r="63" spans="1:18" x14ac:dyDescent="0.2">
      <c r="A63" t="str">
        <f t="shared" si="15"/>
        <v>SE + OGPE</v>
      </c>
      <c r="B63">
        <f>+B46</f>
        <v>2618</v>
      </c>
      <c r="C63" s="30">
        <f t="shared" si="17"/>
        <v>107.68</v>
      </c>
      <c r="E63" s="7">
        <v>0.59</v>
      </c>
      <c r="F63" s="7">
        <v>0.35</v>
      </c>
      <c r="G63" s="7">
        <v>0.25</v>
      </c>
      <c r="H63" s="9">
        <f t="shared" ref="H63:J66" si="20">$B63*$C63*E63*12</f>
        <v>1995896.1791999997</v>
      </c>
      <c r="I63" s="9">
        <f t="shared" si="20"/>
        <v>1184006.2079999999</v>
      </c>
      <c r="J63" s="9">
        <f t="shared" si="20"/>
        <v>845718.72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107.8</v>
      </c>
      <c r="E64" s="7">
        <v>0.59</v>
      </c>
      <c r="F64" s="7">
        <v>0.35</v>
      </c>
      <c r="G64" s="7">
        <v>0.25</v>
      </c>
      <c r="H64" s="9">
        <f t="shared" si="20"/>
        <v>11448.36</v>
      </c>
      <c r="I64" s="9">
        <f t="shared" si="20"/>
        <v>6791.4</v>
      </c>
      <c r="J64" s="9">
        <f t="shared" si="20"/>
        <v>4851</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16.07</v>
      </c>
      <c r="E65" s="7">
        <v>0.59</v>
      </c>
      <c r="F65" s="7">
        <v>0.35</v>
      </c>
      <c r="G65" s="7">
        <v>0.25</v>
      </c>
      <c r="H65" s="9">
        <f t="shared" si="20"/>
        <v>60073.516799999998</v>
      </c>
      <c r="I65" s="9">
        <f t="shared" si="20"/>
        <v>35636.832000000002</v>
      </c>
      <c r="J65" s="9">
        <f t="shared" si="20"/>
        <v>25454.880000000005</v>
      </c>
      <c r="L65" s="57">
        <f t="shared" si="16"/>
        <v>49.004334</v>
      </c>
      <c r="M65" s="7">
        <v>0.18</v>
      </c>
      <c r="N65" s="7">
        <v>0.13</v>
      </c>
      <c r="O65" s="9">
        <f t="shared" si="19"/>
        <v>55888.462840319997</v>
      </c>
      <c r="P65" s="9">
        <f t="shared" si="19"/>
        <v>40363.889829120002</v>
      </c>
      <c r="Q65" s="4"/>
    </row>
    <row r="66" spans="1:17" x14ac:dyDescent="0.2">
      <c r="A66" t="str">
        <f t="shared" si="15"/>
        <v>transfill only</v>
      </c>
      <c r="B66">
        <f>+B49</f>
        <v>89</v>
      </c>
      <c r="C66" s="30">
        <f t="shared" si="17"/>
        <v>35.81</v>
      </c>
      <c r="E66" s="7">
        <v>0.59</v>
      </c>
      <c r="F66" s="7">
        <v>0.35</v>
      </c>
      <c r="G66" s="7">
        <v>0.25</v>
      </c>
      <c r="H66" s="9">
        <f t="shared" si="20"/>
        <v>22564.5972</v>
      </c>
      <c r="I66" s="9">
        <f t="shared" si="20"/>
        <v>13385.777999999998</v>
      </c>
      <c r="J66" s="9">
        <f t="shared" si="20"/>
        <v>9561.27</v>
      </c>
      <c r="L66" s="57">
        <f t="shared" si="16"/>
        <v>0</v>
      </c>
      <c r="M66" s="7">
        <v>0.18</v>
      </c>
      <c r="N66" s="7">
        <v>0.13</v>
      </c>
      <c r="O66" s="9">
        <f t="shared" si="19"/>
        <v>0</v>
      </c>
      <c r="P66" s="9">
        <f t="shared" si="19"/>
        <v>0</v>
      </c>
      <c r="Q66" s="4"/>
    </row>
    <row r="67" spans="1:17" x14ac:dyDescent="0.2">
      <c r="A67" s="40" t="s">
        <v>7</v>
      </c>
      <c r="B67" s="10">
        <f>+SUM(B57:B66)</f>
        <v>16386</v>
      </c>
      <c r="H67" s="4">
        <f>SUM(H57:H66)</f>
        <v>9957111.0923999995</v>
      </c>
      <c r="I67" s="4">
        <f t="shared" ref="I67:J67" si="21">SUM(I57:I66)</f>
        <v>5973855.7259999998</v>
      </c>
      <c r="J67" s="4">
        <f t="shared" si="21"/>
        <v>4286999.13</v>
      </c>
      <c r="O67" s="4">
        <f t="shared" ref="O67:P67" si="22">SUM(O57:O66)</f>
        <v>870346.37444039993</v>
      </c>
      <c r="P67" s="4">
        <f t="shared" si="22"/>
        <v>628583.49265140004</v>
      </c>
      <c r="Q67" s="4">
        <f>SUM(H67:P67)</f>
        <v>21716895.815491799</v>
      </c>
    </row>
    <row r="68" spans="1:17" x14ac:dyDescent="0.2">
      <c r="Q68" s="15">
        <f>+Q67/Q35</f>
        <v>1.0000358542623697</v>
      </c>
    </row>
  </sheetData>
  <mergeCells count="4">
    <mergeCell ref="A1:Q1"/>
    <mergeCell ref="F17:H17"/>
    <mergeCell ref="F18:G18"/>
    <mergeCell ref="F19:G19"/>
  </mergeCells>
  <pageMargins left="0.7" right="0.7" top="0.75" bottom="0.75" header="0.3" footer="0.3"/>
  <legacy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16.86</v>
      </c>
      <c r="C17" s="24"/>
      <c r="D17" s="24"/>
      <c r="E17" s="24"/>
      <c r="F17" s="82" t="s">
        <v>52</v>
      </c>
      <c r="G17" s="83"/>
      <c r="H17" s="84"/>
      <c r="I17" s="21"/>
      <c r="J17" s="21"/>
      <c r="K17" s="21"/>
      <c r="L17" s="21"/>
      <c r="M17" s="21"/>
      <c r="N17" s="21"/>
      <c r="O17" s="21"/>
      <c r="P17" s="21"/>
      <c r="Q17" s="21"/>
      <c r="R17" s="20"/>
    </row>
    <row r="18" spans="1:18" x14ac:dyDescent="0.2">
      <c r="A18" s="44" t="s">
        <v>46</v>
      </c>
      <c r="B18" s="49">
        <v>48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77.36</v>
      </c>
      <c r="C19" s="24"/>
      <c r="D19" s="24"/>
      <c r="E19" s="24"/>
      <c r="F19" s="87" t="s">
        <v>53</v>
      </c>
      <c r="G19" s="88"/>
      <c r="H19" s="56">
        <v>20.77</v>
      </c>
      <c r="I19" s="21"/>
      <c r="J19" s="21"/>
      <c r="K19" s="21"/>
      <c r="L19" s="21"/>
      <c r="M19" s="21"/>
      <c r="N19" s="21"/>
      <c r="O19" s="21"/>
      <c r="P19" s="21"/>
      <c r="Q19" s="21"/>
      <c r="R19" s="20"/>
    </row>
    <row r="20" spans="1:18" x14ac:dyDescent="0.2">
      <c r="A20" s="44" t="s">
        <v>29</v>
      </c>
      <c r="B20" s="49">
        <v>38.71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77.36</v>
      </c>
      <c r="D25" s="9"/>
      <c r="E25" s="7">
        <v>0.65</v>
      </c>
      <c r="F25" s="7">
        <v>0.4</v>
      </c>
      <c r="G25" s="7">
        <v>0.28999999999999998</v>
      </c>
      <c r="H25" s="9">
        <f t="shared" ref="H25:J34" si="0">$B25*$C25*E25*12</f>
        <v>3258403.2</v>
      </c>
      <c r="I25" s="9">
        <f t="shared" si="0"/>
        <v>2005171.2000000002</v>
      </c>
      <c r="J25" s="9">
        <f t="shared" si="0"/>
        <v>1453749.1199999999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116.03999999999999</v>
      </c>
      <c r="D26" s="9"/>
      <c r="E26" s="7">
        <v>0.59</v>
      </c>
      <c r="F26" s="7">
        <v>0.35</v>
      </c>
      <c r="G26" s="7">
        <v>0.25</v>
      </c>
      <c r="H26" s="9">
        <f t="shared" si="0"/>
        <v>34505.654399999992</v>
      </c>
      <c r="I26" s="9">
        <f t="shared" si="0"/>
        <v>20469.455999999998</v>
      </c>
      <c r="J26" s="9">
        <f t="shared" si="0"/>
        <v>14621.039999999997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94.22</v>
      </c>
      <c r="D27" s="9"/>
      <c r="E27" s="7">
        <v>0.59</v>
      </c>
      <c r="F27" s="7">
        <v>0.35</v>
      </c>
      <c r="G27" s="7">
        <v>0.25</v>
      </c>
      <c r="H27" s="9">
        <f t="shared" si="0"/>
        <v>5049110.3543999996</v>
      </c>
      <c r="I27" s="9">
        <f t="shared" si="0"/>
        <v>2995234.9559999998</v>
      </c>
      <c r="J27" s="9">
        <f t="shared" si="0"/>
        <v>2139453.54</v>
      </c>
      <c r="L27" s="16">
        <f>+B$18*2*H$19/H$18</f>
        <v>12.872304712717883</v>
      </c>
      <c r="M27" s="7">
        <v>0.18</v>
      </c>
      <c r="N27" s="7">
        <v>0.13</v>
      </c>
      <c r="O27" s="9">
        <f t="shared" si="2"/>
        <v>210449.82464041316</v>
      </c>
      <c r="P27" s="9">
        <f t="shared" si="2"/>
        <v>151991.54001807616</v>
      </c>
    </row>
    <row r="28" spans="1:18" x14ac:dyDescent="0.2">
      <c r="A28" t="str">
        <f t="shared" si="1"/>
        <v>SE + high flow + portable gas¹</v>
      </c>
      <c r="B28" s="50">
        <f t="shared" si="1"/>
        <v>43</v>
      </c>
      <c r="C28" s="23">
        <f>+IF((B$19*1.5 &gt;B$19+B$17),B$19*1.5,B$19+B$17)</f>
        <v>116.03999999999999</v>
      </c>
      <c r="D28" s="9"/>
      <c r="E28" s="7">
        <v>0.59</v>
      </c>
      <c r="F28" s="7">
        <v>0.35</v>
      </c>
      <c r="G28" s="7">
        <v>0.25</v>
      </c>
      <c r="H28" s="9">
        <f t="shared" si="0"/>
        <v>35327.217599999996</v>
      </c>
      <c r="I28" s="9">
        <f t="shared" si="0"/>
        <v>20956.823999999993</v>
      </c>
      <c r="J28" s="9">
        <f t="shared" si="0"/>
        <v>14969.159999999998</v>
      </c>
      <c r="L28" s="16">
        <f>+B$18*2*H$19/H$18</f>
        <v>12.872304712717883</v>
      </c>
      <c r="M28" s="7">
        <v>0.18</v>
      </c>
      <c r="N28" s="7">
        <v>0.13</v>
      </c>
      <c r="O28" s="9">
        <f t="shared" si="2"/>
        <v>1195.5796617172368</v>
      </c>
      <c r="P28" s="9">
        <f t="shared" si="2"/>
        <v>863.4742001291155</v>
      </c>
    </row>
    <row r="29" spans="1:18" x14ac:dyDescent="0.2">
      <c r="A29" t="str">
        <f t="shared" si="1"/>
        <v>SE + portable liquid</v>
      </c>
      <c r="B29" s="50">
        <f t="shared" si="1"/>
        <v>81</v>
      </c>
      <c r="C29" s="22">
        <f>+B19+B17</f>
        <v>94.22</v>
      </c>
      <c r="D29" s="9"/>
      <c r="E29" s="7">
        <v>0.59</v>
      </c>
      <c r="F29" s="7">
        <v>0.35</v>
      </c>
      <c r="G29" s="7">
        <v>0.25</v>
      </c>
      <c r="H29" s="9">
        <f t="shared" si="0"/>
        <v>54033.285600000003</v>
      </c>
      <c r="I29" s="9">
        <f t="shared" si="0"/>
        <v>32053.643999999997</v>
      </c>
      <c r="J29" s="9">
        <f t="shared" si="0"/>
        <v>22895.46</v>
      </c>
      <c r="L29" s="16">
        <f>+B$18*2*H$19/H$18</f>
        <v>12.872304712717883</v>
      </c>
      <c r="M29" s="7">
        <v>0.18</v>
      </c>
      <c r="N29" s="7">
        <v>0.13</v>
      </c>
      <c r="O29" s="9">
        <f t="shared" si="2"/>
        <v>2252.1384325371205</v>
      </c>
      <c r="P29" s="9">
        <f t="shared" si="2"/>
        <v>1626.5444234990316</v>
      </c>
      <c r="R29" s="4"/>
    </row>
    <row r="30" spans="1:18" x14ac:dyDescent="0.2">
      <c r="A30" t="str">
        <f t="shared" si="1"/>
        <v>SE + high flow + portable liquid¹</v>
      </c>
      <c r="B30" s="50">
        <f t="shared" si="1"/>
        <v>1</v>
      </c>
      <c r="C30" s="23">
        <f>+IF((B$19*1.5 &gt;B$19+B$17),B$19*1.5,B$19+B$17)</f>
        <v>116.03999999999999</v>
      </c>
      <c r="D30" s="9"/>
      <c r="E30" s="7">
        <v>0.59</v>
      </c>
      <c r="F30" s="7">
        <v>0.35</v>
      </c>
      <c r="G30" s="7">
        <v>0.25</v>
      </c>
      <c r="H30" s="9">
        <f t="shared" si="0"/>
        <v>821.56319999999982</v>
      </c>
      <c r="I30" s="9">
        <f t="shared" si="0"/>
        <v>487.36799999999994</v>
      </c>
      <c r="J30" s="9">
        <f t="shared" si="0"/>
        <v>348.12</v>
      </c>
      <c r="L30" s="16">
        <f>+B$18*2*H$19/H$18</f>
        <v>12.872304712717883</v>
      </c>
      <c r="M30" s="7">
        <v>0.18</v>
      </c>
      <c r="N30" s="7">
        <v>0.13</v>
      </c>
      <c r="O30" s="9">
        <f t="shared" si="2"/>
        <v>27.804178179470625</v>
      </c>
      <c r="P30" s="9">
        <f t="shared" si="2"/>
        <v>20.080795351839896</v>
      </c>
      <c r="R30" s="4"/>
    </row>
    <row r="31" spans="1:18" x14ac:dyDescent="0.2">
      <c r="A31" t="str">
        <f t="shared" si="1"/>
        <v>SE + OGPE</v>
      </c>
      <c r="B31" s="50">
        <f t="shared" si="1"/>
        <v>2618</v>
      </c>
      <c r="C31" s="22">
        <f>+B19+B17</f>
        <v>94.22</v>
      </c>
      <c r="D31" s="9"/>
      <c r="E31" s="7">
        <v>0.59</v>
      </c>
      <c r="F31" s="7">
        <v>0.35</v>
      </c>
      <c r="G31" s="7">
        <v>0.25</v>
      </c>
      <c r="H31" s="9">
        <f t="shared" si="0"/>
        <v>1746409.1567999998</v>
      </c>
      <c r="I31" s="9">
        <f t="shared" si="0"/>
        <v>1036005.4319999999</v>
      </c>
      <c r="J31" s="9">
        <f t="shared" si="0"/>
        <v>740003.88</v>
      </c>
      <c r="L31" s="16">
        <f>+B$18*2*H$19/H$18</f>
        <v>12.872304712717883</v>
      </c>
      <c r="M31" s="7">
        <v>0.18</v>
      </c>
      <c r="N31" s="7">
        <v>0.13</v>
      </c>
      <c r="O31" s="9">
        <f t="shared" si="2"/>
        <v>72791.338473854092</v>
      </c>
      <c r="P31" s="9">
        <f t="shared" si="2"/>
        <v>52571.522231116847</v>
      </c>
      <c r="R31" s="4"/>
    </row>
    <row r="32" spans="1:18" x14ac:dyDescent="0.2">
      <c r="A32" t="str">
        <f t="shared" si="1"/>
        <v>SE + high flow + OGPE¹</v>
      </c>
      <c r="B32" s="50">
        <f t="shared" si="1"/>
        <v>15</v>
      </c>
      <c r="C32" s="23">
        <f>+IF((B$19*1.5 &gt;B$19+B$17),B$19*1.5,B$19+B$17)</f>
        <v>116.03999999999999</v>
      </c>
      <c r="D32" s="9"/>
      <c r="E32" s="7">
        <v>0.59</v>
      </c>
      <c r="F32" s="7">
        <v>0.35</v>
      </c>
      <c r="G32" s="7">
        <v>0.25</v>
      </c>
      <c r="H32" s="9">
        <f t="shared" si="0"/>
        <v>12323.448</v>
      </c>
      <c r="I32" s="9">
        <f t="shared" si="0"/>
        <v>7310.5199999999986</v>
      </c>
      <c r="J32" s="9">
        <f t="shared" si="0"/>
        <v>5221.7999999999993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16.86</v>
      </c>
      <c r="D33" s="9"/>
      <c r="E33" s="7">
        <v>0.59</v>
      </c>
      <c r="F33" s="7">
        <v>0.35</v>
      </c>
      <c r="G33" s="7">
        <v>0.25</v>
      </c>
      <c r="H33" s="9">
        <f t="shared" si="0"/>
        <v>63026.726399999992</v>
      </c>
      <c r="I33" s="9">
        <f t="shared" si="0"/>
        <v>37388.735999999997</v>
      </c>
      <c r="J33" s="9">
        <f t="shared" si="0"/>
        <v>26706.239999999998</v>
      </c>
      <c r="L33" s="16">
        <v>0</v>
      </c>
      <c r="M33" s="7">
        <v>0.18</v>
      </c>
      <c r="N33" s="7">
        <v>0.13</v>
      </c>
      <c r="O33" s="9">
        <f t="shared" si="2"/>
        <v>0</v>
      </c>
      <c r="P33" s="9">
        <f t="shared" si="2"/>
        <v>0</v>
      </c>
      <c r="R33" s="4"/>
    </row>
    <row r="34" spans="1:18" x14ac:dyDescent="0.2">
      <c r="A34" t="str">
        <f t="shared" si="1"/>
        <v>transfill only</v>
      </c>
      <c r="B34" s="50">
        <f t="shared" si="1"/>
        <v>89</v>
      </c>
      <c r="C34" s="22">
        <f>+B17</f>
        <v>16.86</v>
      </c>
      <c r="D34" s="9"/>
      <c r="E34" s="7">
        <v>0.59</v>
      </c>
      <c r="F34" s="7">
        <v>0.35</v>
      </c>
      <c r="G34" s="7">
        <v>0.25</v>
      </c>
      <c r="H34" s="9">
        <f t="shared" si="0"/>
        <v>10623.823199999999</v>
      </c>
      <c r="I34" s="9">
        <f t="shared" si="0"/>
        <v>6302.268</v>
      </c>
      <c r="J34" s="9">
        <f t="shared" si="0"/>
        <v>4501.62</v>
      </c>
      <c r="L34" s="16">
        <f>+B$18*2*H$19/H$18</f>
        <v>12.872304712717883</v>
      </c>
      <c r="M34" s="7">
        <v>0.18</v>
      </c>
      <c r="N34" s="7">
        <v>0.13</v>
      </c>
      <c r="O34" s="9">
        <f t="shared" si="2"/>
        <v>2474.5718579728855</v>
      </c>
      <c r="P34" s="9">
        <f t="shared" si="2"/>
        <v>1787.1907863137508</v>
      </c>
      <c r="R34" s="4"/>
    </row>
    <row r="35" spans="1:18" x14ac:dyDescent="0.2">
      <c r="A35" t="s">
        <v>6</v>
      </c>
      <c r="B35" s="10">
        <f>+SUM(B25:B34)</f>
        <v>16386</v>
      </c>
      <c r="H35" s="4">
        <f>+SUM(H25:H34)</f>
        <v>10264584.4296</v>
      </c>
      <c r="I35" s="4">
        <f t="shared" ref="I35:J35" si="3">+SUM(I25:I34)</f>
        <v>6161380.4039999992</v>
      </c>
      <c r="J35" s="4">
        <f t="shared" si="3"/>
        <v>4422469.9800000004</v>
      </c>
      <c r="L35" s="16">
        <f>+B$18*2*H$19/H$18</f>
        <v>12.872304712717883</v>
      </c>
      <c r="M35" s="7">
        <v>0.18</v>
      </c>
      <c r="N35" s="7">
        <v>0.13</v>
      </c>
      <c r="O35" s="4">
        <f t="shared" ref="O35" si="4">+SUM(O25:O34)</f>
        <v>289191.25724467397</v>
      </c>
      <c r="P35" s="4">
        <f t="shared" ref="P35" si="5">+SUM(P25:P34)</f>
        <v>208860.35245448674</v>
      </c>
      <c r="Q35" s="4">
        <f>SUM(H35:P35)</f>
        <v>21346499.60560387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77.36</v>
      </c>
      <c r="E40" s="7">
        <v>0.65</v>
      </c>
      <c r="F40" s="7">
        <v>0.4</v>
      </c>
      <c r="G40" s="7">
        <v>0.28999999999999998</v>
      </c>
      <c r="H40" s="9">
        <f t="shared" ref="H40:J49" si="6">$B40*$C40*E40*12</f>
        <v>3258403.2</v>
      </c>
      <c r="I40" s="9">
        <f t="shared" si="6"/>
        <v>2005171.2000000002</v>
      </c>
      <c r="J40" s="9">
        <f t="shared" si="6"/>
        <v>1453749.1199999999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116.03999999999999</v>
      </c>
      <c r="E41" s="7">
        <v>0.59</v>
      </c>
      <c r="F41" s="7">
        <v>0.35</v>
      </c>
      <c r="G41" s="7">
        <v>0.25</v>
      </c>
      <c r="H41" s="9">
        <f t="shared" si="6"/>
        <v>34505.654399999992</v>
      </c>
      <c r="I41" s="9">
        <f t="shared" si="6"/>
        <v>20469.455999999998</v>
      </c>
      <c r="J41" s="9">
        <f t="shared" si="6"/>
        <v>14621.039999999997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94.22</v>
      </c>
      <c r="E42" s="7">
        <v>0.59</v>
      </c>
      <c r="F42" s="7">
        <v>0.35</v>
      </c>
      <c r="G42" s="7">
        <v>0.25</v>
      </c>
      <c r="H42" s="9">
        <f t="shared" si="6"/>
        <v>5049110.3543999996</v>
      </c>
      <c r="I42" s="9">
        <f t="shared" si="6"/>
        <v>2995234.9559999998</v>
      </c>
      <c r="J42" s="9">
        <f t="shared" si="6"/>
        <v>2139453.54</v>
      </c>
      <c r="L42" s="16">
        <f>+B$18</f>
        <v>48</v>
      </c>
      <c r="M42" s="7">
        <v>0.18</v>
      </c>
      <c r="N42" s="7">
        <v>0.13</v>
      </c>
      <c r="O42" s="9">
        <f t="shared" si="8"/>
        <v>784753.91999999993</v>
      </c>
      <c r="P42" s="9">
        <f t="shared" si="8"/>
        <v>566766.72</v>
      </c>
    </row>
    <row r="43" spans="1:18" x14ac:dyDescent="0.2">
      <c r="A43" t="str">
        <f t="shared" si="7"/>
        <v>SE + high flow + portable gas¹</v>
      </c>
      <c r="B43" s="6">
        <f t="shared" si="7"/>
        <v>43</v>
      </c>
      <c r="C43" s="22">
        <f t="shared" si="7"/>
        <v>116.03999999999999</v>
      </c>
      <c r="E43" s="7">
        <v>0.59</v>
      </c>
      <c r="F43" s="7">
        <v>0.35</v>
      </c>
      <c r="G43" s="7">
        <v>0.25</v>
      </c>
      <c r="H43" s="9">
        <f t="shared" si="6"/>
        <v>35327.217599999996</v>
      </c>
      <c r="I43" s="9">
        <f t="shared" si="6"/>
        <v>20956.823999999993</v>
      </c>
      <c r="J43" s="9">
        <f t="shared" si="6"/>
        <v>14969.159999999998</v>
      </c>
      <c r="L43" s="16">
        <f>+B$18</f>
        <v>48</v>
      </c>
      <c r="M43" s="7">
        <v>0.18</v>
      </c>
      <c r="N43" s="7">
        <v>0.13</v>
      </c>
      <c r="O43" s="9">
        <f t="shared" si="8"/>
        <v>4458.24</v>
      </c>
      <c r="P43" s="9">
        <f t="shared" si="8"/>
        <v>3219.8399999999997</v>
      </c>
    </row>
    <row r="44" spans="1:18" x14ac:dyDescent="0.2">
      <c r="A44" t="str">
        <f t="shared" si="7"/>
        <v>SE + portable liquid</v>
      </c>
      <c r="B44" s="6">
        <f t="shared" si="7"/>
        <v>81</v>
      </c>
      <c r="C44" s="22">
        <f>+B19+B20</f>
        <v>116.07</v>
      </c>
      <c r="E44" s="7">
        <v>0.59</v>
      </c>
      <c r="F44" s="7">
        <v>0.35</v>
      </c>
      <c r="G44" s="7">
        <v>0.25</v>
      </c>
      <c r="H44" s="9">
        <f>$B44*$C44*E44*12</f>
        <v>66563.823599999989</v>
      </c>
      <c r="I44" s="9">
        <f>$B44*$C44*F44*12</f>
        <v>39487.013999999996</v>
      </c>
      <c r="J44" s="9">
        <f t="shared" si="6"/>
        <v>28205.010000000002</v>
      </c>
      <c r="L44" s="16">
        <f t="shared" ref="L44" si="9">+B$18</f>
        <v>48</v>
      </c>
      <c r="M44" s="7">
        <v>0.18</v>
      </c>
      <c r="N44" s="7">
        <v>0.13</v>
      </c>
      <c r="O44" s="9">
        <f t="shared" si="8"/>
        <v>8398.08</v>
      </c>
      <c r="P44" s="9">
        <f t="shared" si="8"/>
        <v>6065.28</v>
      </c>
      <c r="R44" s="4"/>
    </row>
    <row r="45" spans="1:18" x14ac:dyDescent="0.2">
      <c r="A45" t="str">
        <f>+A30</f>
        <v>SE + high flow + portable liquid¹</v>
      </c>
      <c r="B45" s="6">
        <f t="shared" si="7"/>
        <v>1</v>
      </c>
      <c r="C45" s="23">
        <f>+IF((B$19*1.5 &gt;B$19+B$17),B$19*1.5,B$19+B$17)</f>
        <v>116.03999999999999</v>
      </c>
      <c r="E45" s="7">
        <v>0.59</v>
      </c>
      <c r="F45" s="7">
        <v>0.35</v>
      </c>
      <c r="G45" s="7">
        <v>0.25</v>
      </c>
      <c r="H45" s="9">
        <f t="shared" ref="H45:I49" si="10">$B45*$C45*E45*12</f>
        <v>821.56319999999982</v>
      </c>
      <c r="I45" s="9">
        <f t="shared" si="10"/>
        <v>487.36799999999994</v>
      </c>
      <c r="J45" s="9">
        <f t="shared" si="6"/>
        <v>348.12</v>
      </c>
      <c r="L45" s="16">
        <f>+B18*1.5</f>
        <v>72</v>
      </c>
      <c r="M45" s="7">
        <v>0.18</v>
      </c>
      <c r="N45" s="7">
        <v>0.13</v>
      </c>
      <c r="O45" s="9">
        <f t="shared" si="8"/>
        <v>155.51999999999998</v>
      </c>
      <c r="P45" s="9">
        <f t="shared" si="8"/>
        <v>112.32000000000001</v>
      </c>
      <c r="R45" s="4"/>
    </row>
    <row r="46" spans="1:18" x14ac:dyDescent="0.2">
      <c r="A46" t="str">
        <f>+A31</f>
        <v>SE + OGPE</v>
      </c>
      <c r="B46" s="6">
        <f t="shared" si="7"/>
        <v>2618</v>
      </c>
      <c r="C46" s="22">
        <f>+B19+B20</f>
        <v>116.07</v>
      </c>
      <c r="E46" s="7">
        <v>0.59</v>
      </c>
      <c r="F46" s="7">
        <v>0.35</v>
      </c>
      <c r="G46" s="7">
        <v>0.25</v>
      </c>
      <c r="H46" s="9">
        <f t="shared" si="10"/>
        <v>2151408.5208000001</v>
      </c>
      <c r="I46" s="9">
        <f t="shared" si="10"/>
        <v>1276259.2919999999</v>
      </c>
      <c r="J46" s="9">
        <f t="shared" si="6"/>
        <v>911613.78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116.07</v>
      </c>
      <c r="E47" s="7">
        <v>0.59</v>
      </c>
      <c r="F47" s="7">
        <v>0.35</v>
      </c>
      <c r="G47" s="7">
        <v>0.25</v>
      </c>
      <c r="H47" s="9">
        <f t="shared" si="10"/>
        <v>12326.633999999998</v>
      </c>
      <c r="I47" s="9">
        <f t="shared" si="10"/>
        <v>7312.41</v>
      </c>
      <c r="J47" s="9">
        <f t="shared" si="6"/>
        <v>5223.1499999999996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16.86</v>
      </c>
      <c r="E48" s="7">
        <v>0.59</v>
      </c>
      <c r="F48" s="7">
        <v>0.35</v>
      </c>
      <c r="G48" s="7">
        <v>0.25</v>
      </c>
      <c r="H48" s="9">
        <f t="shared" si="10"/>
        <v>63026.726399999992</v>
      </c>
      <c r="I48" s="9">
        <f t="shared" si="10"/>
        <v>37388.735999999997</v>
      </c>
      <c r="J48" s="9">
        <f t="shared" si="6"/>
        <v>26706.239999999998</v>
      </c>
      <c r="L48" s="16">
        <f>+B18</f>
        <v>48</v>
      </c>
      <c r="M48" s="7">
        <v>0.18</v>
      </c>
      <c r="N48" s="7">
        <v>0.13</v>
      </c>
      <c r="O48" s="9">
        <f t="shared" si="8"/>
        <v>54743.039999999994</v>
      </c>
      <c r="P48" s="9">
        <f t="shared" si="8"/>
        <v>39536.639999999999</v>
      </c>
      <c r="R48" s="4"/>
    </row>
    <row r="49" spans="1:18" x14ac:dyDescent="0.2">
      <c r="A49" t="str">
        <f t="shared" si="11"/>
        <v>transfill only</v>
      </c>
      <c r="B49" s="6">
        <f t="shared" si="7"/>
        <v>89</v>
      </c>
      <c r="C49" s="22">
        <f>+B20</f>
        <v>38.71</v>
      </c>
      <c r="E49" s="7">
        <v>0.59</v>
      </c>
      <c r="F49" s="7">
        <v>0.35</v>
      </c>
      <c r="G49" s="7">
        <v>0.25</v>
      </c>
      <c r="H49" s="9">
        <f t="shared" si="10"/>
        <v>24391.945200000002</v>
      </c>
      <c r="I49" s="9">
        <f t="shared" si="10"/>
        <v>14469.797999999999</v>
      </c>
      <c r="J49" s="9">
        <f t="shared" si="6"/>
        <v>10335.57</v>
      </c>
      <c r="L49" s="16">
        <v>0</v>
      </c>
      <c r="M49" s="7">
        <v>0.18</v>
      </c>
      <c r="N49" s="7">
        <v>0.13</v>
      </c>
      <c r="O49" s="9">
        <f t="shared" si="8"/>
        <v>0</v>
      </c>
      <c r="P49" s="9">
        <f t="shared" si="8"/>
        <v>0</v>
      </c>
      <c r="R49" s="4"/>
    </row>
    <row r="50" spans="1:18" x14ac:dyDescent="0.2">
      <c r="A50" t="str">
        <f>+A35</f>
        <v>Total</v>
      </c>
      <c r="B50" s="10">
        <v>16386</v>
      </c>
      <c r="H50" s="4">
        <f>+SUM(H40:H49)</f>
        <v>10695885.639599999</v>
      </c>
      <c r="I50" s="4">
        <f t="shared" ref="I50:J50" si="12">+SUM(I40:I49)</f>
        <v>6417237.0539999995</v>
      </c>
      <c r="J50" s="4">
        <f t="shared" si="12"/>
        <v>4605224.7300000014</v>
      </c>
      <c r="O50" s="4">
        <f t="shared" ref="O50:P50" si="13">+SUM(O40:O49)</f>
        <v>852508.79999999993</v>
      </c>
      <c r="P50" s="4">
        <f t="shared" si="13"/>
        <v>615700.79999999993</v>
      </c>
      <c r="Q50" s="4">
        <f>SUM(H50:P50)</f>
        <v>23186557.023600001</v>
      </c>
    </row>
    <row r="51" spans="1:18" ht="13.5" thickBot="1" x14ac:dyDescent="0.25">
      <c r="B51" s="13"/>
      <c r="C51" s="26"/>
      <c r="I51" s="4" t="s">
        <v>7</v>
      </c>
      <c r="Q51" s="4">
        <f>Q50-Q35</f>
        <v>1840057.4179961309</v>
      </c>
      <c r="R51">
        <f>+Q51/Q35</f>
        <v>8.6199491813312573E-2</v>
      </c>
    </row>
    <row r="52" spans="1:18" ht="14.25" thickTop="1" thickBot="1" x14ac:dyDescent="0.25">
      <c r="A52" s="13"/>
      <c r="I52" s="15" t="s">
        <v>7</v>
      </c>
      <c r="O52" s="41" t="s">
        <v>20</v>
      </c>
      <c r="P52" s="42"/>
      <c r="Q52" s="52">
        <v>7.9399999999999998E-2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71.22</v>
      </c>
      <c r="E57" s="7">
        <v>0.65</v>
      </c>
      <c r="F57" s="7">
        <v>0.4</v>
      </c>
      <c r="G57" s="7">
        <v>0.28999999999999998</v>
      </c>
      <c r="H57" s="9">
        <f>$B57*$C57*E57*12</f>
        <v>2999786.4000000004</v>
      </c>
      <c r="I57" s="9">
        <f>$B57*$C57*F57*12</f>
        <v>1846022.4000000001</v>
      </c>
      <c r="J57" s="9">
        <f>$B57*$C57*G57*12</f>
        <v>1338366.2399999998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106.83</v>
      </c>
      <c r="E58" s="7">
        <v>0.59</v>
      </c>
      <c r="F58" s="7">
        <v>0.35</v>
      </c>
      <c r="G58" s="7">
        <v>0.25</v>
      </c>
      <c r="H58" s="9">
        <f t="shared" ref="H58:I60" si="18">$B58*$C58*E58*12</f>
        <v>31766.968799999995</v>
      </c>
      <c r="I58" s="9">
        <f t="shared" si="18"/>
        <v>18844.811999999998</v>
      </c>
      <c r="J58" s="9">
        <f>$B58*$C58*G58*12</f>
        <v>13460.579999999998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86.74</v>
      </c>
      <c r="E59" s="7">
        <v>0.59</v>
      </c>
      <c r="F59" s="7">
        <v>0.35</v>
      </c>
      <c r="G59" s="7">
        <v>0.25</v>
      </c>
      <c r="H59" s="9">
        <f t="shared" si="18"/>
        <v>4648268.2248</v>
      </c>
      <c r="I59" s="9">
        <f t="shared" si="18"/>
        <v>2757447.2519999994</v>
      </c>
      <c r="J59" s="9">
        <f>$B59*$C59*G59*12</f>
        <v>1969605.1799999997</v>
      </c>
      <c r="L59" s="57">
        <f t="shared" si="16"/>
        <v>44.188800000000001</v>
      </c>
      <c r="M59" s="7">
        <v>0.18</v>
      </c>
      <c r="N59" s="7">
        <v>0.13</v>
      </c>
      <c r="O59" s="9">
        <f t="shared" si="19"/>
        <v>722444.45875199989</v>
      </c>
      <c r="P59" s="9">
        <f t="shared" si="19"/>
        <v>521765.44243200001</v>
      </c>
    </row>
    <row r="60" spans="1:18" x14ac:dyDescent="0.2">
      <c r="A60" t="str">
        <f t="shared" si="15"/>
        <v>SE + high flow + portable gas¹</v>
      </c>
      <c r="B60">
        <f t="shared" si="14"/>
        <v>43</v>
      </c>
      <c r="C60" s="30">
        <f t="shared" si="17"/>
        <v>106.83</v>
      </c>
      <c r="E60" s="7">
        <v>0.59</v>
      </c>
      <c r="F60" s="7">
        <v>0.35</v>
      </c>
      <c r="G60" s="7">
        <v>0.25</v>
      </c>
      <c r="H60" s="9">
        <f t="shared" si="18"/>
        <v>32523.325199999999</v>
      </c>
      <c r="I60" s="9">
        <f t="shared" si="18"/>
        <v>19293.498</v>
      </c>
      <c r="J60" s="9">
        <f>$B60*$C60*G60*12</f>
        <v>13781.07</v>
      </c>
      <c r="L60" s="57">
        <f t="shared" si="16"/>
        <v>44.188800000000001</v>
      </c>
      <c r="M60" s="7">
        <v>0.18</v>
      </c>
      <c r="N60" s="7">
        <v>0.13</v>
      </c>
      <c r="O60" s="9">
        <f t="shared" si="19"/>
        <v>4104.2557439999991</v>
      </c>
      <c r="P60" s="9">
        <f t="shared" si="19"/>
        <v>2964.1847040000002</v>
      </c>
    </row>
    <row r="61" spans="1:18" x14ac:dyDescent="0.2">
      <c r="A61" t="str">
        <f t="shared" si="15"/>
        <v>SE + portable liquid</v>
      </c>
      <c r="B61">
        <f t="shared" si="14"/>
        <v>81</v>
      </c>
      <c r="C61" s="30">
        <f t="shared" si="17"/>
        <v>106.85</v>
      </c>
      <c r="E61" s="7">
        <v>0.59</v>
      </c>
      <c r="F61" s="7">
        <v>0.35</v>
      </c>
      <c r="G61" s="7">
        <v>0.25</v>
      </c>
      <c r="H61" s="9">
        <f>$B61*$C61*E61*12</f>
        <v>61276.338000000003</v>
      </c>
      <c r="I61" s="9">
        <f>$B61*$C61*F61*12</f>
        <v>36350.369999999995</v>
      </c>
      <c r="J61" s="9">
        <f>$B61*$C61*G61*12</f>
        <v>25964.550000000003</v>
      </c>
      <c r="L61" s="57">
        <f t="shared" si="16"/>
        <v>44.188800000000001</v>
      </c>
      <c r="M61" s="7">
        <v>0.18</v>
      </c>
      <c r="N61" s="7">
        <v>0.13</v>
      </c>
      <c r="O61" s="9">
        <f t="shared" si="19"/>
        <v>7731.2724479999988</v>
      </c>
      <c r="P61" s="9">
        <f t="shared" si="19"/>
        <v>5583.6967679999998</v>
      </c>
    </row>
    <row r="62" spans="1:18" x14ac:dyDescent="0.2">
      <c r="A62" t="str">
        <f t="shared" si="15"/>
        <v>SE + high flow + portable liquid¹</v>
      </c>
      <c r="B62">
        <f>+B45</f>
        <v>1</v>
      </c>
      <c r="C62" s="30">
        <f t="shared" si="17"/>
        <v>106.83</v>
      </c>
      <c r="E62" s="7">
        <v>0.59</v>
      </c>
      <c r="F62" s="7">
        <v>0.35</v>
      </c>
      <c r="G62" s="7">
        <v>0.25</v>
      </c>
      <c r="H62" s="9">
        <f>$B62*$C62*E62*12</f>
        <v>756.35640000000001</v>
      </c>
      <c r="I62" s="9">
        <f>$B62*$C62*F62*12</f>
        <v>448.68599999999992</v>
      </c>
      <c r="J62" s="9">
        <f>$B62*$C62*G62*12</f>
        <v>320.49</v>
      </c>
      <c r="L62" s="57">
        <f t="shared" si="16"/>
        <v>66.283199999999994</v>
      </c>
      <c r="M62" s="7">
        <v>0.18</v>
      </c>
      <c r="N62" s="7">
        <v>0.13</v>
      </c>
      <c r="O62" s="9">
        <f t="shared" si="19"/>
        <v>143.17171199999999</v>
      </c>
      <c r="P62" s="9">
        <f t="shared" si="19"/>
        <v>103.401792</v>
      </c>
    </row>
    <row r="63" spans="1:18" x14ac:dyDescent="0.2">
      <c r="A63" t="str">
        <f t="shared" si="15"/>
        <v>SE + OGPE</v>
      </c>
      <c r="B63">
        <f>+B46</f>
        <v>2618</v>
      </c>
      <c r="C63" s="30">
        <f t="shared" si="17"/>
        <v>106.85</v>
      </c>
      <c r="E63" s="7">
        <v>0.59</v>
      </c>
      <c r="F63" s="7">
        <v>0.35</v>
      </c>
      <c r="G63" s="7">
        <v>0.25</v>
      </c>
      <c r="H63" s="9">
        <f t="shared" ref="H63:J66" si="20">$B63*$C63*E63*12</f>
        <v>1980511.764</v>
      </c>
      <c r="I63" s="9">
        <f t="shared" si="20"/>
        <v>1174879.8599999999</v>
      </c>
      <c r="J63" s="9">
        <f t="shared" si="20"/>
        <v>839199.89999999991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106.85</v>
      </c>
      <c r="E64" s="7">
        <v>0.59</v>
      </c>
      <c r="F64" s="7">
        <v>0.35</v>
      </c>
      <c r="G64" s="7">
        <v>0.25</v>
      </c>
      <c r="H64" s="9">
        <f t="shared" si="20"/>
        <v>11347.47</v>
      </c>
      <c r="I64" s="9">
        <f t="shared" si="20"/>
        <v>6731.5499999999993</v>
      </c>
      <c r="J64" s="9">
        <f t="shared" si="20"/>
        <v>4808.25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15.52</v>
      </c>
      <c r="E65" s="7">
        <v>0.59</v>
      </c>
      <c r="F65" s="7">
        <v>0.35</v>
      </c>
      <c r="G65" s="7">
        <v>0.25</v>
      </c>
      <c r="H65" s="9">
        <f t="shared" si="20"/>
        <v>58017.484799999998</v>
      </c>
      <c r="I65" s="9">
        <f t="shared" si="20"/>
        <v>34417.151999999995</v>
      </c>
      <c r="J65" s="9">
        <f t="shared" si="20"/>
        <v>24583.68</v>
      </c>
      <c r="L65" s="57">
        <f t="shared" si="16"/>
        <v>44.188800000000001</v>
      </c>
      <c r="M65" s="7">
        <v>0.18</v>
      </c>
      <c r="N65" s="7">
        <v>0.13</v>
      </c>
      <c r="O65" s="9">
        <f t="shared" si="19"/>
        <v>50396.442623999988</v>
      </c>
      <c r="P65" s="9">
        <f t="shared" si="19"/>
        <v>36397.430783999996</v>
      </c>
      <c r="Q65" s="4"/>
    </row>
    <row r="66" spans="1:17" x14ac:dyDescent="0.2">
      <c r="A66" t="str">
        <f t="shared" si="15"/>
        <v>transfill only</v>
      </c>
      <c r="B66">
        <f>+B49</f>
        <v>89</v>
      </c>
      <c r="C66" s="30">
        <f t="shared" si="17"/>
        <v>35.64</v>
      </c>
      <c r="E66" s="7">
        <v>0.59</v>
      </c>
      <c r="F66" s="7">
        <v>0.35</v>
      </c>
      <c r="G66" s="7">
        <v>0.25</v>
      </c>
      <c r="H66" s="9">
        <f t="shared" si="20"/>
        <v>22457.4768</v>
      </c>
      <c r="I66" s="9">
        <f t="shared" si="20"/>
        <v>13322.232</v>
      </c>
      <c r="J66" s="9">
        <f t="shared" si="20"/>
        <v>9515.880000000001</v>
      </c>
      <c r="L66" s="57">
        <f t="shared" si="16"/>
        <v>0</v>
      </c>
      <c r="M66" s="7">
        <v>0.18</v>
      </c>
      <c r="N66" s="7">
        <v>0.13</v>
      </c>
      <c r="O66" s="9">
        <f t="shared" si="19"/>
        <v>0</v>
      </c>
      <c r="P66" s="9">
        <f t="shared" si="19"/>
        <v>0</v>
      </c>
      <c r="Q66" s="4"/>
    </row>
    <row r="67" spans="1:17" x14ac:dyDescent="0.2">
      <c r="A67" s="40" t="s">
        <v>7</v>
      </c>
      <c r="B67" s="10">
        <f>+SUM(B57:B66)</f>
        <v>16386</v>
      </c>
      <c r="H67" s="4">
        <f>SUM(H57:H66)</f>
        <v>9846711.8088000007</v>
      </c>
      <c r="I67" s="4">
        <f t="shared" ref="I67:J67" si="21">SUM(I57:I66)</f>
        <v>5907757.8119999981</v>
      </c>
      <c r="J67" s="4">
        <f t="shared" si="21"/>
        <v>4239605.8199999994</v>
      </c>
      <c r="O67" s="4">
        <f t="shared" ref="O67:P67" si="22">SUM(O57:O66)</f>
        <v>784819.60127999994</v>
      </c>
      <c r="P67" s="4">
        <f t="shared" si="22"/>
        <v>566814.15648000001</v>
      </c>
      <c r="Q67" s="4">
        <f>SUM(H67:P67)</f>
        <v>21345709.198559999</v>
      </c>
    </row>
    <row r="68" spans="1:17" x14ac:dyDescent="0.2">
      <c r="Q68" s="15">
        <f>+Q67/Q35</f>
        <v>0.99996297252203059</v>
      </c>
    </row>
  </sheetData>
  <mergeCells count="4">
    <mergeCell ref="A1:Q1"/>
    <mergeCell ref="F17:H17"/>
    <mergeCell ref="F18:G18"/>
    <mergeCell ref="F19:G19"/>
  </mergeCells>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49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41.25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13.140477727566171</v>
      </c>
      <c r="M27" s="7">
        <v>0.18</v>
      </c>
      <c r="N27" s="7">
        <v>0.13</v>
      </c>
      <c r="O27" s="9">
        <f t="shared" si="2"/>
        <v>214834.19598708843</v>
      </c>
      <c r="P27" s="9">
        <f t="shared" si="2"/>
        <v>155158.03043511944</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13.140477727566171</v>
      </c>
      <c r="M28" s="7">
        <v>0.18</v>
      </c>
      <c r="N28" s="7">
        <v>0.13</v>
      </c>
      <c r="O28" s="9">
        <f t="shared" si="2"/>
        <v>1220.487571336346</v>
      </c>
      <c r="P28" s="9">
        <f t="shared" si="2"/>
        <v>881.46324596513875</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13.140477727566171</v>
      </c>
      <c r="M29" s="7">
        <v>0.18</v>
      </c>
      <c r="N29" s="7">
        <v>0.13</v>
      </c>
      <c r="O29" s="9">
        <f t="shared" si="2"/>
        <v>2299.0579832149774</v>
      </c>
      <c r="P29" s="9">
        <f t="shared" si="2"/>
        <v>1660.4307656552614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13.140477727566171</v>
      </c>
      <c r="M30" s="7">
        <v>0.18</v>
      </c>
      <c r="N30" s="7">
        <v>0.13</v>
      </c>
      <c r="O30" s="9">
        <f t="shared" si="2"/>
        <v>28.38343189154293</v>
      </c>
      <c r="P30" s="9">
        <f t="shared" si="2"/>
        <v>20.499145255003228</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13.140477727566171</v>
      </c>
      <c r="M31" s="7">
        <v>0.18</v>
      </c>
      <c r="N31" s="7">
        <v>0.13</v>
      </c>
      <c r="O31" s="9">
        <f t="shared" si="2"/>
        <v>74307.824692059396</v>
      </c>
      <c r="P31" s="9">
        <f t="shared" si="2"/>
        <v>53666.762277598449</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13.140477727566171</v>
      </c>
      <c r="M34" s="7">
        <v>0.18</v>
      </c>
      <c r="N34" s="7">
        <v>0.13</v>
      </c>
      <c r="O34" s="9">
        <f t="shared" si="2"/>
        <v>2526.1254383473206</v>
      </c>
      <c r="P34" s="9">
        <f t="shared" si="2"/>
        <v>1824.4239276952874</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13.140477727566171</v>
      </c>
      <c r="M35" s="7">
        <v>0.18</v>
      </c>
      <c r="N35" s="7">
        <v>0.13</v>
      </c>
      <c r="O35" s="4">
        <f t="shared" ref="O35" si="4">+SUM(O25:O34)</f>
        <v>295216.075103938</v>
      </c>
      <c r="P35" s="4">
        <f t="shared" ref="P35" si="5">+SUM(P25:P34)</f>
        <v>213211.60979728858</v>
      </c>
      <c r="Q35" s="4">
        <f>SUM(H35:P35)</f>
        <v>21336225.198178951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49</v>
      </c>
      <c r="M42" s="7">
        <v>0.18</v>
      </c>
      <c r="N42" s="7">
        <v>0.13</v>
      </c>
      <c r="O42" s="9">
        <f t="shared" si="8"/>
        <v>801102.96</v>
      </c>
      <c r="P42" s="9">
        <f t="shared" si="8"/>
        <v>578574.36</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49</v>
      </c>
      <c r="M43" s="7">
        <v>0.18</v>
      </c>
      <c r="N43" s="7">
        <v>0.13</v>
      </c>
      <c r="O43" s="9">
        <f t="shared" si="8"/>
        <v>4551.12</v>
      </c>
      <c r="P43" s="9">
        <f t="shared" si="8"/>
        <v>3286.92</v>
      </c>
    </row>
    <row r="44" spans="1:18" x14ac:dyDescent="0.2">
      <c r="A44" t="str">
        <f t="shared" si="7"/>
        <v>SE + portable liquid</v>
      </c>
      <c r="B44" s="6">
        <f t="shared" si="7"/>
        <v>81</v>
      </c>
      <c r="C44" s="22">
        <f>+B19+B20</f>
        <v>118.43</v>
      </c>
      <c r="E44" s="7">
        <v>0.59</v>
      </c>
      <c r="F44" s="7">
        <v>0.35</v>
      </c>
      <c r="G44" s="7">
        <v>0.25</v>
      </c>
      <c r="H44" s="9">
        <f>$B44*$C44*E44*12</f>
        <v>67917.236399999994</v>
      </c>
      <c r="I44" s="9">
        <f>$B44*$C44*F44*12</f>
        <v>40289.885999999999</v>
      </c>
      <c r="J44" s="9">
        <f t="shared" si="6"/>
        <v>28778.489999999998</v>
      </c>
      <c r="L44" s="16">
        <f t="shared" ref="L44" si="9">+B$18</f>
        <v>49</v>
      </c>
      <c r="M44" s="7">
        <v>0.18</v>
      </c>
      <c r="N44" s="7">
        <v>0.13</v>
      </c>
      <c r="O44" s="9">
        <f t="shared" si="8"/>
        <v>8573.0399999999991</v>
      </c>
      <c r="P44" s="9">
        <f t="shared" si="8"/>
        <v>6191.6399999999994</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73.5</v>
      </c>
      <c r="M45" s="7">
        <v>0.18</v>
      </c>
      <c r="N45" s="7">
        <v>0.13</v>
      </c>
      <c r="O45" s="9">
        <f t="shared" si="8"/>
        <v>158.76</v>
      </c>
      <c r="P45" s="9">
        <f t="shared" si="8"/>
        <v>114.66000000000001</v>
      </c>
      <c r="R45" s="4"/>
    </row>
    <row r="46" spans="1:18" x14ac:dyDescent="0.2">
      <c r="A46" t="str">
        <f>+A31</f>
        <v>SE + OGPE</v>
      </c>
      <c r="B46" s="6">
        <f t="shared" si="7"/>
        <v>2618</v>
      </c>
      <c r="C46" s="22">
        <f>+B19+B20</f>
        <v>118.43</v>
      </c>
      <c r="E46" s="7">
        <v>0.59</v>
      </c>
      <c r="F46" s="7">
        <v>0.35</v>
      </c>
      <c r="G46" s="7">
        <v>0.25</v>
      </c>
      <c r="H46" s="9">
        <f t="shared" si="10"/>
        <v>2195152.1591999996</v>
      </c>
      <c r="I46" s="9">
        <f t="shared" si="10"/>
        <v>1302208.9079999998</v>
      </c>
      <c r="J46" s="9">
        <f t="shared" si="6"/>
        <v>930149.22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118.43</v>
      </c>
      <c r="E47" s="7">
        <v>0.59</v>
      </c>
      <c r="F47" s="7">
        <v>0.35</v>
      </c>
      <c r="G47" s="7">
        <v>0.25</v>
      </c>
      <c r="H47" s="9">
        <f t="shared" si="10"/>
        <v>12577.266</v>
      </c>
      <c r="I47" s="9">
        <f t="shared" si="10"/>
        <v>7461.0899999999992</v>
      </c>
      <c r="J47" s="9">
        <f t="shared" si="6"/>
        <v>5329.35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49</v>
      </c>
      <c r="M48" s="7">
        <v>0.18</v>
      </c>
      <c r="N48" s="7">
        <v>0.13</v>
      </c>
      <c r="O48" s="9">
        <f t="shared" si="8"/>
        <v>55883.519999999997</v>
      </c>
      <c r="P48" s="9">
        <f t="shared" si="8"/>
        <v>40360.32</v>
      </c>
      <c r="R48" s="4"/>
    </row>
    <row r="49" spans="1:18" x14ac:dyDescent="0.2">
      <c r="A49" t="str">
        <f t="shared" si="11"/>
        <v>transfill only</v>
      </c>
      <c r="B49" s="6">
        <f t="shared" si="7"/>
        <v>89</v>
      </c>
      <c r="C49" s="22">
        <f>+B20</f>
        <v>41.25</v>
      </c>
      <c r="E49" s="7">
        <v>0.59</v>
      </c>
      <c r="F49" s="7">
        <v>0.35</v>
      </c>
      <c r="G49" s="7">
        <v>0.25</v>
      </c>
      <c r="H49" s="9">
        <f t="shared" si="10"/>
        <v>25992.449999999997</v>
      </c>
      <c r="I49" s="9">
        <f t="shared" si="10"/>
        <v>15419.25</v>
      </c>
      <c r="J49" s="9">
        <f t="shared" si="6"/>
        <v>11013.75</v>
      </c>
      <c r="L49" s="16">
        <v>0</v>
      </c>
      <c r="M49" s="7">
        <v>0.18</v>
      </c>
      <c r="N49" s="7">
        <v>0.13</v>
      </c>
      <c r="O49" s="9">
        <f t="shared" si="8"/>
        <v>0</v>
      </c>
      <c r="P49" s="9">
        <f t="shared" si="8"/>
        <v>0</v>
      </c>
      <c r="R49" s="4"/>
    </row>
    <row r="50" spans="1:18" x14ac:dyDescent="0.2">
      <c r="A50" t="str">
        <f>+A35</f>
        <v>Total</v>
      </c>
      <c r="B50" s="10">
        <v>16386</v>
      </c>
      <c r="H50" s="4">
        <f>+SUM(H40:H49)</f>
        <v>10733467.6428</v>
      </c>
      <c r="I50" s="4">
        <f t="shared" ref="I50:J50" si="12">+SUM(I40:I49)</f>
        <v>6439363.4220000003</v>
      </c>
      <c r="J50" s="4">
        <f t="shared" si="12"/>
        <v>4620979.29</v>
      </c>
      <c r="O50" s="4">
        <f t="shared" ref="O50:P50" si="13">+SUM(O40:O49)</f>
        <v>870269.4</v>
      </c>
      <c r="P50" s="4">
        <f t="shared" si="13"/>
        <v>628527.9</v>
      </c>
      <c r="Q50" s="4">
        <f>SUM(H50:P50)</f>
        <v>23292607.654799998</v>
      </c>
    </row>
    <row r="51" spans="1:18" ht="13.5" thickBot="1" x14ac:dyDescent="0.25">
      <c r="B51" s="13"/>
      <c r="C51" s="26"/>
      <c r="I51" s="4" t="s">
        <v>7</v>
      </c>
      <c r="Q51" s="4">
        <f>Q50-Q35</f>
        <v>1956382.4566210471</v>
      </c>
      <c r="R51">
        <f>+Q51/Q35</f>
        <v>9.1692998102964551E-2</v>
      </c>
    </row>
    <row r="52" spans="1:18" ht="14.25" thickTop="1" thickBot="1" x14ac:dyDescent="0.25">
      <c r="A52" s="13"/>
      <c r="I52" s="15" t="s">
        <v>7</v>
      </c>
      <c r="O52" s="41" t="s">
        <v>20</v>
      </c>
      <c r="P52" s="42"/>
      <c r="Q52" s="52">
        <v>8.4000000000000005E-2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70.7</v>
      </c>
      <c r="E57" s="7">
        <v>0.65</v>
      </c>
      <c r="F57" s="7">
        <v>0.4</v>
      </c>
      <c r="G57" s="7">
        <v>0.28999999999999998</v>
      </c>
      <c r="H57" s="9">
        <f>$B57*$C57*E57*12</f>
        <v>2977884</v>
      </c>
      <c r="I57" s="9">
        <f>$B57*$C57*F57*12</f>
        <v>1832544</v>
      </c>
      <c r="J57" s="9">
        <f>$B57*$C57*G57*12</f>
        <v>1328594.3999999999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106.05</v>
      </c>
      <c r="E58" s="7">
        <v>0.59</v>
      </c>
      <c r="F58" s="7">
        <v>0.35</v>
      </c>
      <c r="G58" s="7">
        <v>0.25</v>
      </c>
      <c r="H58" s="9">
        <f t="shared" ref="H58:I60" si="18">$B58*$C58*E58*12</f>
        <v>31535.027999999991</v>
      </c>
      <c r="I58" s="9">
        <f t="shared" si="18"/>
        <v>18707.219999999998</v>
      </c>
      <c r="J58" s="9">
        <f>$B58*$C58*G58*12</f>
        <v>13362.3</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86.27</v>
      </c>
      <c r="E59" s="7">
        <v>0.59</v>
      </c>
      <c r="F59" s="7">
        <v>0.35</v>
      </c>
      <c r="G59" s="7">
        <v>0.25</v>
      </c>
      <c r="H59" s="9">
        <f t="shared" si="18"/>
        <v>4623081.6204000004</v>
      </c>
      <c r="I59" s="9">
        <f t="shared" si="18"/>
        <v>2742506.0459999996</v>
      </c>
      <c r="J59" s="9">
        <f>$B59*$C59*G59*12</f>
        <v>1958932.8900000001</v>
      </c>
      <c r="L59" s="57">
        <f t="shared" si="16"/>
        <v>44.884</v>
      </c>
      <c r="M59" s="7">
        <v>0.18</v>
      </c>
      <c r="N59" s="7">
        <v>0.13</v>
      </c>
      <c r="O59" s="9">
        <f t="shared" si="19"/>
        <v>733810.31135999982</v>
      </c>
      <c r="P59" s="9">
        <f t="shared" si="19"/>
        <v>529974.11375999998</v>
      </c>
    </row>
    <row r="60" spans="1:18" x14ac:dyDescent="0.2">
      <c r="A60" t="str">
        <f t="shared" si="15"/>
        <v>SE + high flow + portable gas¹</v>
      </c>
      <c r="B60">
        <f t="shared" si="14"/>
        <v>43</v>
      </c>
      <c r="C60" s="30">
        <f t="shared" si="17"/>
        <v>106.05</v>
      </c>
      <c r="E60" s="7">
        <v>0.59</v>
      </c>
      <c r="F60" s="7">
        <v>0.35</v>
      </c>
      <c r="G60" s="7">
        <v>0.25</v>
      </c>
      <c r="H60" s="9">
        <f t="shared" si="18"/>
        <v>32285.861999999994</v>
      </c>
      <c r="I60" s="9">
        <f t="shared" si="18"/>
        <v>19152.629999999997</v>
      </c>
      <c r="J60" s="9">
        <f>$B60*$C60*G60*12</f>
        <v>13680.449999999999</v>
      </c>
      <c r="L60" s="57">
        <f t="shared" si="16"/>
        <v>44.884</v>
      </c>
      <c r="M60" s="7">
        <v>0.18</v>
      </c>
      <c r="N60" s="7">
        <v>0.13</v>
      </c>
      <c r="O60" s="9">
        <f t="shared" si="19"/>
        <v>4168.8259199999993</v>
      </c>
      <c r="P60" s="9">
        <f t="shared" si="19"/>
        <v>3010.8187199999998</v>
      </c>
    </row>
    <row r="61" spans="1:18" x14ac:dyDescent="0.2">
      <c r="A61" t="str">
        <f t="shared" si="15"/>
        <v>SE + portable liquid</v>
      </c>
      <c r="B61">
        <f t="shared" si="14"/>
        <v>81</v>
      </c>
      <c r="C61" s="30">
        <f t="shared" si="17"/>
        <v>108.48</v>
      </c>
      <c r="E61" s="7">
        <v>0.59</v>
      </c>
      <c r="F61" s="7">
        <v>0.35</v>
      </c>
      <c r="G61" s="7">
        <v>0.25</v>
      </c>
      <c r="H61" s="9">
        <f>$B61*$C61*E61*12</f>
        <v>62211.110400000005</v>
      </c>
      <c r="I61" s="9">
        <f>$B61*$C61*F61*12</f>
        <v>36904.896000000008</v>
      </c>
      <c r="J61" s="9">
        <f>$B61*$C61*G61*12</f>
        <v>26360.640000000003</v>
      </c>
      <c r="L61" s="57">
        <f t="shared" si="16"/>
        <v>44.884</v>
      </c>
      <c r="M61" s="7">
        <v>0.18</v>
      </c>
      <c r="N61" s="7">
        <v>0.13</v>
      </c>
      <c r="O61" s="9">
        <f t="shared" si="19"/>
        <v>7852.9046399999988</v>
      </c>
      <c r="P61" s="9">
        <f t="shared" si="19"/>
        <v>5671.5422399999989</v>
      </c>
    </row>
    <row r="62" spans="1:18" x14ac:dyDescent="0.2">
      <c r="A62" t="str">
        <f t="shared" si="15"/>
        <v>SE + high flow + portable liquid¹</v>
      </c>
      <c r="B62">
        <f>+B45</f>
        <v>1</v>
      </c>
      <c r="C62" s="30">
        <f t="shared" si="17"/>
        <v>106.05</v>
      </c>
      <c r="E62" s="7">
        <v>0.59</v>
      </c>
      <c r="F62" s="7">
        <v>0.35</v>
      </c>
      <c r="G62" s="7">
        <v>0.25</v>
      </c>
      <c r="H62" s="9">
        <f>$B62*$C62*E62*12</f>
        <v>750.83399999999995</v>
      </c>
      <c r="I62" s="9">
        <f>$B62*$C62*F62*12</f>
        <v>445.40999999999997</v>
      </c>
      <c r="J62" s="9">
        <f>$B62*$C62*G62*12</f>
        <v>318.14999999999998</v>
      </c>
      <c r="L62" s="57">
        <f t="shared" si="16"/>
        <v>67.326000000000008</v>
      </c>
      <c r="M62" s="7">
        <v>0.18</v>
      </c>
      <c r="N62" s="7">
        <v>0.13</v>
      </c>
      <c r="O62" s="9">
        <f t="shared" si="19"/>
        <v>145.42416</v>
      </c>
      <c r="P62" s="9">
        <f t="shared" si="19"/>
        <v>105.02856000000001</v>
      </c>
    </row>
    <row r="63" spans="1:18" x14ac:dyDescent="0.2">
      <c r="A63" t="str">
        <f t="shared" si="15"/>
        <v>SE + OGPE</v>
      </c>
      <c r="B63">
        <f>+B46</f>
        <v>2618</v>
      </c>
      <c r="C63" s="30">
        <f t="shared" si="17"/>
        <v>108.48</v>
      </c>
      <c r="E63" s="7">
        <v>0.59</v>
      </c>
      <c r="F63" s="7">
        <v>0.35</v>
      </c>
      <c r="G63" s="7">
        <v>0.25</v>
      </c>
      <c r="H63" s="9">
        <f t="shared" ref="H63:J66" si="20">$B63*$C63*E63*12</f>
        <v>2010724.5312000001</v>
      </c>
      <c r="I63" s="9">
        <f t="shared" si="20"/>
        <v>1192802.6880000001</v>
      </c>
      <c r="J63" s="9">
        <f t="shared" si="20"/>
        <v>852001.92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108.48</v>
      </c>
      <c r="E64" s="7">
        <v>0.59</v>
      </c>
      <c r="F64" s="7">
        <v>0.35</v>
      </c>
      <c r="G64" s="7">
        <v>0.25</v>
      </c>
      <c r="H64" s="9">
        <f t="shared" si="20"/>
        <v>11520.576000000001</v>
      </c>
      <c r="I64" s="9">
        <f t="shared" si="20"/>
        <v>6834.24</v>
      </c>
      <c r="J64" s="9">
        <f t="shared" si="20"/>
        <v>4881.6000000000004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15.57</v>
      </c>
      <c r="E65" s="7">
        <v>0.59</v>
      </c>
      <c r="F65" s="7">
        <v>0.35</v>
      </c>
      <c r="G65" s="7">
        <v>0.25</v>
      </c>
      <c r="H65" s="9">
        <f t="shared" si="20"/>
        <v>58204.396800000002</v>
      </c>
      <c r="I65" s="9">
        <f t="shared" si="20"/>
        <v>34528.032000000007</v>
      </c>
      <c r="J65" s="9">
        <f t="shared" si="20"/>
        <v>24662.880000000005</v>
      </c>
      <c r="L65" s="57">
        <f t="shared" si="16"/>
        <v>44.884</v>
      </c>
      <c r="M65" s="7">
        <v>0.18</v>
      </c>
      <c r="N65" s="7">
        <v>0.13</v>
      </c>
      <c r="O65" s="9">
        <f t="shared" si="19"/>
        <v>51189.304319999988</v>
      </c>
      <c r="P65" s="9">
        <f t="shared" si="19"/>
        <v>36970.053119999997</v>
      </c>
      <c r="Q65" s="4"/>
    </row>
    <row r="66" spans="1:17" x14ac:dyDescent="0.2">
      <c r="A66" t="str">
        <f t="shared" si="15"/>
        <v>transfill only</v>
      </c>
      <c r="B66">
        <f>+B49</f>
        <v>89</v>
      </c>
      <c r="C66" s="30">
        <f t="shared" si="17"/>
        <v>37.79</v>
      </c>
      <c r="E66" s="7">
        <v>0.59</v>
      </c>
      <c r="F66" s="7">
        <v>0.35</v>
      </c>
      <c r="G66" s="7">
        <v>0.25</v>
      </c>
      <c r="H66" s="9">
        <f t="shared" si="20"/>
        <v>23812.234799999998</v>
      </c>
      <c r="I66" s="9">
        <f t="shared" si="20"/>
        <v>14125.902</v>
      </c>
      <c r="J66" s="9">
        <f t="shared" si="20"/>
        <v>10089.93</v>
      </c>
      <c r="L66" s="57">
        <f t="shared" si="16"/>
        <v>0</v>
      </c>
      <c r="M66" s="7">
        <v>0.18</v>
      </c>
      <c r="N66" s="7">
        <v>0.13</v>
      </c>
      <c r="O66" s="9">
        <f t="shared" si="19"/>
        <v>0</v>
      </c>
      <c r="P66" s="9">
        <f t="shared" si="19"/>
        <v>0</v>
      </c>
      <c r="Q66" s="4"/>
    </row>
    <row r="67" spans="1:17" x14ac:dyDescent="0.2">
      <c r="A67" s="40" t="s">
        <v>7</v>
      </c>
      <c r="B67" s="10">
        <f>+SUM(B57:B66)</f>
        <v>16386</v>
      </c>
      <c r="H67" s="4">
        <f>SUM(H57:H66)</f>
        <v>9832010.193599999</v>
      </c>
      <c r="I67" s="4">
        <f t="shared" ref="I67:J67" si="21">SUM(I57:I66)</f>
        <v>5898551.0639999993</v>
      </c>
      <c r="J67" s="4">
        <f t="shared" si="21"/>
        <v>4232885.1599999992</v>
      </c>
      <c r="O67" s="4">
        <f t="shared" ref="O67:P67" si="22">SUM(O57:O66)</f>
        <v>797166.7703999998</v>
      </c>
      <c r="P67" s="4">
        <f t="shared" si="22"/>
        <v>575731.55639999988</v>
      </c>
      <c r="Q67" s="4">
        <f>SUM(H67:P67)</f>
        <v>21336344.744399998</v>
      </c>
    </row>
    <row r="68" spans="1:17" x14ac:dyDescent="0.2">
      <c r="Q68" s="15">
        <f>+Q67/Q35</f>
        <v>1.0000056029695945</v>
      </c>
    </row>
  </sheetData>
  <mergeCells count="4">
    <mergeCell ref="A1:Q1"/>
    <mergeCell ref="F17:H17"/>
    <mergeCell ref="F18:G18"/>
    <mergeCell ref="F19:G19"/>
  </mergeCells>
  <pageMargins left="0.7" right="0.7" top="0.75" bottom="0.75" header="0.3" footer="0.3"/>
  <legacy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16.79</v>
      </c>
      <c r="C17" s="24"/>
      <c r="D17" s="24"/>
      <c r="E17" s="24"/>
      <c r="F17" s="82" t="s">
        <v>52</v>
      </c>
      <c r="G17" s="83"/>
      <c r="H17" s="84"/>
      <c r="I17" s="21"/>
      <c r="J17" s="21"/>
      <c r="K17" s="21"/>
      <c r="L17" s="21"/>
      <c r="M17" s="21"/>
      <c r="N17" s="21"/>
      <c r="O17" s="21"/>
      <c r="P17" s="21"/>
      <c r="Q17" s="21"/>
      <c r="R17" s="20"/>
    </row>
    <row r="18" spans="1:18" x14ac:dyDescent="0.2">
      <c r="A18" s="44" t="s">
        <v>46</v>
      </c>
      <c r="B18" s="49">
        <v>53.1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78.47</v>
      </c>
      <c r="C19" s="24"/>
      <c r="D19" s="24"/>
      <c r="E19" s="24"/>
      <c r="F19" s="87" t="s">
        <v>53</v>
      </c>
      <c r="G19" s="88"/>
      <c r="H19" s="56">
        <v>20.77</v>
      </c>
      <c r="I19" s="21"/>
      <c r="J19" s="21"/>
      <c r="K19" s="21"/>
      <c r="L19" s="21"/>
      <c r="M19" s="21"/>
      <c r="N19" s="21"/>
      <c r="O19" s="21"/>
      <c r="P19" s="21"/>
      <c r="Q19" s="21"/>
      <c r="R19" s="20"/>
    </row>
    <row r="20" spans="1:18" x14ac:dyDescent="0.2">
      <c r="A20" s="44" t="s">
        <v>29</v>
      </c>
      <c r="B20" s="49">
        <v>39.299999999999997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78.47</v>
      </c>
      <c r="D25" s="9"/>
      <c r="E25" s="7">
        <v>0.65</v>
      </c>
      <c r="F25" s="7">
        <v>0.4</v>
      </c>
      <c r="G25" s="7">
        <v>0.28999999999999998</v>
      </c>
      <c r="H25" s="9">
        <f t="shared" ref="H25:J34" si="0">$B25*$C25*E25*12</f>
        <v>3305156.4000000004</v>
      </c>
      <c r="I25" s="9">
        <f t="shared" si="0"/>
        <v>2033942.4000000001</v>
      </c>
      <c r="J25" s="9">
        <f t="shared" si="0"/>
        <v>1474608.2399999998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117.705</v>
      </c>
      <c r="D26" s="9"/>
      <c r="E26" s="7">
        <v>0.59</v>
      </c>
      <c r="F26" s="7">
        <v>0.35</v>
      </c>
      <c r="G26" s="7">
        <v>0.25</v>
      </c>
      <c r="H26" s="9">
        <f t="shared" si="0"/>
        <v>35000.758799999996</v>
      </c>
      <c r="I26" s="9">
        <f t="shared" si="0"/>
        <v>20763.161999999997</v>
      </c>
      <c r="J26" s="9">
        <f t="shared" si="0"/>
        <v>14830.829999999998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95.259999999999991</v>
      </c>
      <c r="D27" s="9"/>
      <c r="E27" s="7">
        <v>0.59</v>
      </c>
      <c r="F27" s="7">
        <v>0.35</v>
      </c>
      <c r="G27" s="7">
        <v>0.25</v>
      </c>
      <c r="H27" s="9">
        <f t="shared" si="0"/>
        <v>5104842.4151999997</v>
      </c>
      <c r="I27" s="9">
        <f t="shared" si="0"/>
        <v>3028296.3479999993</v>
      </c>
      <c r="J27" s="9">
        <f t="shared" si="0"/>
        <v>2163068.8199999998</v>
      </c>
      <c r="L27" s="16">
        <f>+B$18*2*H$19/H$18</f>
        <v>14.239987088444156</v>
      </c>
      <c r="M27" s="7">
        <v>0.18</v>
      </c>
      <c r="N27" s="7">
        <v>0.13</v>
      </c>
      <c r="O27" s="9">
        <f t="shared" si="2"/>
        <v>232810.11850845706</v>
      </c>
      <c r="P27" s="9">
        <f t="shared" si="2"/>
        <v>168140.64114499677</v>
      </c>
    </row>
    <row r="28" spans="1:18" x14ac:dyDescent="0.2">
      <c r="A28" t="str">
        <f t="shared" si="1"/>
        <v>SE + high flow + portable gas¹</v>
      </c>
      <c r="B28" s="50">
        <f t="shared" si="1"/>
        <v>43</v>
      </c>
      <c r="C28" s="23">
        <f>+IF((B$19*1.5 &gt;B$19+B$17),B$19*1.5,B$19+B$17)</f>
        <v>117.705</v>
      </c>
      <c r="D28" s="9"/>
      <c r="E28" s="7">
        <v>0.59</v>
      </c>
      <c r="F28" s="7">
        <v>0.35</v>
      </c>
      <c r="G28" s="7">
        <v>0.25</v>
      </c>
      <c r="H28" s="9">
        <f t="shared" si="0"/>
        <v>35834.110199999996</v>
      </c>
      <c r="I28" s="9">
        <f t="shared" si="0"/>
        <v>21257.522999999997</v>
      </c>
      <c r="J28" s="9">
        <f t="shared" si="0"/>
        <v>15183.945</v>
      </c>
      <c r="L28" s="16">
        <f>+B$18*2*H$19/H$18</f>
        <v>14.239987088444156</v>
      </c>
      <c r="M28" s="7">
        <v>0.18</v>
      </c>
      <c r="N28" s="7">
        <v>0.13</v>
      </c>
      <c r="O28" s="9">
        <f t="shared" si="2"/>
        <v>1322.6100007746932</v>
      </c>
      <c r="P28" s="9">
        <f t="shared" si="2"/>
        <v>955.21833389283415</v>
      </c>
    </row>
    <row r="29" spans="1:18" x14ac:dyDescent="0.2">
      <c r="A29" t="str">
        <f t="shared" si="1"/>
        <v>SE + portable liquid</v>
      </c>
      <c r="B29" s="50">
        <f t="shared" si="1"/>
        <v>81</v>
      </c>
      <c r="C29" s="22">
        <f>+B19+B17</f>
        <v>95.259999999999991</v>
      </c>
      <c r="D29" s="9"/>
      <c r="E29" s="7">
        <v>0.59</v>
      </c>
      <c r="F29" s="7">
        <v>0.35</v>
      </c>
      <c r="G29" s="7">
        <v>0.25</v>
      </c>
      <c r="H29" s="9">
        <f t="shared" si="0"/>
        <v>54629.704799999992</v>
      </c>
      <c r="I29" s="9">
        <f t="shared" si="0"/>
        <v>32407.451999999997</v>
      </c>
      <c r="J29" s="9">
        <f t="shared" si="0"/>
        <v>23148.18</v>
      </c>
      <c r="L29" s="16">
        <f>+B$18*2*H$19/H$18</f>
        <v>14.239987088444156</v>
      </c>
      <c r="M29" s="7">
        <v>0.18</v>
      </c>
      <c r="N29" s="7">
        <v>0.13</v>
      </c>
      <c r="O29" s="9">
        <f t="shared" si="2"/>
        <v>2491.4281409941896</v>
      </c>
      <c r="P29" s="9">
        <f t="shared" si="2"/>
        <v>1799.3647684958039</v>
      </c>
      <c r="R29" s="4"/>
    </row>
    <row r="30" spans="1:18" x14ac:dyDescent="0.2">
      <c r="A30" t="str">
        <f t="shared" si="1"/>
        <v>SE + high flow + portable liquid¹</v>
      </c>
      <c r="B30" s="50">
        <f t="shared" si="1"/>
        <v>1</v>
      </c>
      <c r="C30" s="23">
        <f>+IF((B$19*1.5 &gt;B$19+B$17),B$19*1.5,B$19+B$17)</f>
        <v>117.705</v>
      </c>
      <c r="D30" s="9"/>
      <c r="E30" s="7">
        <v>0.59</v>
      </c>
      <c r="F30" s="7">
        <v>0.35</v>
      </c>
      <c r="G30" s="7">
        <v>0.25</v>
      </c>
      <c r="H30" s="9">
        <f t="shared" si="0"/>
        <v>833.35140000000001</v>
      </c>
      <c r="I30" s="9">
        <f t="shared" si="0"/>
        <v>494.36099999999993</v>
      </c>
      <c r="J30" s="9">
        <f t="shared" si="0"/>
        <v>353.11500000000001</v>
      </c>
      <c r="L30" s="16">
        <f>+B$18*2*H$19/H$18</f>
        <v>14.239987088444156</v>
      </c>
      <c r="M30" s="7">
        <v>0.18</v>
      </c>
      <c r="N30" s="7">
        <v>0.13</v>
      </c>
      <c r="O30" s="9">
        <f t="shared" si="2"/>
        <v>30.758372111039378</v>
      </c>
      <c r="P30" s="9">
        <f t="shared" si="2"/>
        <v>22.214379857972887</v>
      </c>
      <c r="R30" s="4"/>
    </row>
    <row r="31" spans="1:18" x14ac:dyDescent="0.2">
      <c r="A31" t="str">
        <f t="shared" si="1"/>
        <v>SE + OGPE</v>
      </c>
      <c r="B31" s="50">
        <f t="shared" si="1"/>
        <v>2618</v>
      </c>
      <c r="C31" s="22">
        <f>+B19+B17</f>
        <v>95.259999999999991</v>
      </c>
      <c r="D31" s="9"/>
      <c r="E31" s="7">
        <v>0.59</v>
      </c>
      <c r="F31" s="7">
        <v>0.35</v>
      </c>
      <c r="G31" s="7">
        <v>0.25</v>
      </c>
      <c r="H31" s="9">
        <f t="shared" si="0"/>
        <v>1765686.0143999998</v>
      </c>
      <c r="I31" s="9">
        <f t="shared" si="0"/>
        <v>1047440.8559999998</v>
      </c>
      <c r="J31" s="9">
        <f t="shared" si="0"/>
        <v>748172.03999999992</v>
      </c>
      <c r="L31" s="16">
        <f>+B$18*2*H$19/H$18</f>
        <v>14.239987088444156</v>
      </c>
      <c r="M31" s="7">
        <v>0.18</v>
      </c>
      <c r="N31" s="7">
        <v>0.13</v>
      </c>
      <c r="O31" s="9">
        <f t="shared" si="2"/>
        <v>80525.418186701092</v>
      </c>
      <c r="P31" s="9">
        <f t="shared" si="2"/>
        <v>58157.24646817302</v>
      </c>
      <c r="R31" s="4"/>
    </row>
    <row r="32" spans="1:18" x14ac:dyDescent="0.2">
      <c r="A32" t="str">
        <f t="shared" si="1"/>
        <v>SE + high flow + OGPE¹</v>
      </c>
      <c r="B32" s="50">
        <f t="shared" si="1"/>
        <v>15</v>
      </c>
      <c r="C32" s="23">
        <f>+IF((B$19*1.5 &gt;B$19+B$17),B$19*1.5,B$19+B$17)</f>
        <v>117.705</v>
      </c>
      <c r="D32" s="9"/>
      <c r="E32" s="7">
        <v>0.59</v>
      </c>
      <c r="F32" s="7">
        <v>0.35</v>
      </c>
      <c r="G32" s="7">
        <v>0.25</v>
      </c>
      <c r="H32" s="9">
        <f t="shared" si="0"/>
        <v>12500.270999999999</v>
      </c>
      <c r="I32" s="9">
        <f t="shared" si="0"/>
        <v>7415.4149999999991</v>
      </c>
      <c r="J32" s="9">
        <f t="shared" si="0"/>
        <v>5296.7250000000004</v>
      </c>
      <c r="L32" s="16">
        <v>0</v>
      </c>
      <c r="M32" s="7">
        <v>0.18</v>
      </c>
      <c r="N32" s="7">
        <v>0.13</v>
      </c>
      <c r="O32" s="9">
        <f t="shared" si="2"/>
        <v>0</v>
      </c>
      <c r="P32" s="9">
        <f t="shared" si="2"/>
        <v>0</v>
      </c>
      <c r="R32" s="4"/>
    </row>
    <row r="33" spans="1:18" x14ac:dyDescent="0.2">
      <c r="A33" t="str">
        <f t="shared" si="1"/>
        <v>portable gas or liquid only</v>
      </c>
      <c r="B33" s="50">
        <f t="shared" si="1"/>
        <v>528</v>
      </c>
      <c r="C33" s="22">
        <f>+B17</f>
        <v>16.79</v>
      </c>
      <c r="D33" s="9"/>
      <c r="E33" s="7">
        <v>0.59</v>
      </c>
      <c r="F33" s="7">
        <v>0.35</v>
      </c>
      <c r="G33" s="7">
        <v>0.25</v>
      </c>
      <c r="H33" s="9">
        <f t="shared" si="0"/>
        <v>62765.049599999984</v>
      </c>
      <c r="I33" s="9">
        <f t="shared" si="0"/>
        <v>37233.503999999994</v>
      </c>
      <c r="J33" s="9">
        <f t="shared" si="0"/>
        <v>26595.359999999997</v>
      </c>
      <c r="L33" s="16">
        <v>0</v>
      </c>
      <c r="M33" s="7">
        <v>0.18</v>
      </c>
      <c r="N33" s="7">
        <v>0.13</v>
      </c>
      <c r="O33" s="9">
        <f t="shared" si="2"/>
        <v>0</v>
      </c>
      <c r="P33" s="9">
        <f t="shared" si="2"/>
        <v>0</v>
      </c>
      <c r="R33" s="4"/>
    </row>
    <row r="34" spans="1:18" x14ac:dyDescent="0.2">
      <c r="A34" t="str">
        <f t="shared" si="1"/>
        <v>transfill only</v>
      </c>
      <c r="B34" s="50">
        <f t="shared" si="1"/>
        <v>89</v>
      </c>
      <c r="C34" s="22">
        <f>+B17</f>
        <v>16.79</v>
      </c>
      <c r="D34" s="9"/>
      <c r="E34" s="7">
        <v>0.59</v>
      </c>
      <c r="F34" s="7">
        <v>0.35</v>
      </c>
      <c r="G34" s="7">
        <v>0.25</v>
      </c>
      <c r="H34" s="9">
        <f t="shared" si="0"/>
        <v>10579.7148</v>
      </c>
      <c r="I34" s="9">
        <f t="shared" si="0"/>
        <v>6276.101999999999</v>
      </c>
      <c r="J34" s="9">
        <f t="shared" si="0"/>
        <v>4482.93</v>
      </c>
      <c r="L34" s="16">
        <f>+B$18*2*H$19/H$18</f>
        <v>14.239987088444156</v>
      </c>
      <c r="M34" s="7">
        <v>0.18</v>
      </c>
      <c r="N34" s="7">
        <v>0.13</v>
      </c>
      <c r="O34" s="9">
        <f t="shared" si="2"/>
        <v>2737.4951178825045</v>
      </c>
      <c r="P34" s="9">
        <f t="shared" si="2"/>
        <v>1977.079807359587</v>
      </c>
      <c r="R34" s="4"/>
    </row>
    <row r="35" spans="1:18" x14ac:dyDescent="0.2">
      <c r="A35" t="s">
        <v>6</v>
      </c>
      <c r="B35" s="10">
        <f>+SUM(B25:B34)</f>
        <v>16386</v>
      </c>
      <c r="H35" s="4">
        <f>+SUM(H25:H34)</f>
        <v>10387827.790199999</v>
      </c>
      <c r="I35" s="4">
        <f t="shared" ref="I35:J35" si="3">+SUM(I25:I34)</f>
        <v>6235527.1229999978</v>
      </c>
      <c r="J35" s="4">
        <f t="shared" si="3"/>
        <v>4475740.1849999996</v>
      </c>
      <c r="L35" s="16">
        <f>+B$18*2*H$19/H$18</f>
        <v>14.239987088444156</v>
      </c>
      <c r="M35" s="7">
        <v>0.18</v>
      </c>
      <c r="N35" s="7">
        <v>0.13</v>
      </c>
      <c r="O35" s="4">
        <f t="shared" ref="O35" si="4">+SUM(O25:O34)</f>
        <v>319917.82832692057</v>
      </c>
      <c r="P35" s="4">
        <f t="shared" ref="P35" si="5">+SUM(P25:P34)</f>
        <v>231051.76490277599</v>
      </c>
      <c r="Q35" s="4">
        <f>SUM(H35:P35)</f>
        <v>21650079.241416782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78.47</v>
      </c>
      <c r="E40" s="7">
        <v>0.65</v>
      </c>
      <c r="F40" s="7">
        <v>0.4</v>
      </c>
      <c r="G40" s="7">
        <v>0.28999999999999998</v>
      </c>
      <c r="H40" s="9">
        <f t="shared" ref="H40:J49" si="6">$B40*$C40*E40*12</f>
        <v>3305156.4000000004</v>
      </c>
      <c r="I40" s="9">
        <f t="shared" si="6"/>
        <v>2033942.4000000001</v>
      </c>
      <c r="J40" s="9">
        <f t="shared" si="6"/>
        <v>1474608.2399999998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117.705</v>
      </c>
      <c r="E41" s="7">
        <v>0.59</v>
      </c>
      <c r="F41" s="7">
        <v>0.35</v>
      </c>
      <c r="G41" s="7">
        <v>0.25</v>
      </c>
      <c r="H41" s="9">
        <f t="shared" si="6"/>
        <v>35000.758799999996</v>
      </c>
      <c r="I41" s="9">
        <f t="shared" si="6"/>
        <v>20763.161999999997</v>
      </c>
      <c r="J41" s="9">
        <f t="shared" si="6"/>
        <v>14830.829999999998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95.259999999999991</v>
      </c>
      <c r="E42" s="7">
        <v>0.59</v>
      </c>
      <c r="F42" s="7">
        <v>0.35</v>
      </c>
      <c r="G42" s="7">
        <v>0.25</v>
      </c>
      <c r="H42" s="9">
        <f t="shared" si="6"/>
        <v>5104842.4151999997</v>
      </c>
      <c r="I42" s="9">
        <f t="shared" si="6"/>
        <v>3028296.3479999993</v>
      </c>
      <c r="J42" s="9">
        <f t="shared" si="6"/>
        <v>2163068.8199999998</v>
      </c>
      <c r="L42" s="16">
        <f>+B$18</f>
        <v>53.1</v>
      </c>
      <c r="M42" s="7">
        <v>0.18</v>
      </c>
      <c r="N42" s="7">
        <v>0.13</v>
      </c>
      <c r="O42" s="9">
        <f t="shared" si="8"/>
        <v>868134.02399999998</v>
      </c>
      <c r="P42" s="9">
        <f t="shared" si="8"/>
        <v>626985.68400000012</v>
      </c>
    </row>
    <row r="43" spans="1:18" x14ac:dyDescent="0.2">
      <c r="A43" t="str">
        <f t="shared" si="7"/>
        <v>SE + high flow + portable gas¹</v>
      </c>
      <c r="B43" s="6">
        <f t="shared" si="7"/>
        <v>43</v>
      </c>
      <c r="C43" s="22">
        <f t="shared" si="7"/>
        <v>117.705</v>
      </c>
      <c r="E43" s="7">
        <v>0.59</v>
      </c>
      <c r="F43" s="7">
        <v>0.35</v>
      </c>
      <c r="G43" s="7">
        <v>0.25</v>
      </c>
      <c r="H43" s="9">
        <f t="shared" si="6"/>
        <v>35834.110199999996</v>
      </c>
      <c r="I43" s="9">
        <f t="shared" si="6"/>
        <v>21257.522999999997</v>
      </c>
      <c r="J43" s="9">
        <f t="shared" si="6"/>
        <v>15183.945</v>
      </c>
      <c r="L43" s="16">
        <f>+B$18</f>
        <v>53.1</v>
      </c>
      <c r="M43" s="7">
        <v>0.18</v>
      </c>
      <c r="N43" s="7">
        <v>0.13</v>
      </c>
      <c r="O43" s="9">
        <f t="shared" si="8"/>
        <v>4931.9279999999999</v>
      </c>
      <c r="P43" s="9">
        <f t="shared" si="8"/>
        <v>3561.9480000000003</v>
      </c>
    </row>
    <row r="44" spans="1:18" x14ac:dyDescent="0.2">
      <c r="A44" t="str">
        <f t="shared" si="7"/>
        <v>SE + portable liquid</v>
      </c>
      <c r="B44" s="6">
        <f t="shared" si="7"/>
        <v>81</v>
      </c>
      <c r="C44" s="22">
        <f>+B19+B20</f>
        <v>117.77</v>
      </c>
      <c r="E44" s="7">
        <v>0.59</v>
      </c>
      <c r="F44" s="7">
        <v>0.35</v>
      </c>
      <c r="G44" s="7">
        <v>0.25</v>
      </c>
      <c r="H44" s="9">
        <f>$B44*$C44*E44*12</f>
        <v>67538.739599999986</v>
      </c>
      <c r="I44" s="9">
        <f>$B44*$C44*F44*12</f>
        <v>40065.353999999992</v>
      </c>
      <c r="J44" s="9">
        <f t="shared" si="6"/>
        <v>28618.109999999997</v>
      </c>
      <c r="L44" s="16">
        <f t="shared" ref="L44" si="9">+B$18</f>
        <v>53.1</v>
      </c>
      <c r="M44" s="7">
        <v>0.18</v>
      </c>
      <c r="N44" s="7">
        <v>0.13</v>
      </c>
      <c r="O44" s="9">
        <f t="shared" si="8"/>
        <v>9290.3760000000002</v>
      </c>
      <c r="P44" s="9">
        <f t="shared" si="8"/>
        <v>6709.7160000000013</v>
      </c>
      <c r="R44" s="4"/>
    </row>
    <row r="45" spans="1:18" x14ac:dyDescent="0.2">
      <c r="A45" t="str">
        <f>+A30</f>
        <v>SE + high flow + portable liquid¹</v>
      </c>
      <c r="B45" s="6">
        <f t="shared" si="7"/>
        <v>1</v>
      </c>
      <c r="C45" s="23">
        <f>+IF((B$19*1.5 &gt;B$19+B$17),B$19*1.5,B$19+B$17)</f>
        <v>117.705</v>
      </c>
      <c r="E45" s="7">
        <v>0.59</v>
      </c>
      <c r="F45" s="7">
        <v>0.35</v>
      </c>
      <c r="G45" s="7">
        <v>0.25</v>
      </c>
      <c r="H45" s="9">
        <f t="shared" ref="H45:I49" si="10">$B45*$C45*E45*12</f>
        <v>833.35140000000001</v>
      </c>
      <c r="I45" s="9">
        <f t="shared" si="10"/>
        <v>494.36099999999993</v>
      </c>
      <c r="J45" s="9">
        <f t="shared" si="6"/>
        <v>353.11500000000001</v>
      </c>
      <c r="L45" s="16">
        <f>+B18*1.5</f>
        <v>79.650000000000006</v>
      </c>
      <c r="M45" s="7">
        <v>0.18</v>
      </c>
      <c r="N45" s="7">
        <v>0.13</v>
      </c>
      <c r="O45" s="9">
        <f t="shared" si="8"/>
        <v>172.04400000000001</v>
      </c>
      <c r="P45" s="9">
        <f t="shared" si="8"/>
        <v>124.25400000000002</v>
      </c>
      <c r="R45" s="4"/>
    </row>
    <row r="46" spans="1:18" x14ac:dyDescent="0.2">
      <c r="A46" t="str">
        <f>+A31</f>
        <v>SE + OGPE</v>
      </c>
      <c r="B46" s="6">
        <f t="shared" si="7"/>
        <v>2618</v>
      </c>
      <c r="C46" s="22">
        <f>+B19+B20</f>
        <v>117.77</v>
      </c>
      <c r="E46" s="7">
        <v>0.59</v>
      </c>
      <c r="F46" s="7">
        <v>0.35</v>
      </c>
      <c r="G46" s="7">
        <v>0.25</v>
      </c>
      <c r="H46" s="9">
        <f t="shared" si="10"/>
        <v>2182918.7687999997</v>
      </c>
      <c r="I46" s="9">
        <f t="shared" si="10"/>
        <v>1294951.8119999999</v>
      </c>
      <c r="J46" s="9">
        <f t="shared" si="6"/>
        <v>924965.58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117.77</v>
      </c>
      <c r="E47" s="7">
        <v>0.59</v>
      </c>
      <c r="F47" s="7">
        <v>0.35</v>
      </c>
      <c r="G47" s="7">
        <v>0.25</v>
      </c>
      <c r="H47" s="9">
        <f t="shared" si="10"/>
        <v>12507.173999999999</v>
      </c>
      <c r="I47" s="9">
        <f t="shared" si="10"/>
        <v>7419.5099999999984</v>
      </c>
      <c r="J47" s="9">
        <f t="shared" si="6"/>
        <v>5299.65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16.79</v>
      </c>
      <c r="E48" s="7">
        <v>0.59</v>
      </c>
      <c r="F48" s="7">
        <v>0.35</v>
      </c>
      <c r="G48" s="7">
        <v>0.25</v>
      </c>
      <c r="H48" s="9">
        <f t="shared" si="10"/>
        <v>62765.049599999984</v>
      </c>
      <c r="I48" s="9">
        <f t="shared" si="10"/>
        <v>37233.503999999994</v>
      </c>
      <c r="J48" s="9">
        <f t="shared" si="6"/>
        <v>26595.359999999997</v>
      </c>
      <c r="L48" s="16">
        <f>+B18</f>
        <v>53.1</v>
      </c>
      <c r="M48" s="7">
        <v>0.18</v>
      </c>
      <c r="N48" s="7">
        <v>0.13</v>
      </c>
      <c r="O48" s="9">
        <f t="shared" si="8"/>
        <v>60559.487999999998</v>
      </c>
      <c r="P48" s="9">
        <f t="shared" si="8"/>
        <v>43737.40800000001</v>
      </c>
      <c r="R48" s="4"/>
    </row>
    <row r="49" spans="1:18" x14ac:dyDescent="0.2">
      <c r="A49" t="str">
        <f t="shared" si="11"/>
        <v>transfill only</v>
      </c>
      <c r="B49" s="6">
        <f t="shared" si="7"/>
        <v>89</v>
      </c>
      <c r="C49" s="22">
        <f>+B20</f>
        <v>39.299999999999997</v>
      </c>
      <c r="E49" s="7">
        <v>0.59</v>
      </c>
      <c r="F49" s="7">
        <v>0.35</v>
      </c>
      <c r="G49" s="7">
        <v>0.25</v>
      </c>
      <c r="H49" s="9">
        <f t="shared" si="10"/>
        <v>24763.715999999993</v>
      </c>
      <c r="I49" s="9">
        <f t="shared" si="10"/>
        <v>14690.34</v>
      </c>
      <c r="J49" s="9">
        <f t="shared" si="6"/>
        <v>10493.099999999999</v>
      </c>
      <c r="L49" s="16">
        <v>0</v>
      </c>
      <c r="M49" s="7">
        <v>0.18</v>
      </c>
      <c r="N49" s="7">
        <v>0.13</v>
      </c>
      <c r="O49" s="9">
        <f t="shared" si="8"/>
        <v>0</v>
      </c>
      <c r="P49" s="9">
        <f t="shared" si="8"/>
        <v>0</v>
      </c>
      <c r="R49" s="4"/>
    </row>
    <row r="50" spans="1:18" x14ac:dyDescent="0.2">
      <c r="A50" t="str">
        <f>+A35</f>
        <v>Total</v>
      </c>
      <c r="B50" s="10">
        <v>16386</v>
      </c>
      <c r="H50" s="4">
        <f>+SUM(H40:H49)</f>
        <v>10832160.4836</v>
      </c>
      <c r="I50" s="4">
        <f t="shared" ref="I50:J50" si="12">+SUM(I40:I49)</f>
        <v>6499114.3139999984</v>
      </c>
      <c r="J50" s="4">
        <f t="shared" si="12"/>
        <v>4664016.75</v>
      </c>
      <c r="O50" s="4">
        <f t="shared" ref="O50:P50" si="13">+SUM(O40:O49)</f>
        <v>943087.86</v>
      </c>
      <c r="P50" s="4">
        <f t="shared" si="13"/>
        <v>681119.01000000013</v>
      </c>
      <c r="Q50" s="4">
        <f>SUM(H50:P50)</f>
        <v>23619498.417599998</v>
      </c>
    </row>
    <row r="51" spans="1:18" ht="13.5" thickBot="1" x14ac:dyDescent="0.25">
      <c r="B51" s="13"/>
      <c r="C51" s="26"/>
      <c r="I51" s="4" t="s">
        <v>7</v>
      </c>
      <c r="Q51" s="4">
        <f>Q50-Q35</f>
        <v>1969419.1761832163</v>
      </c>
      <c r="R51">
        <f>+Q51/Q35</f>
        <v>9.0965910758224897E-2</v>
      </c>
    </row>
    <row r="52" spans="1:18" ht="14.25" thickTop="1" thickBot="1" x14ac:dyDescent="0.25">
      <c r="A52" s="13"/>
      <c r="I52" s="15" t="s">
        <v>7</v>
      </c>
      <c r="O52" s="41" t="s">
        <v>20</v>
      </c>
      <c r="P52" s="42"/>
      <c r="Q52" s="52">
        <v>8.3400000000000002E-2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71.930000000000007</v>
      </c>
      <c r="E57" s="7">
        <v>0.65</v>
      </c>
      <c r="F57" s="7">
        <v>0.4</v>
      </c>
      <c r="G57" s="7">
        <v>0.28999999999999998</v>
      </c>
      <c r="H57" s="9">
        <f>$B57*$C57*E57*12</f>
        <v>3029691.6000000006</v>
      </c>
      <c r="I57" s="9">
        <f>$B57*$C57*F57*12</f>
        <v>1864425.6</v>
      </c>
      <c r="J57" s="9">
        <f>$B57*$C57*G57*12</f>
        <v>1351708.56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107.89</v>
      </c>
      <c r="E58" s="7">
        <v>0.59</v>
      </c>
      <c r="F58" s="7">
        <v>0.35</v>
      </c>
      <c r="G58" s="7">
        <v>0.25</v>
      </c>
      <c r="H58" s="9">
        <f t="shared" ref="H58:I60" si="18">$B58*$C58*E58*12</f>
        <v>32082.170400000003</v>
      </c>
      <c r="I58" s="9">
        <f t="shared" si="18"/>
        <v>19031.795999999998</v>
      </c>
      <c r="J58" s="9">
        <f>$B58*$C58*G58*12</f>
        <v>13594.14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87.32</v>
      </c>
      <c r="E59" s="7">
        <v>0.59</v>
      </c>
      <c r="F59" s="7">
        <v>0.35</v>
      </c>
      <c r="G59" s="7">
        <v>0.25</v>
      </c>
      <c r="H59" s="9">
        <f t="shared" si="18"/>
        <v>4679349.5663999999</v>
      </c>
      <c r="I59" s="9">
        <f t="shared" si="18"/>
        <v>2775885.3359999997</v>
      </c>
      <c r="J59" s="9">
        <f>$B59*$C59*G59*12</f>
        <v>1982775.2399999998</v>
      </c>
      <c r="L59" s="57">
        <f t="shared" si="16"/>
        <v>48.671460000000003</v>
      </c>
      <c r="M59" s="7">
        <v>0.18</v>
      </c>
      <c r="N59" s="7">
        <v>0.13</v>
      </c>
      <c r="O59" s="9">
        <f t="shared" si="19"/>
        <v>795731.64639840007</v>
      </c>
      <c r="P59" s="9">
        <f t="shared" si="19"/>
        <v>574695.0779544001</v>
      </c>
    </row>
    <row r="60" spans="1:18" x14ac:dyDescent="0.2">
      <c r="A60" t="str">
        <f t="shared" si="15"/>
        <v>SE + high flow + portable gas¹</v>
      </c>
      <c r="B60">
        <f t="shared" si="14"/>
        <v>43</v>
      </c>
      <c r="C60" s="30">
        <f t="shared" si="17"/>
        <v>107.89</v>
      </c>
      <c r="E60" s="7">
        <v>0.59</v>
      </c>
      <c r="F60" s="7">
        <v>0.35</v>
      </c>
      <c r="G60" s="7">
        <v>0.25</v>
      </c>
      <c r="H60" s="9">
        <f t="shared" si="18"/>
        <v>32846.031600000002</v>
      </c>
      <c r="I60" s="9">
        <f t="shared" si="18"/>
        <v>19484.934000000001</v>
      </c>
      <c r="J60" s="9">
        <f>$B60*$C60*G60*12</f>
        <v>13917.810000000001</v>
      </c>
      <c r="L60" s="57">
        <f t="shared" si="16"/>
        <v>48.671460000000003</v>
      </c>
      <c r="M60" s="7">
        <v>0.18</v>
      </c>
      <c r="N60" s="7">
        <v>0.13</v>
      </c>
      <c r="O60" s="9">
        <f t="shared" si="19"/>
        <v>4520.6052048000001</v>
      </c>
      <c r="P60" s="9">
        <f t="shared" si="19"/>
        <v>3264.881536800001</v>
      </c>
    </row>
    <row r="61" spans="1:18" x14ac:dyDescent="0.2">
      <c r="A61" t="str">
        <f t="shared" si="15"/>
        <v>SE + portable liquid</v>
      </c>
      <c r="B61">
        <f t="shared" si="14"/>
        <v>81</v>
      </c>
      <c r="C61" s="30">
        <f t="shared" si="17"/>
        <v>107.95</v>
      </c>
      <c r="E61" s="7">
        <v>0.59</v>
      </c>
      <c r="F61" s="7">
        <v>0.35</v>
      </c>
      <c r="G61" s="7">
        <v>0.25</v>
      </c>
      <c r="H61" s="9">
        <f>$B61*$C61*E61*12</f>
        <v>61907.166000000005</v>
      </c>
      <c r="I61" s="9">
        <f>$B61*$C61*F61*12</f>
        <v>36724.590000000004</v>
      </c>
      <c r="J61" s="9">
        <f>$B61*$C61*G61*12</f>
        <v>26231.850000000002</v>
      </c>
      <c r="L61" s="57">
        <f t="shared" si="16"/>
        <v>48.671460000000003</v>
      </c>
      <c r="M61" s="7">
        <v>0.18</v>
      </c>
      <c r="N61" s="7">
        <v>0.13</v>
      </c>
      <c r="O61" s="9">
        <f t="shared" si="19"/>
        <v>8515.5586416000006</v>
      </c>
      <c r="P61" s="9">
        <f t="shared" si="19"/>
        <v>6150.1256856000018</v>
      </c>
    </row>
    <row r="62" spans="1:18" x14ac:dyDescent="0.2">
      <c r="A62" t="str">
        <f t="shared" si="15"/>
        <v>SE + high flow + portable liquid¹</v>
      </c>
      <c r="B62">
        <f>+B45</f>
        <v>1</v>
      </c>
      <c r="C62" s="30">
        <f t="shared" si="17"/>
        <v>107.89</v>
      </c>
      <c r="E62" s="7">
        <v>0.59</v>
      </c>
      <c r="F62" s="7">
        <v>0.35</v>
      </c>
      <c r="G62" s="7">
        <v>0.25</v>
      </c>
      <c r="H62" s="9">
        <f>$B62*$C62*E62*12</f>
        <v>763.86119999999994</v>
      </c>
      <c r="I62" s="9">
        <f>$B62*$C62*F62*12</f>
        <v>453.13799999999998</v>
      </c>
      <c r="J62" s="9">
        <f>$B62*$C62*G62*12</f>
        <v>323.67</v>
      </c>
      <c r="L62" s="57">
        <f t="shared" si="16"/>
        <v>73.007190000000008</v>
      </c>
      <c r="M62" s="7">
        <v>0.18</v>
      </c>
      <c r="N62" s="7">
        <v>0.13</v>
      </c>
      <c r="O62" s="9">
        <f t="shared" si="19"/>
        <v>157.69553040000002</v>
      </c>
      <c r="P62" s="9">
        <f t="shared" si="19"/>
        <v>113.89121640000002</v>
      </c>
    </row>
    <row r="63" spans="1:18" x14ac:dyDescent="0.2">
      <c r="A63" t="str">
        <f t="shared" si="15"/>
        <v>SE + OGPE</v>
      </c>
      <c r="B63">
        <f>+B46</f>
        <v>2618</v>
      </c>
      <c r="C63" s="30">
        <f t="shared" si="17"/>
        <v>107.95</v>
      </c>
      <c r="E63" s="7">
        <v>0.59</v>
      </c>
      <c r="F63" s="7">
        <v>0.35</v>
      </c>
      <c r="G63" s="7">
        <v>0.25</v>
      </c>
      <c r="H63" s="9">
        <f t="shared" ref="H63:J66" si="20">$B63*$C63*E63*12</f>
        <v>2000900.7480000001</v>
      </c>
      <c r="I63" s="9">
        <f t="shared" si="20"/>
        <v>1186975.02</v>
      </c>
      <c r="J63" s="9">
        <f t="shared" si="20"/>
        <v>847839.3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107.95</v>
      </c>
      <c r="E64" s="7">
        <v>0.59</v>
      </c>
      <c r="F64" s="7">
        <v>0.35</v>
      </c>
      <c r="G64" s="7">
        <v>0.25</v>
      </c>
      <c r="H64" s="9">
        <f t="shared" si="20"/>
        <v>11464.289999999999</v>
      </c>
      <c r="I64" s="9">
        <f t="shared" si="20"/>
        <v>6800.8499999999995</v>
      </c>
      <c r="J64" s="9">
        <f t="shared" si="20"/>
        <v>4857.75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15.39</v>
      </c>
      <c r="E65" s="7">
        <v>0.59</v>
      </c>
      <c r="F65" s="7">
        <v>0.35</v>
      </c>
      <c r="G65" s="7">
        <v>0.25</v>
      </c>
      <c r="H65" s="9">
        <f t="shared" si="20"/>
        <v>57531.513600000006</v>
      </c>
      <c r="I65" s="9">
        <f t="shared" si="20"/>
        <v>34128.863999999994</v>
      </c>
      <c r="J65" s="9">
        <f t="shared" si="20"/>
        <v>24377.760000000002</v>
      </c>
      <c r="L65" s="57">
        <f t="shared" si="16"/>
        <v>48.671460000000003</v>
      </c>
      <c r="M65" s="7">
        <v>0.18</v>
      </c>
      <c r="N65" s="7">
        <v>0.13</v>
      </c>
      <c r="O65" s="9">
        <f t="shared" si="19"/>
        <v>55508.826700800004</v>
      </c>
      <c r="P65" s="9">
        <f t="shared" si="19"/>
        <v>40089.708172800012</v>
      </c>
      <c r="Q65" s="4"/>
    </row>
    <row r="66" spans="1:17" x14ac:dyDescent="0.2">
      <c r="A66" t="str">
        <f t="shared" si="15"/>
        <v>transfill only</v>
      </c>
      <c r="B66">
        <f>+B49</f>
        <v>89</v>
      </c>
      <c r="C66" s="30">
        <f t="shared" si="17"/>
        <v>36.020000000000003</v>
      </c>
      <c r="E66" s="7">
        <v>0.59</v>
      </c>
      <c r="F66" s="7">
        <v>0.35</v>
      </c>
      <c r="G66" s="7">
        <v>0.25</v>
      </c>
      <c r="H66" s="9">
        <f t="shared" si="20"/>
        <v>22696.922399999999</v>
      </c>
      <c r="I66" s="9">
        <f t="shared" si="20"/>
        <v>13464.275999999998</v>
      </c>
      <c r="J66" s="9">
        <f t="shared" si="20"/>
        <v>9617.34</v>
      </c>
      <c r="L66" s="57">
        <f t="shared" si="16"/>
        <v>0</v>
      </c>
      <c r="M66" s="7">
        <v>0.18</v>
      </c>
      <c r="N66" s="7">
        <v>0.13</v>
      </c>
      <c r="O66" s="9">
        <f t="shared" si="19"/>
        <v>0</v>
      </c>
      <c r="P66" s="9">
        <f t="shared" si="19"/>
        <v>0</v>
      </c>
      <c r="Q66" s="4"/>
    </row>
    <row r="67" spans="1:17" x14ac:dyDescent="0.2">
      <c r="A67" s="40" t="s">
        <v>7</v>
      </c>
      <c r="B67" s="10">
        <f>+SUM(B57:B66)</f>
        <v>16386</v>
      </c>
      <c r="H67" s="4">
        <f>SUM(H57:H66)</f>
        <v>9929233.8695999999</v>
      </c>
      <c r="I67" s="4">
        <f t="shared" ref="I67:J67" si="21">SUM(I57:I66)</f>
        <v>5957374.4040000001</v>
      </c>
      <c r="J67" s="4">
        <f t="shared" si="21"/>
        <v>4275243.419999999</v>
      </c>
      <c r="O67" s="4">
        <f t="shared" ref="O67:P67" si="22">SUM(O57:O66)</f>
        <v>864434.33247600007</v>
      </c>
      <c r="P67" s="4">
        <f t="shared" si="22"/>
        <v>624313.68456600001</v>
      </c>
      <c r="Q67" s="4">
        <f>SUM(H67:P67)</f>
        <v>21650599.710641999</v>
      </c>
    </row>
    <row r="68" spans="1:17" x14ac:dyDescent="0.2">
      <c r="Q68" s="15">
        <f>+Q67/Q35</f>
        <v>1.0000240400609814</v>
      </c>
    </row>
  </sheetData>
  <mergeCells count="4">
    <mergeCell ref="A1:Q1"/>
    <mergeCell ref="F17:H17"/>
    <mergeCell ref="F18:G18"/>
    <mergeCell ref="F19:G19"/>
  </mergeCells>
  <pageMargins left="0.7" right="0.7" top="0.75" bottom="0.75" header="0.3" footer="0.3"/>
  <legacy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1"/>
      <c r="C1" s="81"/>
      <c r="D1" s="81"/>
      <c r="E1" s="81"/>
      <c r="F1" s="81"/>
      <c r="G1" s="81"/>
      <c r="H1" s="81"/>
      <c r="I1" s="81"/>
      <c r="J1" s="81"/>
      <c r="K1" s="81"/>
      <c r="L1" s="81"/>
      <c r="M1" s="81"/>
      <c r="N1" s="81"/>
      <c r="O1" s="81"/>
      <c r="P1" s="81"/>
      <c r="Q1" s="81"/>
      <c r="R1" s="2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16.04</v>
      </c>
      <c r="C17" s="24"/>
      <c r="D17" s="24"/>
      <c r="E17" s="24"/>
      <c r="F17" s="82" t="s">
        <v>52</v>
      </c>
      <c r="G17" s="83"/>
      <c r="H17" s="84"/>
      <c r="I17" s="21"/>
      <c r="J17" s="21"/>
      <c r="K17" s="21"/>
      <c r="L17" s="21"/>
      <c r="M17" s="21"/>
      <c r="N17" s="21"/>
      <c r="O17" s="21"/>
      <c r="P17" s="21"/>
      <c r="Q17" s="21"/>
      <c r="R17" s="20"/>
    </row>
    <row r="18" spans="1:18" x14ac:dyDescent="0.2">
      <c r="A18" s="44" t="s">
        <v>46</v>
      </c>
      <c r="B18" s="49">
        <v>42.34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72</v>
      </c>
      <c r="C19" s="24"/>
      <c r="D19" s="24"/>
      <c r="E19" s="24"/>
      <c r="F19" s="87" t="s">
        <v>53</v>
      </c>
      <c r="G19" s="88"/>
      <c r="H19" s="56">
        <v>20.77</v>
      </c>
      <c r="I19" s="21"/>
      <c r="J19" s="21"/>
      <c r="K19" s="21"/>
      <c r="L19" s="21"/>
      <c r="M19" s="21"/>
      <c r="N19" s="21"/>
      <c r="O19" s="21"/>
      <c r="P19" s="21"/>
      <c r="Q19" s="21"/>
      <c r="R19" s="20"/>
    </row>
    <row r="20" spans="1:18" x14ac:dyDescent="0.2">
      <c r="A20" s="44" t="s">
        <v>29</v>
      </c>
      <c r="B20" s="49">
        <v>36.299999999999997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72</v>
      </c>
      <c r="D25" s="9"/>
      <c r="E25" s="7">
        <v>0.65</v>
      </c>
      <c r="F25" s="7">
        <v>0.4</v>
      </c>
      <c r="G25" s="7">
        <v>0.28999999999999998</v>
      </c>
      <c r="H25" s="9">
        <f t="shared" ref="H25:J34" si="0">$B25*$C25*E25*12</f>
        <v>3032640</v>
      </c>
      <c r="I25" s="9">
        <f t="shared" si="0"/>
        <v>1866240</v>
      </c>
      <c r="J25" s="9">
        <f t="shared" si="0"/>
        <v>1353023.9999999998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108</v>
      </c>
      <c r="D26" s="9"/>
      <c r="E26" s="7">
        <v>0.59</v>
      </c>
      <c r="F26" s="7">
        <v>0.35</v>
      </c>
      <c r="G26" s="7">
        <v>0.25</v>
      </c>
      <c r="H26" s="9">
        <f t="shared" si="0"/>
        <v>32114.879999999997</v>
      </c>
      <c r="I26" s="9">
        <f t="shared" si="0"/>
        <v>19051.199999999997</v>
      </c>
      <c r="J26" s="9">
        <f t="shared" si="0"/>
        <v>13608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88.039999999999992</v>
      </c>
      <c r="D27" s="9"/>
      <c r="E27" s="7">
        <v>0.59</v>
      </c>
      <c r="F27" s="7">
        <v>0.35</v>
      </c>
      <c r="G27" s="7">
        <v>0.25</v>
      </c>
      <c r="H27" s="9">
        <f t="shared" si="0"/>
        <v>4717933.3007999994</v>
      </c>
      <c r="I27" s="9">
        <f t="shared" si="0"/>
        <v>2798773.9919999992</v>
      </c>
      <c r="J27" s="9">
        <f t="shared" si="0"/>
        <v>1999124.2799999998</v>
      </c>
      <c r="L27" s="16">
        <f>+B$18*2*H$19/H$18</f>
        <v>11.354445448676566</v>
      </c>
      <c r="M27" s="7">
        <v>0.18</v>
      </c>
      <c r="N27" s="7">
        <v>0.13</v>
      </c>
      <c r="O27" s="9">
        <f t="shared" si="2"/>
        <v>185634.28281823112</v>
      </c>
      <c r="P27" s="9">
        <f t="shared" si="2"/>
        <v>134069.20425761139</v>
      </c>
    </row>
    <row r="28" spans="1:18" x14ac:dyDescent="0.2">
      <c r="A28" t="str">
        <f t="shared" si="1"/>
        <v>SE + high flow + portable gas¹</v>
      </c>
      <c r="B28" s="50">
        <f t="shared" si="1"/>
        <v>43</v>
      </c>
      <c r="C28" s="23">
        <f>+IF((B$19*1.5 &gt;B$19+B$17),B$19*1.5,B$19+B$17)</f>
        <v>108</v>
      </c>
      <c r="D28" s="9"/>
      <c r="E28" s="7">
        <v>0.59</v>
      </c>
      <c r="F28" s="7">
        <v>0.35</v>
      </c>
      <c r="G28" s="7">
        <v>0.25</v>
      </c>
      <c r="H28" s="9">
        <f t="shared" si="0"/>
        <v>32879.520000000004</v>
      </c>
      <c r="I28" s="9">
        <f t="shared" si="0"/>
        <v>19504.8</v>
      </c>
      <c r="J28" s="9">
        <f t="shared" si="0"/>
        <v>13932</v>
      </c>
      <c r="L28" s="16">
        <f>+B$18*2*H$19/H$18</f>
        <v>11.354445448676566</v>
      </c>
      <c r="M28" s="7">
        <v>0.18</v>
      </c>
      <c r="N28" s="7">
        <v>0.13</v>
      </c>
      <c r="O28" s="9">
        <f t="shared" si="2"/>
        <v>1054.6008932730795</v>
      </c>
      <c r="P28" s="9">
        <f t="shared" si="2"/>
        <v>761.65620069722411</v>
      </c>
    </row>
    <row r="29" spans="1:18" x14ac:dyDescent="0.2">
      <c r="A29" t="str">
        <f t="shared" si="1"/>
        <v>SE + portable liquid</v>
      </c>
      <c r="B29" s="50">
        <f t="shared" si="1"/>
        <v>81</v>
      </c>
      <c r="C29" s="22">
        <f>+B19+B17</f>
        <v>88.039999999999992</v>
      </c>
      <c r="D29" s="9"/>
      <c r="E29" s="7">
        <v>0.59</v>
      </c>
      <c r="F29" s="7">
        <v>0.35</v>
      </c>
      <c r="G29" s="7">
        <v>0.25</v>
      </c>
      <c r="H29" s="9">
        <f t="shared" si="0"/>
        <v>50489.179199999999</v>
      </c>
      <c r="I29" s="9">
        <f t="shared" si="0"/>
        <v>29951.207999999999</v>
      </c>
      <c r="J29" s="9">
        <f t="shared" si="0"/>
        <v>21393.72</v>
      </c>
      <c r="L29" s="16">
        <f>+B$18*2*H$19/H$18</f>
        <v>11.354445448676566</v>
      </c>
      <c r="M29" s="7">
        <v>0.18</v>
      </c>
      <c r="N29" s="7">
        <v>0.13</v>
      </c>
      <c r="O29" s="9">
        <f t="shared" si="2"/>
        <v>1986.573775700452</v>
      </c>
      <c r="P29" s="9">
        <f t="shared" si="2"/>
        <v>1434.7477268947709</v>
      </c>
      <c r="R29" s="4"/>
    </row>
    <row r="30" spans="1:18" x14ac:dyDescent="0.2">
      <c r="A30" t="str">
        <f t="shared" si="1"/>
        <v>SE + high flow + portable liquid¹</v>
      </c>
      <c r="B30" s="50">
        <f t="shared" si="1"/>
        <v>1</v>
      </c>
      <c r="C30" s="23">
        <f>+IF((B$19*1.5 &gt;B$19+B$17),B$19*1.5,B$19+B$17)</f>
        <v>108</v>
      </c>
      <c r="D30" s="9"/>
      <c r="E30" s="7">
        <v>0.59</v>
      </c>
      <c r="F30" s="7">
        <v>0.35</v>
      </c>
      <c r="G30" s="7">
        <v>0.25</v>
      </c>
      <c r="H30" s="9">
        <f t="shared" si="0"/>
        <v>764.64</v>
      </c>
      <c r="I30" s="9">
        <f t="shared" si="0"/>
        <v>453.59999999999997</v>
      </c>
      <c r="J30" s="9">
        <f t="shared" si="0"/>
        <v>324</v>
      </c>
      <c r="L30" s="16">
        <f>+B$18*2*H$19/H$18</f>
        <v>11.354445448676566</v>
      </c>
      <c r="M30" s="7">
        <v>0.18</v>
      </c>
      <c r="N30" s="7">
        <v>0.13</v>
      </c>
      <c r="O30" s="9">
        <f t="shared" si="2"/>
        <v>24.525602169141383</v>
      </c>
      <c r="P30" s="9">
        <f t="shared" si="2"/>
        <v>17.712934899935444</v>
      </c>
      <c r="R30" s="4"/>
    </row>
    <row r="31" spans="1:18" x14ac:dyDescent="0.2">
      <c r="A31" t="str">
        <f t="shared" si="1"/>
        <v>SE + OGPE</v>
      </c>
      <c r="B31" s="50">
        <f t="shared" si="1"/>
        <v>2618</v>
      </c>
      <c r="C31" s="22">
        <f>+B19+B17</f>
        <v>88.039999999999992</v>
      </c>
      <c r="D31" s="9"/>
      <c r="E31" s="7">
        <v>0.59</v>
      </c>
      <c r="F31" s="7">
        <v>0.35</v>
      </c>
      <c r="G31" s="7">
        <v>0.25</v>
      </c>
      <c r="H31" s="9">
        <f t="shared" si="0"/>
        <v>1631860.1375999996</v>
      </c>
      <c r="I31" s="9">
        <f t="shared" si="0"/>
        <v>968052.62399999984</v>
      </c>
      <c r="J31" s="9">
        <f t="shared" si="0"/>
        <v>691466.15999999992</v>
      </c>
      <c r="L31" s="16">
        <f>+B$18*2*H$19/H$18</f>
        <v>11.354445448676566</v>
      </c>
      <c r="M31" s="7">
        <v>0.18</v>
      </c>
      <c r="N31" s="7">
        <v>0.13</v>
      </c>
      <c r="O31" s="9">
        <f t="shared" si="2"/>
        <v>64208.026478812142</v>
      </c>
      <c r="P31" s="9">
        <f t="shared" si="2"/>
        <v>46372.463568030995</v>
      </c>
      <c r="R31" s="4"/>
    </row>
    <row r="32" spans="1:18" x14ac:dyDescent="0.2">
      <c r="A32" t="str">
        <f t="shared" si="1"/>
        <v>SE + high flow + OGPE¹</v>
      </c>
      <c r="B32" s="50">
        <f t="shared" si="1"/>
        <v>15</v>
      </c>
      <c r="C32" s="23">
        <f>+IF((B$19*1.5 &gt;B$19+B$17),B$19*1.5,B$19+B$17)</f>
        <v>108</v>
      </c>
      <c r="D32" s="9"/>
      <c r="E32" s="7">
        <v>0.59</v>
      </c>
      <c r="F32" s="7">
        <v>0.35</v>
      </c>
      <c r="G32" s="7">
        <v>0.25</v>
      </c>
      <c r="H32" s="9">
        <f t="shared" si="0"/>
        <v>11469.599999999999</v>
      </c>
      <c r="I32" s="9">
        <f t="shared" si="0"/>
        <v>6804</v>
      </c>
      <c r="J32" s="9">
        <f t="shared" si="0"/>
        <v>4860</v>
      </c>
      <c r="L32" s="16">
        <v>0</v>
      </c>
      <c r="M32" s="7">
        <v>0.18</v>
      </c>
      <c r="N32" s="7">
        <v>0.13</v>
      </c>
      <c r="O32" s="9">
        <f t="shared" si="2"/>
        <v>0</v>
      </c>
      <c r="P32" s="9">
        <f t="shared" si="2"/>
        <v>0</v>
      </c>
      <c r="R32" s="4"/>
    </row>
    <row r="33" spans="1:18" x14ac:dyDescent="0.2">
      <c r="A33" t="str">
        <f t="shared" si="1"/>
        <v>portable gas or liquid only</v>
      </c>
      <c r="B33" s="50">
        <f t="shared" si="1"/>
        <v>528</v>
      </c>
      <c r="C33" s="22">
        <f>+B17</f>
        <v>16.04</v>
      </c>
      <c r="D33" s="9"/>
      <c r="E33" s="7">
        <v>0.59</v>
      </c>
      <c r="F33" s="7">
        <v>0.35</v>
      </c>
      <c r="G33" s="7">
        <v>0.25</v>
      </c>
      <c r="H33" s="9">
        <f t="shared" si="0"/>
        <v>59961.369599999991</v>
      </c>
      <c r="I33" s="9">
        <f t="shared" si="0"/>
        <v>35570.303999999996</v>
      </c>
      <c r="J33" s="9">
        <f t="shared" si="0"/>
        <v>25407.359999999997</v>
      </c>
      <c r="L33" s="16">
        <v>0</v>
      </c>
      <c r="M33" s="7">
        <v>0.18</v>
      </c>
      <c r="N33" s="7">
        <v>0.13</v>
      </c>
      <c r="O33" s="9">
        <f t="shared" si="2"/>
        <v>0</v>
      </c>
      <c r="P33" s="9">
        <f t="shared" si="2"/>
        <v>0</v>
      </c>
      <c r="R33" s="4"/>
    </row>
    <row r="34" spans="1:18" x14ac:dyDescent="0.2">
      <c r="A34" t="str">
        <f t="shared" si="1"/>
        <v>transfill only</v>
      </c>
      <c r="B34" s="50">
        <f t="shared" si="1"/>
        <v>89</v>
      </c>
      <c r="C34" s="22">
        <f>+B17</f>
        <v>16.04</v>
      </c>
      <c r="D34" s="9"/>
      <c r="E34" s="7">
        <v>0.59</v>
      </c>
      <c r="F34" s="7">
        <v>0.35</v>
      </c>
      <c r="G34" s="7">
        <v>0.25</v>
      </c>
      <c r="H34" s="9">
        <f t="shared" si="0"/>
        <v>10107.124799999998</v>
      </c>
      <c r="I34" s="9">
        <f t="shared" si="0"/>
        <v>5995.7519999999995</v>
      </c>
      <c r="J34" s="9">
        <f t="shared" si="0"/>
        <v>4282.68</v>
      </c>
      <c r="L34" s="16">
        <f>+B$18*2*H$19/H$18</f>
        <v>11.354445448676566</v>
      </c>
      <c r="M34" s="7">
        <v>0.18</v>
      </c>
      <c r="N34" s="7">
        <v>0.13</v>
      </c>
      <c r="O34" s="9">
        <f t="shared" si="2"/>
        <v>2182.7785930535829</v>
      </c>
      <c r="P34" s="9">
        <f t="shared" si="2"/>
        <v>1576.4512060942545</v>
      </c>
      <c r="R34" s="4"/>
    </row>
    <row r="35" spans="1:18" x14ac:dyDescent="0.2">
      <c r="A35" t="s">
        <v>6</v>
      </c>
      <c r="B35" s="10">
        <f>+SUM(B25:B34)</f>
        <v>16386</v>
      </c>
      <c r="H35" s="4">
        <f>+SUM(H25:H34)</f>
        <v>9580219.7519999985</v>
      </c>
      <c r="I35" s="4">
        <f t="shared" ref="I35:J35" si="3">+SUM(I25:I34)</f>
        <v>5750397.4799999977</v>
      </c>
      <c r="J35" s="4">
        <f t="shared" si="3"/>
        <v>4127422.1999999993</v>
      </c>
      <c r="L35" s="16">
        <f>+B$18*2*H$19/H$18</f>
        <v>11.354445448676566</v>
      </c>
      <c r="M35" s="7">
        <v>0.18</v>
      </c>
      <c r="N35" s="7">
        <v>0.13</v>
      </c>
      <c r="O35" s="4">
        <f t="shared" ref="O35" si="4">+SUM(O25:O34)</f>
        <v>255090.78816123947</v>
      </c>
      <c r="P35" s="4">
        <f t="shared" ref="P35" si="5">+SUM(P25:P34)</f>
        <v>184232.23589422859</v>
      </c>
      <c r="Q35" s="4">
        <f>SUM(H35:P35)</f>
        <v>19897374.120500915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72</v>
      </c>
      <c r="E40" s="7">
        <v>0.65</v>
      </c>
      <c r="F40" s="7">
        <v>0.4</v>
      </c>
      <c r="G40" s="7">
        <v>0.28999999999999998</v>
      </c>
      <c r="H40" s="9">
        <f t="shared" ref="H40:J49" si="6">$B40*$C40*E40*12</f>
        <v>3032640</v>
      </c>
      <c r="I40" s="9">
        <f t="shared" si="6"/>
        <v>1866240</v>
      </c>
      <c r="J40" s="9">
        <f t="shared" si="6"/>
        <v>1353023.9999999998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108</v>
      </c>
      <c r="E41" s="7">
        <v>0.59</v>
      </c>
      <c r="F41" s="7">
        <v>0.35</v>
      </c>
      <c r="G41" s="7">
        <v>0.25</v>
      </c>
      <c r="H41" s="9">
        <f t="shared" si="6"/>
        <v>32114.879999999997</v>
      </c>
      <c r="I41" s="9">
        <f t="shared" si="6"/>
        <v>19051.199999999997</v>
      </c>
      <c r="J41" s="9">
        <f t="shared" si="6"/>
        <v>13608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88.039999999999992</v>
      </c>
      <c r="E42" s="7">
        <v>0.59</v>
      </c>
      <c r="F42" s="7">
        <v>0.35</v>
      </c>
      <c r="G42" s="7">
        <v>0.25</v>
      </c>
      <c r="H42" s="9">
        <f t="shared" si="6"/>
        <v>4717933.3007999994</v>
      </c>
      <c r="I42" s="9">
        <f t="shared" si="6"/>
        <v>2798773.9919999992</v>
      </c>
      <c r="J42" s="9">
        <f t="shared" si="6"/>
        <v>1999124.2799999998</v>
      </c>
      <c r="L42" s="16">
        <f>+B$18</f>
        <v>42.34</v>
      </c>
      <c r="M42" s="7">
        <v>0.18</v>
      </c>
      <c r="N42" s="7">
        <v>0.13</v>
      </c>
      <c r="O42" s="9">
        <f t="shared" si="8"/>
        <v>692218.35360000003</v>
      </c>
      <c r="P42" s="9">
        <f t="shared" si="8"/>
        <v>499935.4776000001</v>
      </c>
    </row>
    <row r="43" spans="1:18" x14ac:dyDescent="0.2">
      <c r="A43" t="str">
        <f t="shared" si="7"/>
        <v>SE + high flow + portable gas¹</v>
      </c>
      <c r="B43" s="6">
        <f t="shared" si="7"/>
        <v>43</v>
      </c>
      <c r="C43" s="22">
        <f t="shared" si="7"/>
        <v>108</v>
      </c>
      <c r="E43" s="7">
        <v>0.59</v>
      </c>
      <c r="F43" s="7">
        <v>0.35</v>
      </c>
      <c r="G43" s="7">
        <v>0.25</v>
      </c>
      <c r="H43" s="9">
        <f t="shared" si="6"/>
        <v>32879.520000000004</v>
      </c>
      <c r="I43" s="9">
        <f t="shared" si="6"/>
        <v>19504.8</v>
      </c>
      <c r="J43" s="9">
        <f t="shared" si="6"/>
        <v>13932</v>
      </c>
      <c r="L43" s="16">
        <f>+B$18</f>
        <v>42.34</v>
      </c>
      <c r="M43" s="7">
        <v>0.18</v>
      </c>
      <c r="N43" s="7">
        <v>0.13</v>
      </c>
      <c r="O43" s="9">
        <f t="shared" si="8"/>
        <v>3932.5392000000002</v>
      </c>
      <c r="P43" s="9">
        <f t="shared" si="8"/>
        <v>2840.1672000000003</v>
      </c>
    </row>
    <row r="44" spans="1:18" x14ac:dyDescent="0.2">
      <c r="A44" t="str">
        <f t="shared" si="7"/>
        <v>SE + portable liquid</v>
      </c>
      <c r="B44" s="6">
        <f t="shared" si="7"/>
        <v>81</v>
      </c>
      <c r="C44" s="22">
        <f>+B19+B20</f>
        <v>108.3</v>
      </c>
      <c r="E44" s="7">
        <v>0.59</v>
      </c>
      <c r="F44" s="7">
        <v>0.35</v>
      </c>
      <c r="G44" s="7">
        <v>0.25</v>
      </c>
      <c r="H44" s="9">
        <f>$B44*$C44*E44*12</f>
        <v>62107.883999999991</v>
      </c>
      <c r="I44" s="9">
        <f>$B44*$C44*F44*12</f>
        <v>36843.659999999989</v>
      </c>
      <c r="J44" s="9">
        <f t="shared" si="6"/>
        <v>26316.899999999998</v>
      </c>
      <c r="L44" s="16">
        <f t="shared" ref="L44" si="9">+B$18</f>
        <v>42.34</v>
      </c>
      <c r="M44" s="7">
        <v>0.18</v>
      </c>
      <c r="N44" s="7">
        <v>0.13</v>
      </c>
      <c r="O44" s="9">
        <f t="shared" si="8"/>
        <v>7407.8064000000004</v>
      </c>
      <c r="P44" s="9">
        <f t="shared" si="8"/>
        <v>5350.0824000000011</v>
      </c>
      <c r="R44" s="4"/>
    </row>
    <row r="45" spans="1:18" x14ac:dyDescent="0.2">
      <c r="A45" t="str">
        <f>+A30</f>
        <v>SE + high flow + portable liquid¹</v>
      </c>
      <c r="B45" s="6">
        <f t="shared" si="7"/>
        <v>1</v>
      </c>
      <c r="C45" s="23">
        <f>+IF((B$19*1.5 &gt;B$19+B$17),B$19*1.5,B$19+B$17)</f>
        <v>108</v>
      </c>
      <c r="E45" s="7">
        <v>0.59</v>
      </c>
      <c r="F45" s="7">
        <v>0.35</v>
      </c>
      <c r="G45" s="7">
        <v>0.25</v>
      </c>
      <c r="H45" s="9">
        <f t="shared" ref="H45:I49" si="10">$B45*$C45*E45*12</f>
        <v>764.64</v>
      </c>
      <c r="I45" s="9">
        <f t="shared" si="10"/>
        <v>453.59999999999997</v>
      </c>
      <c r="J45" s="9">
        <f t="shared" si="6"/>
        <v>324</v>
      </c>
      <c r="L45" s="16">
        <f>+B18*1.5</f>
        <v>63.510000000000005</v>
      </c>
      <c r="M45" s="7">
        <v>0.18</v>
      </c>
      <c r="N45" s="7">
        <v>0.13</v>
      </c>
      <c r="O45" s="9">
        <f t="shared" si="8"/>
        <v>137.1816</v>
      </c>
      <c r="P45" s="9">
        <f t="shared" si="8"/>
        <v>99.075600000000023</v>
      </c>
      <c r="R45" s="4"/>
    </row>
    <row r="46" spans="1:18" x14ac:dyDescent="0.2">
      <c r="A46" t="str">
        <f>+A31</f>
        <v>SE + OGPE</v>
      </c>
      <c r="B46" s="6">
        <f t="shared" si="7"/>
        <v>2618</v>
      </c>
      <c r="C46" s="22">
        <f>+B19+B20</f>
        <v>108.3</v>
      </c>
      <c r="E46" s="7">
        <v>0.59</v>
      </c>
      <c r="F46" s="7">
        <v>0.35</v>
      </c>
      <c r="G46" s="7">
        <v>0.25</v>
      </c>
      <c r="H46" s="9">
        <f t="shared" si="10"/>
        <v>2007388.1519999995</v>
      </c>
      <c r="I46" s="9">
        <f t="shared" si="10"/>
        <v>1190823.4799999997</v>
      </c>
      <c r="J46" s="9">
        <f t="shared" si="6"/>
        <v>850588.2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108.3</v>
      </c>
      <c r="E47" s="7">
        <v>0.59</v>
      </c>
      <c r="F47" s="7">
        <v>0.35</v>
      </c>
      <c r="G47" s="7">
        <v>0.25</v>
      </c>
      <c r="H47" s="9">
        <f t="shared" si="10"/>
        <v>11501.46</v>
      </c>
      <c r="I47" s="9">
        <f t="shared" si="10"/>
        <v>6822.9</v>
      </c>
      <c r="J47" s="9">
        <f t="shared" si="6"/>
        <v>4873.5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16.04</v>
      </c>
      <c r="E48" s="7">
        <v>0.59</v>
      </c>
      <c r="F48" s="7">
        <v>0.35</v>
      </c>
      <c r="G48" s="7">
        <v>0.25</v>
      </c>
      <c r="H48" s="9">
        <f t="shared" si="10"/>
        <v>59961.369599999991</v>
      </c>
      <c r="I48" s="9">
        <f t="shared" si="10"/>
        <v>35570.303999999996</v>
      </c>
      <c r="J48" s="9">
        <f t="shared" si="6"/>
        <v>25407.359999999997</v>
      </c>
      <c r="L48" s="16">
        <f>+B18</f>
        <v>42.34</v>
      </c>
      <c r="M48" s="7">
        <v>0.18</v>
      </c>
      <c r="N48" s="7">
        <v>0.13</v>
      </c>
      <c r="O48" s="9">
        <f t="shared" si="8"/>
        <v>48287.923200000005</v>
      </c>
      <c r="P48" s="9">
        <f t="shared" si="8"/>
        <v>34874.611200000007</v>
      </c>
      <c r="R48" s="4"/>
    </row>
    <row r="49" spans="1:18" x14ac:dyDescent="0.2">
      <c r="A49" t="str">
        <f t="shared" si="11"/>
        <v>transfill only</v>
      </c>
      <c r="B49" s="6">
        <f t="shared" si="7"/>
        <v>89</v>
      </c>
      <c r="C49" s="22">
        <f>+B20</f>
        <v>36.299999999999997</v>
      </c>
      <c r="E49" s="7">
        <v>0.59</v>
      </c>
      <c r="F49" s="7">
        <v>0.35</v>
      </c>
      <c r="G49" s="7">
        <v>0.25</v>
      </c>
      <c r="H49" s="9">
        <f t="shared" si="10"/>
        <v>22873.356</v>
      </c>
      <c r="I49" s="9">
        <f t="shared" si="10"/>
        <v>13568.939999999999</v>
      </c>
      <c r="J49" s="9">
        <f t="shared" si="6"/>
        <v>9692.0999999999985</v>
      </c>
      <c r="L49" s="16">
        <v>0</v>
      </c>
      <c r="M49" s="7">
        <v>0.18</v>
      </c>
      <c r="N49" s="7">
        <v>0.13</v>
      </c>
      <c r="O49" s="9">
        <f t="shared" si="8"/>
        <v>0</v>
      </c>
      <c r="P49" s="9">
        <f t="shared" si="8"/>
        <v>0</v>
      </c>
      <c r="R49" s="4"/>
    </row>
    <row r="50" spans="1:18" x14ac:dyDescent="0.2">
      <c r="A50" t="str">
        <f>+A35</f>
        <v>Total</v>
      </c>
      <c r="B50" s="10">
        <v>16386</v>
      </c>
      <c r="H50" s="4">
        <f>+SUM(H40:H49)</f>
        <v>9980164.5623999983</v>
      </c>
      <c r="I50" s="4">
        <f t="shared" ref="I50:J50" si="12">+SUM(I40:I49)</f>
        <v>5987652.8759999983</v>
      </c>
      <c r="J50" s="4">
        <f t="shared" si="12"/>
        <v>4296890.3399999989</v>
      </c>
      <c r="O50" s="4">
        <f t="shared" ref="O50:P50" si="13">+SUM(O40:O49)</f>
        <v>751983.804</v>
      </c>
      <c r="P50" s="4">
        <f t="shared" si="13"/>
        <v>543099.41400000011</v>
      </c>
      <c r="Q50" s="4">
        <f>SUM(H50:P50)</f>
        <v>21559790.996399999</v>
      </c>
    </row>
    <row r="51" spans="1:18" ht="13.5" thickBot="1" x14ac:dyDescent="0.25">
      <c r="B51" s="13"/>
      <c r="C51" s="26"/>
      <c r="I51" s="4" t="s">
        <v>7</v>
      </c>
      <c r="Q51" s="4">
        <f>Q50-Q35</f>
        <v>1662416.8758990839</v>
      </c>
      <c r="R51">
        <f>+Q51/Q35</f>
        <v>8.3549561154717469E-2</v>
      </c>
    </row>
    <row r="52" spans="1:18" ht="14.25" thickTop="1" thickBot="1" x14ac:dyDescent="0.25">
      <c r="A52" s="13"/>
      <c r="I52" s="15" t="s">
        <v>7</v>
      </c>
      <c r="O52" s="41" t="s">
        <v>20</v>
      </c>
      <c r="P52" s="42"/>
      <c r="Q52" s="52">
        <v>7.7100000000000002E-2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66.45</v>
      </c>
      <c r="E57" s="7">
        <v>0.65</v>
      </c>
      <c r="F57" s="7">
        <v>0.4</v>
      </c>
      <c r="G57" s="7">
        <v>0.28999999999999998</v>
      </c>
      <c r="H57" s="9">
        <f>$B57*$C57*E57*12</f>
        <v>2798874</v>
      </c>
      <c r="I57" s="9">
        <f>$B57*$C57*F57*12</f>
        <v>1722384</v>
      </c>
      <c r="J57" s="9">
        <f>$B57*$C57*G57*12</f>
        <v>1248728.3999999999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99.67</v>
      </c>
      <c r="E58" s="7">
        <v>0.59</v>
      </c>
      <c r="F58" s="7">
        <v>0.35</v>
      </c>
      <c r="G58" s="7">
        <v>0.25</v>
      </c>
      <c r="H58" s="9">
        <f t="shared" ref="H58:I60" si="18">$B58*$C58*E58*12</f>
        <v>29637.871200000001</v>
      </c>
      <c r="I58" s="9">
        <f t="shared" si="18"/>
        <v>17581.788</v>
      </c>
      <c r="J58" s="9">
        <f>$B58*$C58*G58*12</f>
        <v>12558.420000000002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81.25</v>
      </c>
      <c r="E59" s="7">
        <v>0.59</v>
      </c>
      <c r="F59" s="7">
        <v>0.35</v>
      </c>
      <c r="G59" s="7">
        <v>0.25</v>
      </c>
      <c r="H59" s="9">
        <f t="shared" si="18"/>
        <v>4354067.25</v>
      </c>
      <c r="I59" s="9">
        <f t="shared" si="18"/>
        <v>2582921.25</v>
      </c>
      <c r="J59" s="9">
        <f>$B59*$C59*G59*12</f>
        <v>1844943.75</v>
      </c>
      <c r="L59" s="57">
        <f t="shared" si="16"/>
        <v>39.075586000000008</v>
      </c>
      <c r="M59" s="7">
        <v>0.18</v>
      </c>
      <c r="N59" s="7">
        <v>0.13</v>
      </c>
      <c r="O59" s="9">
        <f t="shared" si="19"/>
        <v>638848.31853744003</v>
      </c>
      <c r="P59" s="9">
        <f t="shared" si="19"/>
        <v>461390.45227704005</v>
      </c>
    </row>
    <row r="60" spans="1:18" x14ac:dyDescent="0.2">
      <c r="A60" t="str">
        <f t="shared" si="15"/>
        <v>SE + high flow + portable gas¹</v>
      </c>
      <c r="B60">
        <f t="shared" si="14"/>
        <v>43</v>
      </c>
      <c r="C60" s="30">
        <f t="shared" si="17"/>
        <v>99.67</v>
      </c>
      <c r="E60" s="7">
        <v>0.59</v>
      </c>
      <c r="F60" s="7">
        <v>0.35</v>
      </c>
      <c r="G60" s="7">
        <v>0.25</v>
      </c>
      <c r="H60" s="9">
        <f t="shared" si="18"/>
        <v>30343.534800000001</v>
      </c>
      <c r="I60" s="9">
        <f t="shared" si="18"/>
        <v>18000.402000000002</v>
      </c>
      <c r="J60" s="9">
        <f>$B60*$C60*G60*12</f>
        <v>12857.43</v>
      </c>
      <c r="L60" s="57">
        <f t="shared" si="16"/>
        <v>39.075586000000008</v>
      </c>
      <c r="M60" s="7">
        <v>0.18</v>
      </c>
      <c r="N60" s="7">
        <v>0.13</v>
      </c>
      <c r="O60" s="9">
        <f t="shared" si="19"/>
        <v>3629.3404276800006</v>
      </c>
      <c r="P60" s="9">
        <f t="shared" si="19"/>
        <v>2621.1903088800004</v>
      </c>
    </row>
    <row r="61" spans="1:18" x14ac:dyDescent="0.2">
      <c r="A61" t="str">
        <f t="shared" si="15"/>
        <v>SE + portable liquid</v>
      </c>
      <c r="B61">
        <f t="shared" si="14"/>
        <v>81</v>
      </c>
      <c r="C61" s="30">
        <f t="shared" si="17"/>
        <v>99.95</v>
      </c>
      <c r="E61" s="7">
        <v>0.59</v>
      </c>
      <c r="F61" s="7">
        <v>0.35</v>
      </c>
      <c r="G61" s="7">
        <v>0.25</v>
      </c>
      <c r="H61" s="9">
        <f>$B61*$C61*E61*12</f>
        <v>57319.326000000001</v>
      </c>
      <c r="I61" s="9">
        <f>$B61*$C61*F61*12</f>
        <v>34002.99</v>
      </c>
      <c r="J61" s="9">
        <f>$B61*$C61*G61*12</f>
        <v>24287.85</v>
      </c>
      <c r="L61" s="57">
        <f t="shared" si="16"/>
        <v>39.075586000000008</v>
      </c>
      <c r="M61" s="7">
        <v>0.18</v>
      </c>
      <c r="N61" s="7">
        <v>0.13</v>
      </c>
      <c r="O61" s="9">
        <f t="shared" si="19"/>
        <v>6836.6645265600009</v>
      </c>
      <c r="P61" s="9">
        <f t="shared" si="19"/>
        <v>4937.5910469600003</v>
      </c>
    </row>
    <row r="62" spans="1:18" x14ac:dyDescent="0.2">
      <c r="A62" t="str">
        <f t="shared" si="15"/>
        <v>SE + high flow + portable liquid¹</v>
      </c>
      <c r="B62">
        <f>+B45</f>
        <v>1</v>
      </c>
      <c r="C62" s="30">
        <f t="shared" si="17"/>
        <v>99.67</v>
      </c>
      <c r="E62" s="7">
        <v>0.59</v>
      </c>
      <c r="F62" s="7">
        <v>0.35</v>
      </c>
      <c r="G62" s="7">
        <v>0.25</v>
      </c>
      <c r="H62" s="9">
        <f>$B62*$C62*E62*12</f>
        <v>705.66359999999997</v>
      </c>
      <c r="I62" s="9">
        <f>$B62*$C62*F62*12</f>
        <v>418.61399999999992</v>
      </c>
      <c r="J62" s="9">
        <f>$B62*$C62*G62*12</f>
        <v>299.01</v>
      </c>
      <c r="L62" s="57">
        <f t="shared" si="16"/>
        <v>58.613379000000009</v>
      </c>
      <c r="M62" s="7">
        <v>0.18</v>
      </c>
      <c r="N62" s="7">
        <v>0.13</v>
      </c>
      <c r="O62" s="9">
        <f t="shared" si="19"/>
        <v>126.60489864000002</v>
      </c>
      <c r="P62" s="9">
        <f t="shared" si="19"/>
        <v>91.436871240000016</v>
      </c>
    </row>
    <row r="63" spans="1:18" x14ac:dyDescent="0.2">
      <c r="A63" t="str">
        <f t="shared" si="15"/>
        <v>SE + OGPE</v>
      </c>
      <c r="B63">
        <f>+B46</f>
        <v>2618</v>
      </c>
      <c r="C63" s="30">
        <f t="shared" si="17"/>
        <v>99.95</v>
      </c>
      <c r="E63" s="7">
        <v>0.59</v>
      </c>
      <c r="F63" s="7">
        <v>0.35</v>
      </c>
      <c r="G63" s="7">
        <v>0.25</v>
      </c>
      <c r="H63" s="9">
        <f t="shared" ref="H63:J66" si="20">$B63*$C63*E63*12</f>
        <v>1852617.2280000001</v>
      </c>
      <c r="I63" s="9">
        <f t="shared" si="20"/>
        <v>1099010.22</v>
      </c>
      <c r="J63" s="9">
        <f t="shared" si="20"/>
        <v>785007.3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99.95</v>
      </c>
      <c r="E64" s="7">
        <v>0.59</v>
      </c>
      <c r="F64" s="7">
        <v>0.35</v>
      </c>
      <c r="G64" s="7">
        <v>0.25</v>
      </c>
      <c r="H64" s="9">
        <f t="shared" si="20"/>
        <v>10614.69</v>
      </c>
      <c r="I64" s="9">
        <f t="shared" si="20"/>
        <v>6296.8499999999995</v>
      </c>
      <c r="J64" s="9">
        <f t="shared" si="20"/>
        <v>4497.75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14.8</v>
      </c>
      <c r="E65" s="7">
        <v>0.59</v>
      </c>
      <c r="F65" s="7">
        <v>0.35</v>
      </c>
      <c r="G65" s="7">
        <v>0.25</v>
      </c>
      <c r="H65" s="9">
        <f t="shared" si="20"/>
        <v>55325.952000000005</v>
      </c>
      <c r="I65" s="9">
        <f t="shared" si="20"/>
        <v>32820.479999999996</v>
      </c>
      <c r="J65" s="9">
        <f t="shared" si="20"/>
        <v>23443.200000000001</v>
      </c>
      <c r="L65" s="57">
        <f t="shared" si="16"/>
        <v>39.075586000000008</v>
      </c>
      <c r="M65" s="7">
        <v>0.18</v>
      </c>
      <c r="N65" s="7">
        <v>0.13</v>
      </c>
      <c r="O65" s="9">
        <f t="shared" si="19"/>
        <v>44564.924321280007</v>
      </c>
      <c r="P65" s="9">
        <f t="shared" si="19"/>
        <v>32185.778676480004</v>
      </c>
      <c r="Q65" s="4"/>
    </row>
    <row r="66" spans="1:17" x14ac:dyDescent="0.2">
      <c r="A66" t="str">
        <f t="shared" si="15"/>
        <v>transfill only</v>
      </c>
      <c r="B66">
        <f>+B49</f>
        <v>89</v>
      </c>
      <c r="C66" s="30">
        <f t="shared" si="17"/>
        <v>33.5</v>
      </c>
      <c r="E66" s="7">
        <v>0.59</v>
      </c>
      <c r="F66" s="7">
        <v>0.35</v>
      </c>
      <c r="G66" s="7">
        <v>0.25</v>
      </c>
      <c r="H66" s="9">
        <f t="shared" si="20"/>
        <v>21109.019999999997</v>
      </c>
      <c r="I66" s="9">
        <f t="shared" si="20"/>
        <v>12522.3</v>
      </c>
      <c r="J66" s="9">
        <f t="shared" si="20"/>
        <v>8944.5</v>
      </c>
      <c r="L66" s="57">
        <f t="shared" si="16"/>
        <v>0</v>
      </c>
      <c r="M66" s="7">
        <v>0.18</v>
      </c>
      <c r="N66" s="7">
        <v>0.13</v>
      </c>
      <c r="O66" s="9">
        <f t="shared" si="19"/>
        <v>0</v>
      </c>
      <c r="P66" s="9">
        <f t="shared" si="19"/>
        <v>0</v>
      </c>
      <c r="Q66" s="4"/>
    </row>
    <row r="67" spans="1:17" x14ac:dyDescent="0.2">
      <c r="A67" s="40" t="s">
        <v>7</v>
      </c>
      <c r="B67" s="10">
        <f>+SUM(B57:B66)</f>
        <v>16386</v>
      </c>
      <c r="H67" s="4">
        <f>SUM(H57:H66)</f>
        <v>9210614.5355999973</v>
      </c>
      <c r="I67" s="4">
        <f t="shared" ref="I67:J67" si="21">SUM(I57:I66)</f>
        <v>5525958.8939999994</v>
      </c>
      <c r="J67" s="4">
        <f t="shared" si="21"/>
        <v>3965567.6100000003</v>
      </c>
      <c r="O67" s="4">
        <f t="shared" ref="O67:P67" si="22">SUM(O57:O66)</f>
        <v>694005.85271160002</v>
      </c>
      <c r="P67" s="4">
        <f t="shared" si="22"/>
        <v>501226.4491806</v>
      </c>
      <c r="Q67" s="4">
        <f>SUM(H67:P67)</f>
        <v>19897373.341492195</v>
      </c>
    </row>
    <row r="68" spans="1:17" x14ac:dyDescent="0.2">
      <c r="Q68" s="15">
        <f>+Q67/Q35</f>
        <v>0.99999996084866705</v>
      </c>
    </row>
  </sheetData>
  <mergeCells count="4">
    <mergeCell ref="A1:Q1"/>
    <mergeCell ref="F17:H17"/>
    <mergeCell ref="F18:G18"/>
    <mergeCell ref="F19:G19"/>
  </mergeCells>
  <pageMargins left="0.7" right="0.7" top="0.75" bottom="0.75" header="0.3" footer="0.3"/>
  <legacy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52.3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80</v>
      </c>
      <c r="C19" s="24"/>
      <c r="D19" s="24"/>
      <c r="E19" s="24"/>
      <c r="F19" s="87" t="s">
        <v>53</v>
      </c>
      <c r="G19" s="88"/>
      <c r="H19" s="56">
        <v>20.77</v>
      </c>
      <c r="I19" s="21"/>
      <c r="J19" s="21"/>
      <c r="K19" s="21"/>
      <c r="L19" s="21"/>
      <c r="M19" s="21"/>
      <c r="N19" s="21"/>
      <c r="O19" s="21"/>
      <c r="P19" s="21"/>
      <c r="Q19" s="21"/>
      <c r="R19" s="20"/>
    </row>
    <row r="20" spans="1:18" x14ac:dyDescent="0.2">
      <c r="A20" s="44" t="s">
        <v>29</v>
      </c>
      <c r="B20" s="49">
        <v>35.909999999999997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80</v>
      </c>
      <c r="D25" s="9"/>
      <c r="E25" s="7">
        <v>0.65</v>
      </c>
      <c r="F25" s="7">
        <v>0.4</v>
      </c>
      <c r="G25" s="7">
        <v>0.28999999999999998</v>
      </c>
      <c r="H25" s="9">
        <f t="shared" ref="H25:J34" si="0">$B25*$C25*E25*12</f>
        <v>3369600</v>
      </c>
      <c r="I25" s="9">
        <f t="shared" si="0"/>
        <v>2073600</v>
      </c>
      <c r="J25" s="9">
        <f t="shared" si="0"/>
        <v>1503359.9999999998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120</v>
      </c>
      <c r="D26" s="9"/>
      <c r="E26" s="7">
        <v>0.59</v>
      </c>
      <c r="F26" s="7">
        <v>0.35</v>
      </c>
      <c r="G26" s="7">
        <v>0.25</v>
      </c>
      <c r="H26" s="9">
        <f t="shared" si="0"/>
        <v>35683.199999999997</v>
      </c>
      <c r="I26" s="9">
        <f t="shared" si="0"/>
        <v>21168</v>
      </c>
      <c r="J26" s="9">
        <f t="shared" si="0"/>
        <v>15120</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v>
      </c>
      <c r="D27" s="9"/>
      <c r="E27" s="7">
        <v>0.59</v>
      </c>
      <c r="F27" s="7">
        <v>0.35</v>
      </c>
      <c r="G27" s="7">
        <v>0.25</v>
      </c>
      <c r="H27" s="9">
        <f t="shared" si="0"/>
        <v>5198086.4399999995</v>
      </c>
      <c r="I27" s="9">
        <f t="shared" si="0"/>
        <v>3083610.5999999996</v>
      </c>
      <c r="J27" s="9">
        <f t="shared" si="0"/>
        <v>2202579</v>
      </c>
      <c r="L27" s="16">
        <f>+B$18*2*H$19/H$18</f>
        <v>14.025448676565524</v>
      </c>
      <c r="M27" s="7">
        <v>0.18</v>
      </c>
      <c r="N27" s="7">
        <v>0.13</v>
      </c>
      <c r="O27" s="9">
        <f t="shared" si="2"/>
        <v>229302.62143111683</v>
      </c>
      <c r="P27" s="9">
        <f t="shared" si="2"/>
        <v>165607.44881136215</v>
      </c>
    </row>
    <row r="28" spans="1:18" x14ac:dyDescent="0.2">
      <c r="A28" t="str">
        <f t="shared" si="1"/>
        <v>SE + high flow + portable gas¹</v>
      </c>
      <c r="B28" s="50">
        <f t="shared" si="1"/>
        <v>43</v>
      </c>
      <c r="C28" s="23">
        <f>+IF((B$19*1.5 &gt;B$19+B$17),B$19*1.5,B$19+B$17)</f>
        <v>120</v>
      </c>
      <c r="D28" s="9"/>
      <c r="E28" s="7">
        <v>0.59</v>
      </c>
      <c r="F28" s="7">
        <v>0.35</v>
      </c>
      <c r="G28" s="7">
        <v>0.25</v>
      </c>
      <c r="H28" s="9">
        <f t="shared" si="0"/>
        <v>36532.799999999996</v>
      </c>
      <c r="I28" s="9">
        <f t="shared" si="0"/>
        <v>21671.999999999996</v>
      </c>
      <c r="J28" s="9">
        <f t="shared" si="0"/>
        <v>15480</v>
      </c>
      <c r="L28" s="16">
        <f>+B$18*2*H$19/H$18</f>
        <v>14.025448676565524</v>
      </c>
      <c r="M28" s="7">
        <v>0.18</v>
      </c>
      <c r="N28" s="7">
        <v>0.13</v>
      </c>
      <c r="O28" s="9">
        <f t="shared" si="2"/>
        <v>1302.6836730794059</v>
      </c>
      <c r="P28" s="9">
        <f t="shared" si="2"/>
        <v>940.82709722401535</v>
      </c>
    </row>
    <row r="29" spans="1:18" x14ac:dyDescent="0.2">
      <c r="A29" t="str">
        <f t="shared" si="1"/>
        <v>SE + portable liquid</v>
      </c>
      <c r="B29" s="50">
        <f t="shared" si="1"/>
        <v>81</v>
      </c>
      <c r="C29" s="22">
        <f>+B19+B17</f>
        <v>97</v>
      </c>
      <c r="D29" s="9"/>
      <c r="E29" s="7">
        <v>0.59</v>
      </c>
      <c r="F29" s="7">
        <v>0.35</v>
      </c>
      <c r="G29" s="7">
        <v>0.25</v>
      </c>
      <c r="H29" s="9">
        <f t="shared" si="0"/>
        <v>55627.56</v>
      </c>
      <c r="I29" s="9">
        <f t="shared" si="0"/>
        <v>32999.399999999994</v>
      </c>
      <c r="J29" s="9">
        <f t="shared" si="0"/>
        <v>23571</v>
      </c>
      <c r="L29" s="16">
        <f>+B$18*2*H$19/H$18</f>
        <v>14.025448676565524</v>
      </c>
      <c r="M29" s="7">
        <v>0.18</v>
      </c>
      <c r="N29" s="7">
        <v>0.13</v>
      </c>
      <c r="O29" s="9">
        <f t="shared" si="2"/>
        <v>2453.8925004519042</v>
      </c>
      <c r="P29" s="9">
        <f t="shared" si="2"/>
        <v>1772.2556947708197</v>
      </c>
      <c r="R29" s="4"/>
    </row>
    <row r="30" spans="1:18" x14ac:dyDescent="0.2">
      <c r="A30" t="str">
        <f t="shared" si="1"/>
        <v>SE + high flow + portable liquid¹</v>
      </c>
      <c r="B30" s="50">
        <f t="shared" si="1"/>
        <v>1</v>
      </c>
      <c r="C30" s="23">
        <f>+IF((B$19*1.5 &gt;B$19+B$17),B$19*1.5,B$19+B$17)</f>
        <v>120</v>
      </c>
      <c r="D30" s="9"/>
      <c r="E30" s="7">
        <v>0.59</v>
      </c>
      <c r="F30" s="7">
        <v>0.35</v>
      </c>
      <c r="G30" s="7">
        <v>0.25</v>
      </c>
      <c r="H30" s="9">
        <f t="shared" si="0"/>
        <v>849.59999999999991</v>
      </c>
      <c r="I30" s="9">
        <f t="shared" si="0"/>
        <v>504</v>
      </c>
      <c r="J30" s="9">
        <f t="shared" si="0"/>
        <v>360</v>
      </c>
      <c r="L30" s="16">
        <f>+B$18*2*H$19/H$18</f>
        <v>14.025448676565524</v>
      </c>
      <c r="M30" s="7">
        <v>0.18</v>
      </c>
      <c r="N30" s="7">
        <v>0.13</v>
      </c>
      <c r="O30" s="9">
        <f t="shared" si="2"/>
        <v>30.294969141381532</v>
      </c>
      <c r="P30" s="9">
        <f t="shared" si="2"/>
        <v>21.879699935442218</v>
      </c>
      <c r="R30" s="4"/>
    </row>
    <row r="31" spans="1:18" x14ac:dyDescent="0.2">
      <c r="A31" t="str">
        <f t="shared" si="1"/>
        <v>SE + OGPE</v>
      </c>
      <c r="B31" s="50">
        <f t="shared" si="1"/>
        <v>2618</v>
      </c>
      <c r="C31" s="22">
        <f>+B19+B17</f>
        <v>97</v>
      </c>
      <c r="D31" s="9"/>
      <c r="E31" s="7">
        <v>0.59</v>
      </c>
      <c r="F31" s="7">
        <v>0.35</v>
      </c>
      <c r="G31" s="7">
        <v>0.25</v>
      </c>
      <c r="H31" s="9">
        <f t="shared" si="0"/>
        <v>1797937.6799999997</v>
      </c>
      <c r="I31" s="9">
        <f t="shared" si="0"/>
        <v>1066573.2</v>
      </c>
      <c r="J31" s="9">
        <f t="shared" si="0"/>
        <v>761838</v>
      </c>
      <c r="L31" s="16">
        <f>+B$18*2*H$19/H$18</f>
        <v>14.025448676565524</v>
      </c>
      <c r="M31" s="7">
        <v>0.18</v>
      </c>
      <c r="N31" s="7">
        <v>0.13</v>
      </c>
      <c r="O31" s="9">
        <f t="shared" si="2"/>
        <v>79312.229212136852</v>
      </c>
      <c r="P31" s="9">
        <f t="shared" si="2"/>
        <v>57281.05443098773</v>
      </c>
      <c r="R31" s="4"/>
    </row>
    <row r="32" spans="1:18" x14ac:dyDescent="0.2">
      <c r="A32" t="str">
        <f t="shared" si="1"/>
        <v>SE + high flow + OGPE¹</v>
      </c>
      <c r="B32" s="50">
        <f t="shared" si="1"/>
        <v>15</v>
      </c>
      <c r="C32" s="23">
        <f>+IF((B$19*1.5 &gt;B$19+B$17),B$19*1.5,B$19+B$17)</f>
        <v>120</v>
      </c>
      <c r="D32" s="9"/>
      <c r="E32" s="7">
        <v>0.59</v>
      </c>
      <c r="F32" s="7">
        <v>0.35</v>
      </c>
      <c r="G32" s="7">
        <v>0.25</v>
      </c>
      <c r="H32" s="9">
        <f t="shared" si="0"/>
        <v>12744</v>
      </c>
      <c r="I32" s="9">
        <f t="shared" si="0"/>
        <v>7560</v>
      </c>
      <c r="J32" s="9">
        <f t="shared" si="0"/>
        <v>5400</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14.025448676565524</v>
      </c>
      <c r="M34" s="7">
        <v>0.18</v>
      </c>
      <c r="N34" s="7">
        <v>0.13</v>
      </c>
      <c r="O34" s="9">
        <f t="shared" si="2"/>
        <v>2696.2522535829562</v>
      </c>
      <c r="P34" s="9">
        <f t="shared" si="2"/>
        <v>1947.2932942543575</v>
      </c>
      <c r="R34" s="4"/>
    </row>
    <row r="35" spans="1:18" x14ac:dyDescent="0.2">
      <c r="A35" t="s">
        <v>6</v>
      </c>
      <c r="B35" s="10">
        <f>+SUM(B25:B34)</f>
        <v>16386</v>
      </c>
      <c r="H35" s="4">
        <f>+SUM(H25:H34)</f>
        <v>10581323.4</v>
      </c>
      <c r="I35" s="4">
        <f t="shared" ref="I35:J35" si="3">+SUM(I25:I34)</f>
        <v>6351741</v>
      </c>
      <c r="J35" s="4">
        <f t="shared" si="3"/>
        <v>4559175</v>
      </c>
      <c r="L35" s="16">
        <f>+B$18*2*H$19/H$18</f>
        <v>14.025448676565524</v>
      </c>
      <c r="M35" s="7">
        <v>0.18</v>
      </c>
      <c r="N35" s="7">
        <v>0.13</v>
      </c>
      <c r="O35" s="4">
        <f t="shared" ref="O35" si="4">+SUM(O25:O34)</f>
        <v>315097.97403950931</v>
      </c>
      <c r="P35" s="4">
        <f t="shared" ref="P35" si="5">+SUM(P25:P34)</f>
        <v>227570.75902853449</v>
      </c>
      <c r="Q35" s="4">
        <f>SUM(H35:P35)</f>
        <v>22034922.468516719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80</v>
      </c>
      <c r="E40" s="7">
        <v>0.65</v>
      </c>
      <c r="F40" s="7">
        <v>0.4</v>
      </c>
      <c r="G40" s="7">
        <v>0.28999999999999998</v>
      </c>
      <c r="H40" s="9">
        <f t="shared" ref="H40:J49" si="6">$B40*$C40*E40*12</f>
        <v>3369600</v>
      </c>
      <c r="I40" s="9">
        <f t="shared" si="6"/>
        <v>2073600</v>
      </c>
      <c r="J40" s="9">
        <f t="shared" si="6"/>
        <v>1503359.9999999998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120</v>
      </c>
      <c r="E41" s="7">
        <v>0.59</v>
      </c>
      <c r="F41" s="7">
        <v>0.35</v>
      </c>
      <c r="G41" s="7">
        <v>0.25</v>
      </c>
      <c r="H41" s="9">
        <f t="shared" si="6"/>
        <v>35683.199999999997</v>
      </c>
      <c r="I41" s="9">
        <f t="shared" si="6"/>
        <v>21168</v>
      </c>
      <c r="J41" s="9">
        <f t="shared" si="6"/>
        <v>15120</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v>
      </c>
      <c r="E42" s="7">
        <v>0.59</v>
      </c>
      <c r="F42" s="7">
        <v>0.35</v>
      </c>
      <c r="G42" s="7">
        <v>0.25</v>
      </c>
      <c r="H42" s="9">
        <f t="shared" si="6"/>
        <v>5198086.4399999995</v>
      </c>
      <c r="I42" s="9">
        <f t="shared" si="6"/>
        <v>3083610.5999999996</v>
      </c>
      <c r="J42" s="9">
        <f t="shared" si="6"/>
        <v>2202579</v>
      </c>
      <c r="L42" s="16">
        <f>+B$18</f>
        <v>52.3</v>
      </c>
      <c r="M42" s="7">
        <v>0.18</v>
      </c>
      <c r="N42" s="7">
        <v>0.13</v>
      </c>
      <c r="O42" s="9">
        <f t="shared" si="8"/>
        <v>855054.79199999978</v>
      </c>
      <c r="P42" s="9">
        <f t="shared" si="8"/>
        <v>617539.57199999993</v>
      </c>
    </row>
    <row r="43" spans="1:18" x14ac:dyDescent="0.2">
      <c r="A43" t="str">
        <f t="shared" si="7"/>
        <v>SE + high flow + portable gas¹</v>
      </c>
      <c r="B43" s="6">
        <f t="shared" si="7"/>
        <v>43</v>
      </c>
      <c r="C43" s="22">
        <f t="shared" si="7"/>
        <v>120</v>
      </c>
      <c r="E43" s="7">
        <v>0.59</v>
      </c>
      <c r="F43" s="7">
        <v>0.35</v>
      </c>
      <c r="G43" s="7">
        <v>0.25</v>
      </c>
      <c r="H43" s="9">
        <f t="shared" si="6"/>
        <v>36532.799999999996</v>
      </c>
      <c r="I43" s="9">
        <f t="shared" si="6"/>
        <v>21671.999999999996</v>
      </c>
      <c r="J43" s="9">
        <f t="shared" si="6"/>
        <v>15480</v>
      </c>
      <c r="L43" s="16">
        <f>+B$18</f>
        <v>52.3</v>
      </c>
      <c r="M43" s="7">
        <v>0.18</v>
      </c>
      <c r="N43" s="7">
        <v>0.13</v>
      </c>
      <c r="O43" s="9">
        <f t="shared" si="8"/>
        <v>4857.6239999999989</v>
      </c>
      <c r="P43" s="9">
        <f t="shared" si="8"/>
        <v>3508.2839999999997</v>
      </c>
    </row>
    <row r="44" spans="1:18" x14ac:dyDescent="0.2">
      <c r="A44" t="str">
        <f t="shared" si="7"/>
        <v>SE + portable liquid</v>
      </c>
      <c r="B44" s="6">
        <f t="shared" si="7"/>
        <v>81</v>
      </c>
      <c r="C44" s="22">
        <f>+B19+B20</f>
        <v>115.91</v>
      </c>
      <c r="E44" s="7">
        <v>0.59</v>
      </c>
      <c r="F44" s="7">
        <v>0.35</v>
      </c>
      <c r="G44" s="7">
        <v>0.25</v>
      </c>
      <c r="H44" s="9">
        <f>$B44*$C44*E44*12</f>
        <v>66472.066799999986</v>
      </c>
      <c r="I44" s="9">
        <f>$B44*$C44*F44*12</f>
        <v>39432.581999999995</v>
      </c>
      <c r="J44" s="9">
        <f t="shared" si="6"/>
        <v>28166.129999999997</v>
      </c>
      <c r="L44" s="16">
        <f t="shared" ref="L44" si="9">+B$18</f>
        <v>52.3</v>
      </c>
      <c r="M44" s="7">
        <v>0.18</v>
      </c>
      <c r="N44" s="7">
        <v>0.13</v>
      </c>
      <c r="O44" s="9">
        <f t="shared" si="8"/>
        <v>9150.4079999999976</v>
      </c>
      <c r="P44" s="9">
        <f t="shared" si="8"/>
        <v>6608.6279999999997</v>
      </c>
      <c r="R44" s="4"/>
    </row>
    <row r="45" spans="1:18" x14ac:dyDescent="0.2">
      <c r="A45" t="str">
        <f>+A30</f>
        <v>SE + high flow + portable liquid¹</v>
      </c>
      <c r="B45" s="6">
        <f t="shared" si="7"/>
        <v>1</v>
      </c>
      <c r="C45" s="23">
        <f>+IF((B$19*1.5 &gt;B$19+B$17),B$19*1.5,B$19+B$17)</f>
        <v>120</v>
      </c>
      <c r="E45" s="7">
        <v>0.59</v>
      </c>
      <c r="F45" s="7">
        <v>0.35</v>
      </c>
      <c r="G45" s="7">
        <v>0.25</v>
      </c>
      <c r="H45" s="9">
        <f t="shared" ref="H45:I49" si="10">$B45*$C45*E45*12</f>
        <v>849.59999999999991</v>
      </c>
      <c r="I45" s="9">
        <f t="shared" si="10"/>
        <v>504</v>
      </c>
      <c r="J45" s="9">
        <f t="shared" si="6"/>
        <v>360</v>
      </c>
      <c r="L45" s="16">
        <f>+B18*1.5</f>
        <v>78.449999999999989</v>
      </c>
      <c r="M45" s="7">
        <v>0.18</v>
      </c>
      <c r="N45" s="7">
        <v>0.13</v>
      </c>
      <c r="O45" s="9">
        <f t="shared" si="8"/>
        <v>169.45199999999997</v>
      </c>
      <c r="P45" s="9">
        <f t="shared" si="8"/>
        <v>122.38199999999999</v>
      </c>
      <c r="R45" s="4"/>
    </row>
    <row r="46" spans="1:18" x14ac:dyDescent="0.2">
      <c r="A46" t="str">
        <f>+A31</f>
        <v>SE + OGPE</v>
      </c>
      <c r="B46" s="6">
        <f t="shared" si="7"/>
        <v>2618</v>
      </c>
      <c r="C46" s="22">
        <f>+B19+B20</f>
        <v>115.91</v>
      </c>
      <c r="E46" s="7">
        <v>0.59</v>
      </c>
      <c r="F46" s="7">
        <v>0.35</v>
      </c>
      <c r="G46" s="7">
        <v>0.25</v>
      </c>
      <c r="H46" s="9">
        <f t="shared" si="10"/>
        <v>2148442.8503999999</v>
      </c>
      <c r="I46" s="9">
        <f t="shared" si="10"/>
        <v>1274499.996</v>
      </c>
      <c r="J46" s="9">
        <f t="shared" si="6"/>
        <v>910357.14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120</v>
      </c>
      <c r="E47" s="7">
        <v>0.59</v>
      </c>
      <c r="F47" s="7">
        <v>0.35</v>
      </c>
      <c r="G47" s="7">
        <v>0.25</v>
      </c>
      <c r="H47" s="9">
        <f t="shared" si="10"/>
        <v>12744</v>
      </c>
      <c r="I47" s="9">
        <f t="shared" si="10"/>
        <v>7560</v>
      </c>
      <c r="J47" s="9">
        <f t="shared" si="6"/>
        <v>5400</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52.3</v>
      </c>
      <c r="M48" s="7">
        <v>0.18</v>
      </c>
      <c r="N48" s="7">
        <v>0.13</v>
      </c>
      <c r="O48" s="9">
        <f t="shared" si="8"/>
        <v>59647.103999999985</v>
      </c>
      <c r="P48" s="9">
        <f t="shared" si="8"/>
        <v>43078.464</v>
      </c>
      <c r="R48" s="4"/>
    </row>
    <row r="49" spans="1:18" x14ac:dyDescent="0.2">
      <c r="A49" t="str">
        <f t="shared" si="11"/>
        <v>transfill only</v>
      </c>
      <c r="B49" s="6">
        <f t="shared" si="7"/>
        <v>89</v>
      </c>
      <c r="C49" s="22">
        <f>+B20</f>
        <v>35.909999999999997</v>
      </c>
      <c r="E49" s="7">
        <v>0.59</v>
      </c>
      <c r="F49" s="7">
        <v>0.35</v>
      </c>
      <c r="G49" s="7">
        <v>0.25</v>
      </c>
      <c r="H49" s="9">
        <f t="shared" si="10"/>
        <v>22627.609199999999</v>
      </c>
      <c r="I49" s="9">
        <f t="shared" si="10"/>
        <v>13423.157999999999</v>
      </c>
      <c r="J49" s="9">
        <f t="shared" si="6"/>
        <v>9587.9699999999993</v>
      </c>
      <c r="L49" s="16">
        <v>0</v>
      </c>
      <c r="M49" s="7">
        <v>0.18</v>
      </c>
      <c r="N49" s="7">
        <v>0.13</v>
      </c>
      <c r="O49" s="9">
        <f t="shared" si="8"/>
        <v>0</v>
      </c>
      <c r="P49" s="9">
        <f t="shared" si="8"/>
        <v>0</v>
      </c>
      <c r="R49" s="4"/>
    </row>
    <row r="50" spans="1:18" x14ac:dyDescent="0.2">
      <c r="A50" t="str">
        <f>+A35</f>
        <v>Total</v>
      </c>
      <c r="B50" s="10">
        <v>16386</v>
      </c>
      <c r="H50" s="4">
        <f>+SUM(H40:H49)</f>
        <v>10954588.646400003</v>
      </c>
      <c r="I50" s="4">
        <f t="shared" ref="I50:J50" si="12">+SUM(I40:I49)</f>
        <v>6573169.5360000003</v>
      </c>
      <c r="J50" s="4">
        <f t="shared" si="12"/>
        <v>4717338.2399999993</v>
      </c>
      <c r="O50" s="4">
        <f t="shared" ref="O50:P50" si="13">+SUM(O40:O49)</f>
        <v>928879.37999999977</v>
      </c>
      <c r="P50" s="4">
        <f t="shared" si="13"/>
        <v>670857.32999999996</v>
      </c>
      <c r="Q50" s="4">
        <f>SUM(H50:P50)</f>
        <v>23844833.132399999</v>
      </c>
    </row>
    <row r="51" spans="1:18" ht="13.5" thickBot="1" x14ac:dyDescent="0.25">
      <c r="B51" s="13"/>
      <c r="C51" s="26"/>
      <c r="I51" s="4" t="s">
        <v>7</v>
      </c>
      <c r="Q51" s="4">
        <f>Q50-Q35</f>
        <v>1809910.66388328</v>
      </c>
      <c r="R51">
        <f>+Q51/Q35</f>
        <v>8.2138281469756144E-2</v>
      </c>
    </row>
    <row r="52" spans="1:18" ht="14.25" thickTop="1" thickBot="1" x14ac:dyDescent="0.25">
      <c r="A52" s="13"/>
      <c r="I52" s="15" t="s">
        <v>7</v>
      </c>
      <c r="O52" s="41" t="s">
        <v>20</v>
      </c>
      <c r="P52" s="42"/>
      <c r="Q52" s="52">
        <v>7.5899999999999995E-2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73.930000000000007</v>
      </c>
      <c r="E57" s="7">
        <v>0.65</v>
      </c>
      <c r="F57" s="7">
        <v>0.4</v>
      </c>
      <c r="G57" s="7">
        <v>0.28999999999999998</v>
      </c>
      <c r="H57" s="9">
        <f>$B57*$C57*E57*12</f>
        <v>3113931.6000000006</v>
      </c>
      <c r="I57" s="9">
        <f>$B57*$C57*F57*12</f>
        <v>1916265.6000000006</v>
      </c>
      <c r="J57" s="9">
        <f>$B57*$C57*G57*12</f>
        <v>1389292.56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110.89</v>
      </c>
      <c r="E58" s="7">
        <v>0.59</v>
      </c>
      <c r="F58" s="7">
        <v>0.35</v>
      </c>
      <c r="G58" s="7">
        <v>0.25</v>
      </c>
      <c r="H58" s="9">
        <f t="shared" ref="H58:I60" si="18">$B58*$C58*E58*12</f>
        <v>32974.250399999997</v>
      </c>
      <c r="I58" s="9">
        <f t="shared" si="18"/>
        <v>19560.995999999999</v>
      </c>
      <c r="J58" s="9">
        <f>$B58*$C58*G58*12</f>
        <v>13972.14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89.64</v>
      </c>
      <c r="E59" s="7">
        <v>0.59</v>
      </c>
      <c r="F59" s="7">
        <v>0.35</v>
      </c>
      <c r="G59" s="7">
        <v>0.25</v>
      </c>
      <c r="H59" s="9">
        <f t="shared" si="18"/>
        <v>4803674.9328000005</v>
      </c>
      <c r="I59" s="9">
        <f t="shared" si="18"/>
        <v>2849637.6719999998</v>
      </c>
      <c r="J59" s="9">
        <f>$B59*$C59*G59*12</f>
        <v>2035455.48</v>
      </c>
      <c r="L59" s="57">
        <f t="shared" si="16"/>
        <v>48.33043</v>
      </c>
      <c r="M59" s="7">
        <v>0.18</v>
      </c>
      <c r="N59" s="7">
        <v>0.13</v>
      </c>
      <c r="O59" s="9">
        <f t="shared" si="19"/>
        <v>790156.13328719989</v>
      </c>
      <c r="P59" s="9">
        <f t="shared" si="19"/>
        <v>570668.31848519994</v>
      </c>
    </row>
    <row r="60" spans="1:18" x14ac:dyDescent="0.2">
      <c r="A60" t="str">
        <f t="shared" si="15"/>
        <v>SE + high flow + portable gas¹</v>
      </c>
      <c r="B60">
        <f t="shared" si="14"/>
        <v>43</v>
      </c>
      <c r="C60" s="30">
        <f t="shared" si="17"/>
        <v>110.89</v>
      </c>
      <c r="E60" s="7">
        <v>0.59</v>
      </c>
      <c r="F60" s="7">
        <v>0.35</v>
      </c>
      <c r="G60" s="7">
        <v>0.25</v>
      </c>
      <c r="H60" s="9">
        <f t="shared" si="18"/>
        <v>33759.351600000002</v>
      </c>
      <c r="I60" s="9">
        <f t="shared" si="18"/>
        <v>20026.734</v>
      </c>
      <c r="J60" s="9">
        <f>$B60*$C60*G60*12</f>
        <v>14304.810000000001</v>
      </c>
      <c r="L60" s="57">
        <f t="shared" si="16"/>
        <v>48.33043</v>
      </c>
      <c r="M60" s="7">
        <v>0.18</v>
      </c>
      <c r="N60" s="7">
        <v>0.13</v>
      </c>
      <c r="O60" s="9">
        <f t="shared" si="19"/>
        <v>4488.9303383999995</v>
      </c>
      <c r="P60" s="9">
        <f t="shared" si="19"/>
        <v>3242.0052443999998</v>
      </c>
    </row>
    <row r="61" spans="1:18" x14ac:dyDescent="0.2">
      <c r="A61" t="str">
        <f t="shared" si="15"/>
        <v>SE + portable liquid</v>
      </c>
      <c r="B61">
        <f t="shared" si="14"/>
        <v>81</v>
      </c>
      <c r="C61" s="30">
        <f t="shared" si="17"/>
        <v>107.11</v>
      </c>
      <c r="E61" s="7">
        <v>0.59</v>
      </c>
      <c r="F61" s="7">
        <v>0.35</v>
      </c>
      <c r="G61" s="7">
        <v>0.25</v>
      </c>
      <c r="H61" s="9">
        <f>$B61*$C61*E61*12</f>
        <v>61425.442800000004</v>
      </c>
      <c r="I61" s="9">
        <f>$B61*$C61*F61*12</f>
        <v>36438.822</v>
      </c>
      <c r="J61" s="9">
        <f>$B61*$C61*G61*12</f>
        <v>26027.73</v>
      </c>
      <c r="L61" s="57">
        <f t="shared" si="16"/>
        <v>48.33043</v>
      </c>
      <c r="M61" s="7">
        <v>0.18</v>
      </c>
      <c r="N61" s="7">
        <v>0.13</v>
      </c>
      <c r="O61" s="9">
        <f t="shared" si="19"/>
        <v>8455.8920327999986</v>
      </c>
      <c r="P61" s="9">
        <f t="shared" si="19"/>
        <v>6107.0331348</v>
      </c>
    </row>
    <row r="62" spans="1:18" x14ac:dyDescent="0.2">
      <c r="A62" t="str">
        <f t="shared" si="15"/>
        <v>SE + high flow + portable liquid¹</v>
      </c>
      <c r="B62">
        <f>+B45</f>
        <v>1</v>
      </c>
      <c r="C62" s="30">
        <f t="shared" si="17"/>
        <v>110.89</v>
      </c>
      <c r="E62" s="7">
        <v>0.59</v>
      </c>
      <c r="F62" s="7">
        <v>0.35</v>
      </c>
      <c r="G62" s="7">
        <v>0.25</v>
      </c>
      <c r="H62" s="9">
        <f>$B62*$C62*E62*12</f>
        <v>785.10120000000006</v>
      </c>
      <c r="I62" s="9">
        <f>$B62*$C62*F62*12</f>
        <v>465.73799999999994</v>
      </c>
      <c r="J62" s="9">
        <f>$B62*$C62*G62*12</f>
        <v>332.67</v>
      </c>
      <c r="L62" s="57">
        <f t="shared" si="16"/>
        <v>72.495644999999996</v>
      </c>
      <c r="M62" s="7">
        <v>0.18</v>
      </c>
      <c r="N62" s="7">
        <v>0.13</v>
      </c>
      <c r="O62" s="9">
        <f t="shared" si="19"/>
        <v>156.59059319999997</v>
      </c>
      <c r="P62" s="9">
        <f t="shared" si="19"/>
        <v>113.0932062</v>
      </c>
    </row>
    <row r="63" spans="1:18" x14ac:dyDescent="0.2">
      <c r="A63" t="str">
        <f t="shared" si="15"/>
        <v>SE + OGPE</v>
      </c>
      <c r="B63">
        <f>+B46</f>
        <v>2618</v>
      </c>
      <c r="C63" s="30">
        <f t="shared" si="17"/>
        <v>107.11</v>
      </c>
      <c r="E63" s="7">
        <v>0.59</v>
      </c>
      <c r="F63" s="7">
        <v>0.35</v>
      </c>
      <c r="G63" s="7">
        <v>0.25</v>
      </c>
      <c r="H63" s="9">
        <f t="shared" ref="H63:J66" si="20">$B63*$C63*E63*12</f>
        <v>1985330.9783999997</v>
      </c>
      <c r="I63" s="9">
        <f t="shared" si="20"/>
        <v>1177738.7159999998</v>
      </c>
      <c r="J63" s="9">
        <f t="shared" si="20"/>
        <v>841241.94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110.89</v>
      </c>
      <c r="E64" s="7">
        <v>0.59</v>
      </c>
      <c r="F64" s="7">
        <v>0.35</v>
      </c>
      <c r="G64" s="7">
        <v>0.25</v>
      </c>
      <c r="H64" s="9">
        <f t="shared" si="20"/>
        <v>11776.517999999998</v>
      </c>
      <c r="I64" s="9">
        <f t="shared" si="20"/>
        <v>6986.0699999999988</v>
      </c>
      <c r="J64" s="9">
        <f t="shared" si="20"/>
        <v>4990.0499999999993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15.71</v>
      </c>
      <c r="E65" s="7">
        <v>0.59</v>
      </c>
      <c r="F65" s="7">
        <v>0.35</v>
      </c>
      <c r="G65" s="7">
        <v>0.25</v>
      </c>
      <c r="H65" s="9">
        <f t="shared" si="20"/>
        <v>58727.750400000004</v>
      </c>
      <c r="I65" s="9">
        <f t="shared" si="20"/>
        <v>34838.495999999999</v>
      </c>
      <c r="J65" s="9">
        <f t="shared" si="20"/>
        <v>24884.640000000003</v>
      </c>
      <c r="L65" s="57">
        <f t="shared" si="16"/>
        <v>48.33043</v>
      </c>
      <c r="M65" s="7">
        <v>0.18</v>
      </c>
      <c r="N65" s="7">
        <v>0.13</v>
      </c>
      <c r="O65" s="9">
        <f t="shared" si="19"/>
        <v>55119.888806399998</v>
      </c>
      <c r="P65" s="9">
        <f t="shared" si="19"/>
        <v>39808.808582400001</v>
      </c>
      <c r="Q65" s="4"/>
    </row>
    <row r="66" spans="1:17" x14ac:dyDescent="0.2">
      <c r="A66" t="str">
        <f t="shared" si="15"/>
        <v>transfill only</v>
      </c>
      <c r="B66">
        <f>+B49</f>
        <v>89</v>
      </c>
      <c r="C66" s="30">
        <f t="shared" si="17"/>
        <v>33.18</v>
      </c>
      <c r="E66" s="7">
        <v>0.59</v>
      </c>
      <c r="F66" s="7">
        <v>0.35</v>
      </c>
      <c r="G66" s="7">
        <v>0.25</v>
      </c>
      <c r="H66" s="9">
        <f t="shared" si="20"/>
        <v>20907.381600000001</v>
      </c>
      <c r="I66" s="9">
        <f t="shared" si="20"/>
        <v>12402.684000000001</v>
      </c>
      <c r="J66" s="9">
        <f t="shared" si="20"/>
        <v>8859.06</v>
      </c>
      <c r="L66" s="57">
        <f t="shared" si="16"/>
        <v>0</v>
      </c>
      <c r="M66" s="7">
        <v>0.18</v>
      </c>
      <c r="N66" s="7">
        <v>0.13</v>
      </c>
      <c r="O66" s="9">
        <f t="shared" si="19"/>
        <v>0</v>
      </c>
      <c r="P66" s="9">
        <f t="shared" si="19"/>
        <v>0</v>
      </c>
      <c r="Q66" s="4"/>
    </row>
    <row r="67" spans="1:17" x14ac:dyDescent="0.2">
      <c r="A67" s="40" t="s">
        <v>7</v>
      </c>
      <c r="B67" s="10">
        <f>+SUM(B57:B66)</f>
        <v>16386</v>
      </c>
      <c r="H67" s="4">
        <f>SUM(H57:H66)</f>
        <v>10123293.3072</v>
      </c>
      <c r="I67" s="4">
        <f t="shared" ref="I67:J67" si="21">SUM(I57:I66)</f>
        <v>6074361.5280000009</v>
      </c>
      <c r="J67" s="4">
        <f t="shared" si="21"/>
        <v>4359361.0799999991</v>
      </c>
      <c r="O67" s="4">
        <f t="shared" ref="O67:P67" si="22">SUM(O57:O66)</f>
        <v>858377.4350579998</v>
      </c>
      <c r="P67" s="4">
        <f t="shared" si="22"/>
        <v>619939.258653</v>
      </c>
      <c r="Q67" s="4">
        <f>SUM(H67:P67)</f>
        <v>22035332.608911</v>
      </c>
    </row>
    <row r="68" spans="1:17" x14ac:dyDescent="0.2">
      <c r="Q68" s="15">
        <f>+Q67/Q35</f>
        <v>1.0000186131988831</v>
      </c>
    </row>
  </sheetData>
  <mergeCells count="4">
    <mergeCell ref="F17:H17"/>
    <mergeCell ref="F18:G18"/>
    <mergeCell ref="F19:G19"/>
    <mergeCell ref="A1:R1"/>
  </mergeCell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activeCell="B17" sqref="B17:B2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15.36</v>
      </c>
      <c r="C17" s="24"/>
      <c r="D17" s="24"/>
      <c r="E17" s="24"/>
      <c r="F17" s="82" t="s">
        <v>52</v>
      </c>
      <c r="G17" s="83"/>
      <c r="H17" s="84"/>
      <c r="I17" s="21"/>
      <c r="J17" s="21"/>
      <c r="K17" s="21"/>
      <c r="L17" s="21"/>
      <c r="M17" s="21"/>
      <c r="N17" s="21"/>
      <c r="O17" s="21"/>
      <c r="P17" s="21"/>
      <c r="Q17" s="21"/>
      <c r="R17" s="20"/>
    </row>
    <row r="18" spans="1:18" x14ac:dyDescent="0.2">
      <c r="A18" s="44" t="s">
        <v>46</v>
      </c>
      <c r="B18" s="49">
        <v>48.77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70.17</v>
      </c>
      <c r="C19" s="24"/>
      <c r="D19" s="24"/>
      <c r="E19" s="24"/>
      <c r="F19" s="87" t="s">
        <v>53</v>
      </c>
      <c r="G19" s="88"/>
      <c r="H19" s="56">
        <v>20.77</v>
      </c>
      <c r="I19" s="21"/>
      <c r="J19" s="21"/>
      <c r="K19" s="21"/>
      <c r="L19" s="21"/>
      <c r="M19" s="21"/>
      <c r="N19" s="21"/>
      <c r="O19" s="21"/>
      <c r="P19" s="21"/>
      <c r="Q19" s="21"/>
      <c r="R19" s="20"/>
    </row>
    <row r="20" spans="1:18" x14ac:dyDescent="0.2">
      <c r="A20" s="44" t="s">
        <v>29</v>
      </c>
      <c r="B20" s="49">
        <v>33.97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70.17</v>
      </c>
      <c r="D25" s="9"/>
      <c r="E25" s="7">
        <v>0.65</v>
      </c>
      <c r="F25" s="7">
        <v>0.4</v>
      </c>
      <c r="G25" s="7">
        <v>0.28999999999999998</v>
      </c>
      <c r="H25" s="9">
        <f t="shared" ref="H25:J34" si="0">$B25*$C25*E25*12</f>
        <v>2955560.4000000004</v>
      </c>
      <c r="I25" s="9">
        <f t="shared" si="0"/>
        <v>1818806.4000000001</v>
      </c>
      <c r="J25" s="9">
        <f t="shared" si="0"/>
        <v>1318634.6399999999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105.255</v>
      </c>
      <c r="D26" s="9"/>
      <c r="E26" s="7">
        <v>0.59</v>
      </c>
      <c r="F26" s="7">
        <v>0.35</v>
      </c>
      <c r="G26" s="7">
        <v>0.25</v>
      </c>
      <c r="H26" s="9">
        <f t="shared" si="0"/>
        <v>31298.626799999998</v>
      </c>
      <c r="I26" s="9">
        <f t="shared" si="0"/>
        <v>18566.982</v>
      </c>
      <c r="J26" s="9">
        <f t="shared" si="0"/>
        <v>13262.130000000001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85.53</v>
      </c>
      <c r="D27" s="9"/>
      <c r="E27" s="7">
        <v>0.59</v>
      </c>
      <c r="F27" s="7">
        <v>0.35</v>
      </c>
      <c r="G27" s="7">
        <v>0.25</v>
      </c>
      <c r="H27" s="9">
        <f t="shared" si="0"/>
        <v>4583426.1156000001</v>
      </c>
      <c r="I27" s="9">
        <f t="shared" si="0"/>
        <v>2718981.5940000005</v>
      </c>
      <c r="J27" s="9">
        <f t="shared" si="0"/>
        <v>1942129.7100000002</v>
      </c>
      <c r="L27" s="16">
        <f>+B$18*2*H$19/H$18</f>
        <v>13.078797934151064</v>
      </c>
      <c r="M27" s="7">
        <v>0.18</v>
      </c>
      <c r="N27" s="7">
        <v>0.13</v>
      </c>
      <c r="O27" s="9">
        <f t="shared" si="2"/>
        <v>213825.79057735312</v>
      </c>
      <c r="P27" s="9">
        <f t="shared" si="2"/>
        <v>154429.73763919948</v>
      </c>
    </row>
    <row r="28" spans="1:18" x14ac:dyDescent="0.2">
      <c r="A28" t="str">
        <f t="shared" si="1"/>
        <v>SE + high flow + portable gas¹</v>
      </c>
      <c r="B28" s="50">
        <f t="shared" si="1"/>
        <v>43</v>
      </c>
      <c r="C28" s="23">
        <f>+IF((B$19*1.5 &gt;B$19+B$17),B$19*1.5,B$19+B$17)</f>
        <v>105.255</v>
      </c>
      <c r="D28" s="9"/>
      <c r="E28" s="7">
        <v>0.59</v>
      </c>
      <c r="F28" s="7">
        <v>0.35</v>
      </c>
      <c r="G28" s="7">
        <v>0.25</v>
      </c>
      <c r="H28" s="9">
        <f t="shared" si="0"/>
        <v>32043.832199999997</v>
      </c>
      <c r="I28" s="9">
        <f t="shared" si="0"/>
        <v>19009.053</v>
      </c>
      <c r="J28" s="9">
        <f t="shared" si="0"/>
        <v>13577.895</v>
      </c>
      <c r="L28" s="16">
        <f>+B$18*2*H$19/H$18</f>
        <v>13.078797934151064</v>
      </c>
      <c r="M28" s="7">
        <v>0.18</v>
      </c>
      <c r="N28" s="7">
        <v>0.13</v>
      </c>
      <c r="O28" s="9">
        <f t="shared" si="2"/>
        <v>1214.7587521239509</v>
      </c>
      <c r="P28" s="9">
        <f t="shared" si="2"/>
        <v>877.32576542285346</v>
      </c>
    </row>
    <row r="29" spans="1:18" x14ac:dyDescent="0.2">
      <c r="A29" t="str">
        <f t="shared" si="1"/>
        <v>SE + portable liquid</v>
      </c>
      <c r="B29" s="50">
        <f t="shared" si="1"/>
        <v>81</v>
      </c>
      <c r="C29" s="22">
        <f>+B19+B17</f>
        <v>85.53</v>
      </c>
      <c r="D29" s="9"/>
      <c r="E29" s="7">
        <v>0.59</v>
      </c>
      <c r="F29" s="7">
        <v>0.35</v>
      </c>
      <c r="G29" s="7">
        <v>0.25</v>
      </c>
      <c r="H29" s="9">
        <f t="shared" si="0"/>
        <v>49049.744400000003</v>
      </c>
      <c r="I29" s="9">
        <f t="shared" si="0"/>
        <v>29097.305999999997</v>
      </c>
      <c r="J29" s="9">
        <f t="shared" si="0"/>
        <v>20783.79</v>
      </c>
      <c r="L29" s="16">
        <f>+B$18*2*H$19/H$18</f>
        <v>13.078797934151064</v>
      </c>
      <c r="M29" s="7">
        <v>0.18</v>
      </c>
      <c r="N29" s="7">
        <v>0.13</v>
      </c>
      <c r="O29" s="9">
        <f t="shared" si="2"/>
        <v>2288.2664865590705</v>
      </c>
      <c r="P29" s="9">
        <f t="shared" si="2"/>
        <v>1652.6369069593286</v>
      </c>
      <c r="R29" s="4"/>
    </row>
    <row r="30" spans="1:18" x14ac:dyDescent="0.2">
      <c r="A30" t="str">
        <f t="shared" si="1"/>
        <v>SE + high flow + portable liquid¹</v>
      </c>
      <c r="B30" s="50">
        <f t="shared" si="1"/>
        <v>1</v>
      </c>
      <c r="C30" s="23">
        <f>+IF((B$19*1.5 &gt;B$19+B$17),B$19*1.5,B$19+B$17)</f>
        <v>105.255</v>
      </c>
      <c r="D30" s="9"/>
      <c r="E30" s="7">
        <v>0.59</v>
      </c>
      <c r="F30" s="7">
        <v>0.35</v>
      </c>
      <c r="G30" s="7">
        <v>0.25</v>
      </c>
      <c r="H30" s="9">
        <f t="shared" si="0"/>
        <v>745.20539999999994</v>
      </c>
      <c r="I30" s="9">
        <f t="shared" si="0"/>
        <v>442.07099999999991</v>
      </c>
      <c r="J30" s="9">
        <f t="shared" si="0"/>
        <v>315.76499999999999</v>
      </c>
      <c r="L30" s="16">
        <f>+B$18*2*H$19/H$18</f>
        <v>13.078797934151064</v>
      </c>
      <c r="M30" s="7">
        <v>0.18</v>
      </c>
      <c r="N30" s="7">
        <v>0.13</v>
      </c>
      <c r="O30" s="9">
        <f t="shared" si="2"/>
        <v>28.2502035377663</v>
      </c>
      <c r="P30" s="9">
        <f t="shared" si="2"/>
        <v>20.402924777275661</v>
      </c>
      <c r="R30" s="4"/>
    </row>
    <row r="31" spans="1:18" x14ac:dyDescent="0.2">
      <c r="A31" t="str">
        <f t="shared" si="1"/>
        <v>SE + OGPE</v>
      </c>
      <c r="B31" s="50">
        <f t="shared" si="1"/>
        <v>2618</v>
      </c>
      <c r="C31" s="22">
        <f>+B19+B17</f>
        <v>85.53</v>
      </c>
      <c r="D31" s="9"/>
      <c r="E31" s="7">
        <v>0.59</v>
      </c>
      <c r="F31" s="7">
        <v>0.35</v>
      </c>
      <c r="G31" s="7">
        <v>0.25</v>
      </c>
      <c r="H31" s="9">
        <f t="shared" si="0"/>
        <v>1585336.1831999999</v>
      </c>
      <c r="I31" s="9">
        <f t="shared" si="0"/>
        <v>940453.66799999995</v>
      </c>
      <c r="J31" s="9">
        <f t="shared" si="0"/>
        <v>671752.62</v>
      </c>
      <c r="L31" s="16">
        <f>+B$18*2*H$19/H$18</f>
        <v>13.078797934151064</v>
      </c>
      <c r="M31" s="7">
        <v>0.18</v>
      </c>
      <c r="N31" s="7">
        <v>0.13</v>
      </c>
      <c r="O31" s="9">
        <f t="shared" si="2"/>
        <v>73959.032861872169</v>
      </c>
      <c r="P31" s="9">
        <f t="shared" si="2"/>
        <v>53414.85706690768</v>
      </c>
      <c r="R31" s="4"/>
    </row>
    <row r="32" spans="1:18" x14ac:dyDescent="0.2">
      <c r="A32" t="str">
        <f t="shared" si="1"/>
        <v>SE + high flow + OGPE¹</v>
      </c>
      <c r="B32" s="50">
        <f t="shared" si="1"/>
        <v>15</v>
      </c>
      <c r="C32" s="23">
        <f>+IF((B$19*1.5 &gt;B$19+B$17),B$19*1.5,B$19+B$17)</f>
        <v>105.255</v>
      </c>
      <c r="D32" s="9"/>
      <c r="E32" s="7">
        <v>0.59</v>
      </c>
      <c r="F32" s="7">
        <v>0.35</v>
      </c>
      <c r="G32" s="7">
        <v>0.25</v>
      </c>
      <c r="H32" s="9">
        <f t="shared" si="0"/>
        <v>11178.080999999998</v>
      </c>
      <c r="I32" s="9">
        <f t="shared" si="0"/>
        <v>6631.0649999999987</v>
      </c>
      <c r="J32" s="9">
        <f t="shared" si="0"/>
        <v>4736.4749999999995</v>
      </c>
      <c r="L32" s="16">
        <v>0</v>
      </c>
      <c r="M32" s="7">
        <v>0.18</v>
      </c>
      <c r="N32" s="7">
        <v>0.13</v>
      </c>
      <c r="O32" s="9">
        <f t="shared" si="2"/>
        <v>0</v>
      </c>
      <c r="P32" s="9">
        <f t="shared" si="2"/>
        <v>0</v>
      </c>
      <c r="R32" s="4"/>
    </row>
    <row r="33" spans="1:18" x14ac:dyDescent="0.2">
      <c r="A33" t="str">
        <f t="shared" si="1"/>
        <v>portable gas or liquid only</v>
      </c>
      <c r="B33" s="50">
        <f t="shared" si="1"/>
        <v>528</v>
      </c>
      <c r="C33" s="22">
        <f>+B17</f>
        <v>15.36</v>
      </c>
      <c r="D33" s="9"/>
      <c r="E33" s="7">
        <v>0.59</v>
      </c>
      <c r="F33" s="7">
        <v>0.35</v>
      </c>
      <c r="G33" s="7">
        <v>0.25</v>
      </c>
      <c r="H33" s="9">
        <f t="shared" si="0"/>
        <v>57419.366399999999</v>
      </c>
      <c r="I33" s="9">
        <f t="shared" si="0"/>
        <v>34062.335999999996</v>
      </c>
      <c r="J33" s="9">
        <f t="shared" si="0"/>
        <v>24330.239999999998</v>
      </c>
      <c r="L33" s="16">
        <v>0</v>
      </c>
      <c r="M33" s="7">
        <v>0.18</v>
      </c>
      <c r="N33" s="7">
        <v>0.13</v>
      </c>
      <c r="O33" s="9">
        <f t="shared" si="2"/>
        <v>0</v>
      </c>
      <c r="P33" s="9">
        <f t="shared" si="2"/>
        <v>0</v>
      </c>
      <c r="R33" s="4"/>
    </row>
    <row r="34" spans="1:18" x14ac:dyDescent="0.2">
      <c r="A34" t="str">
        <f t="shared" si="1"/>
        <v>transfill only</v>
      </c>
      <c r="B34" s="50">
        <f t="shared" si="1"/>
        <v>89</v>
      </c>
      <c r="C34" s="22">
        <f>+B17</f>
        <v>15.36</v>
      </c>
      <c r="D34" s="9"/>
      <c r="E34" s="7">
        <v>0.59</v>
      </c>
      <c r="F34" s="7">
        <v>0.35</v>
      </c>
      <c r="G34" s="7">
        <v>0.25</v>
      </c>
      <c r="H34" s="9">
        <f t="shared" si="0"/>
        <v>9678.6431999999986</v>
      </c>
      <c r="I34" s="9">
        <f t="shared" si="0"/>
        <v>5741.5679999999993</v>
      </c>
      <c r="J34" s="9">
        <f t="shared" si="0"/>
        <v>4101.12</v>
      </c>
      <c r="L34" s="16">
        <f>+B$18*2*H$19/H$18</f>
        <v>13.078797934151064</v>
      </c>
      <c r="M34" s="7">
        <v>0.18</v>
      </c>
      <c r="N34" s="7">
        <v>0.13</v>
      </c>
      <c r="O34" s="9">
        <f t="shared" si="2"/>
        <v>2514.2681148612005</v>
      </c>
      <c r="P34" s="9">
        <f t="shared" si="2"/>
        <v>1815.8603051775337</v>
      </c>
      <c r="R34" s="4"/>
    </row>
    <row r="35" spans="1:18" x14ac:dyDescent="0.2">
      <c r="A35" t="s">
        <v>6</v>
      </c>
      <c r="B35" s="10">
        <f>+SUM(B25:B34)</f>
        <v>16386</v>
      </c>
      <c r="H35" s="4">
        <f>+SUM(H25:H34)</f>
        <v>9315736.1982000005</v>
      </c>
      <c r="I35" s="4">
        <f t="shared" ref="I35:J35" si="3">+SUM(I25:I34)</f>
        <v>5591792.0430000015</v>
      </c>
      <c r="J35" s="4">
        <f t="shared" si="3"/>
        <v>4013624.3850000007</v>
      </c>
      <c r="L35" s="16">
        <f>+B$18*2*H$19/H$18</f>
        <v>13.078797934151064</v>
      </c>
      <c r="M35" s="7">
        <v>0.18</v>
      </c>
      <c r="N35" s="7">
        <v>0.13</v>
      </c>
      <c r="O35" s="4">
        <f t="shared" ref="O35" si="4">+SUM(O25:O34)</f>
        <v>293830.36699630728</v>
      </c>
      <c r="P35" s="4">
        <f t="shared" ref="P35" si="5">+SUM(P25:P34)</f>
        <v>212210.82060844416</v>
      </c>
      <c r="Q35" s="4">
        <f>SUM(H35:P35)</f>
        <v>19427207.202602684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70.17</v>
      </c>
      <c r="E40" s="7">
        <v>0.65</v>
      </c>
      <c r="F40" s="7">
        <v>0.4</v>
      </c>
      <c r="G40" s="7">
        <v>0.28999999999999998</v>
      </c>
      <c r="H40" s="9">
        <f t="shared" ref="H40:J49" si="6">$B40*$C40*E40*12</f>
        <v>2955560.4000000004</v>
      </c>
      <c r="I40" s="9">
        <f t="shared" si="6"/>
        <v>1818806.4000000001</v>
      </c>
      <c r="J40" s="9">
        <f t="shared" si="6"/>
        <v>1318634.6399999999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105.255</v>
      </c>
      <c r="E41" s="7">
        <v>0.59</v>
      </c>
      <c r="F41" s="7">
        <v>0.35</v>
      </c>
      <c r="G41" s="7">
        <v>0.25</v>
      </c>
      <c r="H41" s="9">
        <f t="shared" si="6"/>
        <v>31298.626799999998</v>
      </c>
      <c r="I41" s="9">
        <f t="shared" si="6"/>
        <v>18566.982</v>
      </c>
      <c r="J41" s="9">
        <f t="shared" si="6"/>
        <v>13262.130000000001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85.53</v>
      </c>
      <c r="E42" s="7">
        <v>0.59</v>
      </c>
      <c r="F42" s="7">
        <v>0.35</v>
      </c>
      <c r="G42" s="7">
        <v>0.25</v>
      </c>
      <c r="H42" s="9">
        <f t="shared" si="6"/>
        <v>4583426.1156000001</v>
      </c>
      <c r="I42" s="9">
        <f t="shared" si="6"/>
        <v>2718981.5940000005</v>
      </c>
      <c r="J42" s="9">
        <f t="shared" si="6"/>
        <v>1942129.7100000002</v>
      </c>
      <c r="L42" s="16">
        <f>+B$18</f>
        <v>48.77</v>
      </c>
      <c r="M42" s="7">
        <v>0.18</v>
      </c>
      <c r="N42" s="7">
        <v>0.13</v>
      </c>
      <c r="O42" s="9">
        <f t="shared" si="8"/>
        <v>797342.68079999997</v>
      </c>
      <c r="P42" s="9">
        <f t="shared" si="8"/>
        <v>575858.60280000011</v>
      </c>
    </row>
    <row r="43" spans="1:18" x14ac:dyDescent="0.2">
      <c r="A43" t="str">
        <f t="shared" si="7"/>
        <v>SE + high flow + portable gas¹</v>
      </c>
      <c r="B43" s="6">
        <f t="shared" si="7"/>
        <v>43</v>
      </c>
      <c r="C43" s="22">
        <f t="shared" si="7"/>
        <v>105.255</v>
      </c>
      <c r="E43" s="7">
        <v>0.59</v>
      </c>
      <c r="F43" s="7">
        <v>0.35</v>
      </c>
      <c r="G43" s="7">
        <v>0.25</v>
      </c>
      <c r="H43" s="9">
        <f t="shared" si="6"/>
        <v>32043.832199999997</v>
      </c>
      <c r="I43" s="9">
        <f t="shared" si="6"/>
        <v>19009.053</v>
      </c>
      <c r="J43" s="9">
        <f t="shared" si="6"/>
        <v>13577.895</v>
      </c>
      <c r="L43" s="16">
        <f>+B$18</f>
        <v>48.77</v>
      </c>
      <c r="M43" s="7">
        <v>0.18</v>
      </c>
      <c r="N43" s="7">
        <v>0.13</v>
      </c>
      <c r="O43" s="9">
        <f t="shared" si="8"/>
        <v>4529.7575999999999</v>
      </c>
      <c r="P43" s="9">
        <f t="shared" si="8"/>
        <v>3271.4916000000003</v>
      </c>
    </row>
    <row r="44" spans="1:18" x14ac:dyDescent="0.2">
      <c r="A44" t="str">
        <f t="shared" si="7"/>
        <v>SE + portable liquid</v>
      </c>
      <c r="B44" s="6">
        <f t="shared" si="7"/>
        <v>81</v>
      </c>
      <c r="C44" s="22">
        <f>+B19+B20</f>
        <v>104.14</v>
      </c>
      <c r="E44" s="7">
        <v>0.59</v>
      </c>
      <c r="F44" s="7">
        <v>0.35</v>
      </c>
      <c r="G44" s="7">
        <v>0.25</v>
      </c>
      <c r="H44" s="9">
        <f>$B44*$C44*E44*12</f>
        <v>59722.207199999997</v>
      </c>
      <c r="I44" s="9">
        <f>$B44*$C44*F44*12</f>
        <v>35428.428</v>
      </c>
      <c r="J44" s="9">
        <f t="shared" si="6"/>
        <v>25306.02</v>
      </c>
      <c r="L44" s="16">
        <f t="shared" ref="L44" si="9">+B$18</f>
        <v>48.77</v>
      </c>
      <c r="M44" s="7">
        <v>0.18</v>
      </c>
      <c r="N44" s="7">
        <v>0.13</v>
      </c>
      <c r="O44" s="9">
        <f t="shared" si="8"/>
        <v>8532.7991999999995</v>
      </c>
      <c r="P44" s="9">
        <f t="shared" si="8"/>
        <v>6162.5772000000006</v>
      </c>
      <c r="R44" s="4"/>
    </row>
    <row r="45" spans="1:18" x14ac:dyDescent="0.2">
      <c r="A45" t="str">
        <f>+A30</f>
        <v>SE + high flow + portable liquid¹</v>
      </c>
      <c r="B45" s="6">
        <f t="shared" si="7"/>
        <v>1</v>
      </c>
      <c r="C45" s="23">
        <f>+IF((B$19*1.5 &gt;B$19+B$17),B$19*1.5,B$19+B$17)</f>
        <v>105.255</v>
      </c>
      <c r="E45" s="7">
        <v>0.59</v>
      </c>
      <c r="F45" s="7">
        <v>0.35</v>
      </c>
      <c r="G45" s="7">
        <v>0.25</v>
      </c>
      <c r="H45" s="9">
        <f t="shared" ref="H45:I49" si="10">$B45*$C45*E45*12</f>
        <v>745.20539999999994</v>
      </c>
      <c r="I45" s="9">
        <f t="shared" si="10"/>
        <v>442.07099999999991</v>
      </c>
      <c r="J45" s="9">
        <f t="shared" si="6"/>
        <v>315.76499999999999</v>
      </c>
      <c r="L45" s="16">
        <f>+B18*1.5</f>
        <v>73.155000000000001</v>
      </c>
      <c r="M45" s="7">
        <v>0.18</v>
      </c>
      <c r="N45" s="7">
        <v>0.13</v>
      </c>
      <c r="O45" s="9">
        <f t="shared" si="8"/>
        <v>158.01480000000001</v>
      </c>
      <c r="P45" s="9">
        <f t="shared" si="8"/>
        <v>114.12180000000001</v>
      </c>
      <c r="R45" s="4"/>
    </row>
    <row r="46" spans="1:18" x14ac:dyDescent="0.2">
      <c r="A46" t="str">
        <f>+A31</f>
        <v>SE + OGPE</v>
      </c>
      <c r="B46" s="6">
        <f t="shared" si="7"/>
        <v>2618</v>
      </c>
      <c r="C46" s="22">
        <f>+B19+B20</f>
        <v>104.14</v>
      </c>
      <c r="E46" s="7">
        <v>0.59</v>
      </c>
      <c r="F46" s="7">
        <v>0.35</v>
      </c>
      <c r="G46" s="7">
        <v>0.25</v>
      </c>
      <c r="H46" s="9">
        <f t="shared" si="10"/>
        <v>1930280.7216</v>
      </c>
      <c r="I46" s="9">
        <f t="shared" si="10"/>
        <v>1145081.784</v>
      </c>
      <c r="J46" s="9">
        <f t="shared" si="6"/>
        <v>817915.56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105.255</v>
      </c>
      <c r="E47" s="7">
        <v>0.59</v>
      </c>
      <c r="F47" s="7">
        <v>0.35</v>
      </c>
      <c r="G47" s="7">
        <v>0.25</v>
      </c>
      <c r="H47" s="9">
        <f t="shared" si="10"/>
        <v>11178.080999999998</v>
      </c>
      <c r="I47" s="9">
        <f t="shared" si="10"/>
        <v>6631.0649999999987</v>
      </c>
      <c r="J47" s="9">
        <f t="shared" si="6"/>
        <v>4736.4749999999995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15.36</v>
      </c>
      <c r="E48" s="7">
        <v>0.59</v>
      </c>
      <c r="F48" s="7">
        <v>0.35</v>
      </c>
      <c r="G48" s="7">
        <v>0.25</v>
      </c>
      <c r="H48" s="9">
        <f t="shared" si="10"/>
        <v>57419.366399999999</v>
      </c>
      <c r="I48" s="9">
        <f t="shared" si="10"/>
        <v>34062.335999999996</v>
      </c>
      <c r="J48" s="9">
        <f t="shared" si="6"/>
        <v>24330.239999999998</v>
      </c>
      <c r="L48" s="16">
        <f>+B18</f>
        <v>48.77</v>
      </c>
      <c r="M48" s="7">
        <v>0.18</v>
      </c>
      <c r="N48" s="7">
        <v>0.13</v>
      </c>
      <c r="O48" s="9">
        <f t="shared" si="8"/>
        <v>55621.209599999995</v>
      </c>
      <c r="P48" s="9">
        <f t="shared" si="8"/>
        <v>40170.873600000006</v>
      </c>
      <c r="R48" s="4"/>
    </row>
    <row r="49" spans="1:18" x14ac:dyDescent="0.2">
      <c r="A49" t="str">
        <f t="shared" si="11"/>
        <v>transfill only</v>
      </c>
      <c r="B49" s="6">
        <f t="shared" si="7"/>
        <v>89</v>
      </c>
      <c r="C49" s="22">
        <f>+B20</f>
        <v>33.97</v>
      </c>
      <c r="E49" s="7">
        <v>0.59</v>
      </c>
      <c r="F49" s="7">
        <v>0.35</v>
      </c>
      <c r="G49" s="7">
        <v>0.25</v>
      </c>
      <c r="H49" s="9">
        <f t="shared" si="10"/>
        <v>21405.1764</v>
      </c>
      <c r="I49" s="9">
        <f t="shared" si="10"/>
        <v>12697.985999999997</v>
      </c>
      <c r="J49" s="9">
        <f t="shared" si="6"/>
        <v>9069.99</v>
      </c>
      <c r="L49" s="16">
        <v>0</v>
      </c>
      <c r="M49" s="7">
        <v>0.18</v>
      </c>
      <c r="N49" s="7">
        <v>0.13</v>
      </c>
      <c r="O49" s="9">
        <f t="shared" si="8"/>
        <v>0</v>
      </c>
      <c r="P49" s="9">
        <f t="shared" si="8"/>
        <v>0</v>
      </c>
      <c r="R49" s="4"/>
    </row>
    <row r="50" spans="1:18" x14ac:dyDescent="0.2">
      <c r="A50" t="str">
        <f>+A35</f>
        <v>Total</v>
      </c>
      <c r="B50" s="10">
        <v>16386</v>
      </c>
      <c r="H50" s="4">
        <f>+SUM(H40:H49)</f>
        <v>9683079.7326000016</v>
      </c>
      <c r="I50" s="4">
        <f t="shared" ref="I50:J50" si="12">+SUM(I40:I49)</f>
        <v>5809707.6990000019</v>
      </c>
      <c r="J50" s="4">
        <f t="shared" si="12"/>
        <v>4169278.4250000007</v>
      </c>
      <c r="O50" s="4">
        <f t="shared" ref="O50:P50" si="13">+SUM(O40:O49)</f>
        <v>866184.46199999994</v>
      </c>
      <c r="P50" s="4">
        <f t="shared" si="13"/>
        <v>625577.66700000013</v>
      </c>
      <c r="Q50" s="4">
        <f>SUM(H50:P50)</f>
        <v>21153827.985600006</v>
      </c>
    </row>
    <row r="51" spans="1:18" ht="13.5" thickBot="1" x14ac:dyDescent="0.25">
      <c r="B51" s="13"/>
      <c r="C51" s="26"/>
      <c r="I51" s="4" t="s">
        <v>7</v>
      </c>
      <c r="Q51" s="4">
        <f>Q50-Q35</f>
        <v>1726620.7829973213</v>
      </c>
      <c r="R51">
        <f>+Q51/Q35</f>
        <v>8.8876428041906305E-2</v>
      </c>
    </row>
    <row r="52" spans="1:18" ht="14.25" thickTop="1" thickBot="1" x14ac:dyDescent="0.25">
      <c r="A52" s="13"/>
      <c r="I52" s="15" t="s">
        <v>7</v>
      </c>
      <c r="O52" s="41" t="s">
        <v>20</v>
      </c>
      <c r="P52" s="42"/>
      <c r="Q52" s="52">
        <v>8.1600000000000006E-2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64.44</v>
      </c>
      <c r="E57" s="7">
        <v>0.65</v>
      </c>
      <c r="F57" s="7">
        <v>0.4</v>
      </c>
      <c r="G57" s="7">
        <v>0.28999999999999998</v>
      </c>
      <c r="H57" s="9">
        <f>$B57*$C57*E57*12</f>
        <v>2714212.8</v>
      </c>
      <c r="I57" s="9">
        <f>$B57*$C57*F57*12</f>
        <v>1670284.7999999998</v>
      </c>
      <c r="J57" s="9">
        <f>$B57*$C57*G57*12</f>
        <v>1210956.48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96.67</v>
      </c>
      <c r="E58" s="7">
        <v>0.59</v>
      </c>
      <c r="F58" s="7">
        <v>0.35</v>
      </c>
      <c r="G58" s="7">
        <v>0.25</v>
      </c>
      <c r="H58" s="9">
        <f t="shared" ref="H58:I60" si="18">$B58*$C58*E58*12</f>
        <v>28745.7912</v>
      </c>
      <c r="I58" s="9">
        <f t="shared" si="18"/>
        <v>17052.588</v>
      </c>
      <c r="J58" s="9">
        <f>$B58*$C58*G58*12</f>
        <v>12180.42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78.55</v>
      </c>
      <c r="E59" s="7">
        <v>0.59</v>
      </c>
      <c r="F59" s="7">
        <v>0.35</v>
      </c>
      <c r="G59" s="7">
        <v>0.25</v>
      </c>
      <c r="H59" s="9">
        <f t="shared" si="18"/>
        <v>4209378.2459999993</v>
      </c>
      <c r="I59" s="9">
        <f t="shared" si="18"/>
        <v>2497088.79</v>
      </c>
      <c r="J59" s="9">
        <f>$B59*$C59*G59*12</f>
        <v>1783634.8499999999</v>
      </c>
      <c r="L59" s="57">
        <f t="shared" si="16"/>
        <v>44.790368000000001</v>
      </c>
      <c r="M59" s="7">
        <v>0.18</v>
      </c>
      <c r="N59" s="7">
        <v>0.13</v>
      </c>
      <c r="O59" s="9">
        <f t="shared" si="19"/>
        <v>732279.51804671995</v>
      </c>
      <c r="P59" s="9">
        <f t="shared" si="19"/>
        <v>528868.54081152007</v>
      </c>
    </row>
    <row r="60" spans="1:18" x14ac:dyDescent="0.2">
      <c r="A60" t="str">
        <f t="shared" si="15"/>
        <v>SE + high flow + portable gas¹</v>
      </c>
      <c r="B60">
        <f t="shared" si="14"/>
        <v>43</v>
      </c>
      <c r="C60" s="30">
        <f t="shared" si="17"/>
        <v>96.67</v>
      </c>
      <c r="E60" s="7">
        <v>0.59</v>
      </c>
      <c r="F60" s="7">
        <v>0.35</v>
      </c>
      <c r="G60" s="7">
        <v>0.25</v>
      </c>
      <c r="H60" s="9">
        <f t="shared" si="18"/>
        <v>29430.214800000002</v>
      </c>
      <c r="I60" s="9">
        <f t="shared" si="18"/>
        <v>17458.602000000003</v>
      </c>
      <c r="J60" s="9">
        <f>$B60*$C60*G60*12</f>
        <v>12470.43</v>
      </c>
      <c r="L60" s="57">
        <f t="shared" si="16"/>
        <v>44.790368000000001</v>
      </c>
      <c r="M60" s="7">
        <v>0.18</v>
      </c>
      <c r="N60" s="7">
        <v>0.13</v>
      </c>
      <c r="O60" s="9">
        <f t="shared" si="19"/>
        <v>4160.1293798400002</v>
      </c>
      <c r="P60" s="9">
        <f t="shared" si="19"/>
        <v>3004.5378854400001</v>
      </c>
    </row>
    <row r="61" spans="1:18" x14ac:dyDescent="0.2">
      <c r="A61" t="str">
        <f t="shared" si="15"/>
        <v>SE + portable liquid</v>
      </c>
      <c r="B61">
        <f t="shared" si="14"/>
        <v>81</v>
      </c>
      <c r="C61" s="30">
        <f t="shared" si="17"/>
        <v>95.64</v>
      </c>
      <c r="E61" s="7">
        <v>0.59</v>
      </c>
      <c r="F61" s="7">
        <v>0.35</v>
      </c>
      <c r="G61" s="7">
        <v>0.25</v>
      </c>
      <c r="H61" s="9">
        <f>$B61*$C61*E61*12</f>
        <v>54847.627199999995</v>
      </c>
      <c r="I61" s="9">
        <f>$B61*$C61*F61*12</f>
        <v>32536.727999999996</v>
      </c>
      <c r="J61" s="9">
        <f>$B61*$C61*G61*12</f>
        <v>23240.52</v>
      </c>
      <c r="L61" s="57">
        <f t="shared" si="16"/>
        <v>44.790368000000001</v>
      </c>
      <c r="M61" s="7">
        <v>0.18</v>
      </c>
      <c r="N61" s="7">
        <v>0.13</v>
      </c>
      <c r="O61" s="9">
        <f t="shared" si="19"/>
        <v>7836.5227852799999</v>
      </c>
      <c r="P61" s="9">
        <f t="shared" si="19"/>
        <v>5659.7109004800004</v>
      </c>
    </row>
    <row r="62" spans="1:18" x14ac:dyDescent="0.2">
      <c r="A62" t="str">
        <f t="shared" si="15"/>
        <v>SE + high flow + portable liquid¹</v>
      </c>
      <c r="B62">
        <f>+B45</f>
        <v>1</v>
      </c>
      <c r="C62" s="30">
        <f t="shared" si="17"/>
        <v>96.67</v>
      </c>
      <c r="E62" s="7">
        <v>0.59</v>
      </c>
      <c r="F62" s="7">
        <v>0.35</v>
      </c>
      <c r="G62" s="7">
        <v>0.25</v>
      </c>
      <c r="H62" s="9">
        <f>$B62*$C62*E62*12</f>
        <v>684.42359999999996</v>
      </c>
      <c r="I62" s="9">
        <f>$B62*$C62*F62*12</f>
        <v>406.01400000000001</v>
      </c>
      <c r="J62" s="9">
        <f>$B62*$C62*G62*12</f>
        <v>290.01</v>
      </c>
      <c r="L62" s="57">
        <f t="shared" si="16"/>
        <v>67.185552000000001</v>
      </c>
      <c r="M62" s="7">
        <v>0.18</v>
      </c>
      <c r="N62" s="7">
        <v>0.13</v>
      </c>
      <c r="O62" s="9">
        <f t="shared" si="19"/>
        <v>145.12079231999999</v>
      </c>
      <c r="P62" s="9">
        <f t="shared" si="19"/>
        <v>104.80946112000001</v>
      </c>
    </row>
    <row r="63" spans="1:18" x14ac:dyDescent="0.2">
      <c r="A63" t="str">
        <f t="shared" si="15"/>
        <v>SE + OGPE</v>
      </c>
      <c r="B63">
        <f>+B46</f>
        <v>2618</v>
      </c>
      <c r="C63" s="30">
        <f t="shared" si="17"/>
        <v>95.64</v>
      </c>
      <c r="E63" s="7">
        <v>0.59</v>
      </c>
      <c r="F63" s="7">
        <v>0.35</v>
      </c>
      <c r="G63" s="7">
        <v>0.25</v>
      </c>
      <c r="H63" s="9">
        <f t="shared" ref="H63:J66" si="20">$B63*$C63*E63*12</f>
        <v>1772729.4815999998</v>
      </c>
      <c r="I63" s="9">
        <f t="shared" si="20"/>
        <v>1051619.1839999999</v>
      </c>
      <c r="J63" s="9">
        <f t="shared" si="20"/>
        <v>751156.55999999994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96.67</v>
      </c>
      <c r="E64" s="7">
        <v>0.59</v>
      </c>
      <c r="F64" s="7">
        <v>0.35</v>
      </c>
      <c r="G64" s="7">
        <v>0.25</v>
      </c>
      <c r="H64" s="9">
        <f t="shared" si="20"/>
        <v>10266.353999999999</v>
      </c>
      <c r="I64" s="9">
        <f t="shared" si="20"/>
        <v>6090.2099999999991</v>
      </c>
      <c r="J64" s="9">
        <f t="shared" si="20"/>
        <v>4350.1499999999996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14.11</v>
      </c>
      <c r="E65" s="7">
        <v>0.59</v>
      </c>
      <c r="F65" s="7">
        <v>0.35</v>
      </c>
      <c r="G65" s="7">
        <v>0.25</v>
      </c>
      <c r="H65" s="9">
        <f t="shared" si="20"/>
        <v>52746.566399999996</v>
      </c>
      <c r="I65" s="9">
        <f t="shared" si="20"/>
        <v>31290.335999999996</v>
      </c>
      <c r="J65" s="9">
        <f t="shared" si="20"/>
        <v>22350.239999999998</v>
      </c>
      <c r="L65" s="57">
        <f t="shared" si="16"/>
        <v>44.790368000000001</v>
      </c>
      <c r="M65" s="7">
        <v>0.18</v>
      </c>
      <c r="N65" s="7">
        <v>0.13</v>
      </c>
      <c r="O65" s="9">
        <f t="shared" si="19"/>
        <v>51082.518896639995</v>
      </c>
      <c r="P65" s="9">
        <f t="shared" si="19"/>
        <v>36892.930314240002</v>
      </c>
      <c r="Q65" s="4"/>
    </row>
    <row r="66" spans="1:17" x14ac:dyDescent="0.2">
      <c r="A66" t="str">
        <f t="shared" si="15"/>
        <v>transfill only</v>
      </c>
      <c r="B66">
        <f>+B49</f>
        <v>89</v>
      </c>
      <c r="C66" s="30">
        <f t="shared" si="17"/>
        <v>31.2</v>
      </c>
      <c r="E66" s="7">
        <v>0.59</v>
      </c>
      <c r="F66" s="7">
        <v>0.35</v>
      </c>
      <c r="G66" s="7">
        <v>0.25</v>
      </c>
      <c r="H66" s="9">
        <f t="shared" si="20"/>
        <v>19659.743999999995</v>
      </c>
      <c r="I66" s="9">
        <f t="shared" si="20"/>
        <v>11662.559999999998</v>
      </c>
      <c r="J66" s="9">
        <f t="shared" si="20"/>
        <v>8330.4</v>
      </c>
      <c r="L66" s="57">
        <f t="shared" si="16"/>
        <v>0</v>
      </c>
      <c r="M66" s="7">
        <v>0.18</v>
      </c>
      <c r="N66" s="7">
        <v>0.13</v>
      </c>
      <c r="O66" s="9">
        <f t="shared" si="19"/>
        <v>0</v>
      </c>
      <c r="P66" s="9">
        <f t="shared" si="19"/>
        <v>0</v>
      </c>
      <c r="Q66" s="4"/>
    </row>
    <row r="67" spans="1:17" x14ac:dyDescent="0.2">
      <c r="A67" s="40" t="s">
        <v>7</v>
      </c>
      <c r="B67" s="10">
        <f>+SUM(B57:B66)</f>
        <v>16386</v>
      </c>
      <c r="H67" s="4">
        <f>SUM(H57:H66)</f>
        <v>8892701.248800002</v>
      </c>
      <c r="I67" s="4">
        <f t="shared" ref="I67:J67" si="21">SUM(I57:I66)</f>
        <v>5335489.8119999999</v>
      </c>
      <c r="J67" s="4">
        <f t="shared" si="21"/>
        <v>3828960.06</v>
      </c>
      <c r="O67" s="4">
        <f t="shared" ref="O67:P67" si="22">SUM(O57:O66)</f>
        <v>795503.8099008</v>
      </c>
      <c r="P67" s="4">
        <f t="shared" si="22"/>
        <v>574530.52937280026</v>
      </c>
      <c r="Q67" s="4">
        <f>SUM(H67:P67)</f>
        <v>19427185.460073601</v>
      </c>
    </row>
    <row r="68" spans="1:17" x14ac:dyDescent="0.2">
      <c r="Q68" s="15">
        <f>+Q67/Q35</f>
        <v>0.99999888082065236</v>
      </c>
    </row>
  </sheetData>
  <mergeCells count="4">
    <mergeCell ref="A1:R1"/>
    <mergeCell ref="F17:H17"/>
    <mergeCell ref="F18:G18"/>
    <mergeCell ref="F19:G19"/>
  </mergeCells>
  <pageMargins left="0.7" right="0.7" top="0.75" bottom="0.75" header="0.3" footer="0.3"/>
  <legacy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17.04</v>
      </c>
      <c r="C17" s="24"/>
      <c r="D17" s="24"/>
      <c r="E17" s="24"/>
      <c r="F17" s="82" t="s">
        <v>52</v>
      </c>
      <c r="G17" s="83"/>
      <c r="H17" s="84"/>
      <c r="I17" s="21"/>
      <c r="J17" s="21"/>
      <c r="K17" s="21"/>
      <c r="L17" s="21"/>
      <c r="M17" s="21"/>
      <c r="N17" s="21"/>
      <c r="O17" s="21"/>
      <c r="P17" s="21"/>
      <c r="Q17" s="21"/>
      <c r="R17" s="20"/>
    </row>
    <row r="18" spans="1:18" x14ac:dyDescent="0.2">
      <c r="A18" s="44" t="s">
        <v>46</v>
      </c>
      <c r="B18" s="49">
        <v>52.5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74</v>
      </c>
      <c r="C19" s="24"/>
      <c r="D19" s="24"/>
      <c r="E19" s="24"/>
      <c r="F19" s="87" t="s">
        <v>53</v>
      </c>
      <c r="G19" s="88"/>
      <c r="H19" s="56">
        <v>20.77</v>
      </c>
      <c r="I19" s="21"/>
      <c r="J19" s="21"/>
      <c r="K19" s="21"/>
      <c r="L19" s="21"/>
      <c r="M19" s="21"/>
      <c r="N19" s="21"/>
      <c r="O19" s="21"/>
      <c r="P19" s="21"/>
      <c r="Q19" s="21"/>
      <c r="R19" s="20"/>
    </row>
    <row r="20" spans="1:18" x14ac:dyDescent="0.2">
      <c r="A20" s="44" t="s">
        <v>29</v>
      </c>
      <c r="B20" s="49">
        <v>38.78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v>
      </c>
      <c r="D25" s="9"/>
      <c r="E25" s="7">
        <v>0.65</v>
      </c>
      <c r="F25" s="7">
        <v>0.4</v>
      </c>
      <c r="G25" s="7">
        <v>0.28999999999999998</v>
      </c>
      <c r="H25" s="9">
        <f t="shared" ref="H25:J34" si="0">$B25*$C25*E25*12</f>
        <v>3116880</v>
      </c>
      <c r="I25" s="9">
        <f t="shared" si="0"/>
        <v>1918080</v>
      </c>
      <c r="J25" s="9">
        <f t="shared" si="0"/>
        <v>1390607.9999999998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111</v>
      </c>
      <c r="D26" s="9"/>
      <c r="E26" s="7">
        <v>0.59</v>
      </c>
      <c r="F26" s="7">
        <v>0.35</v>
      </c>
      <c r="G26" s="7">
        <v>0.25</v>
      </c>
      <c r="H26" s="9">
        <f t="shared" si="0"/>
        <v>33006.959999999999</v>
      </c>
      <c r="I26" s="9">
        <f t="shared" si="0"/>
        <v>19580.399999999998</v>
      </c>
      <c r="J26" s="9">
        <f t="shared" si="0"/>
        <v>13986</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91.039999999999992</v>
      </c>
      <c r="D27" s="9"/>
      <c r="E27" s="7">
        <v>0.59</v>
      </c>
      <c r="F27" s="7">
        <v>0.35</v>
      </c>
      <c r="G27" s="7">
        <v>0.25</v>
      </c>
      <c r="H27" s="9">
        <f t="shared" si="0"/>
        <v>4878698.860799999</v>
      </c>
      <c r="I27" s="9">
        <f t="shared" si="0"/>
        <v>2894143.3919999995</v>
      </c>
      <c r="J27" s="9">
        <f t="shared" si="0"/>
        <v>2067245.2799999998</v>
      </c>
      <c r="L27" s="16">
        <f>+B$18*2*H$19/H$18</f>
        <v>14.079083279535183</v>
      </c>
      <c r="M27" s="7">
        <v>0.18</v>
      </c>
      <c r="N27" s="7">
        <v>0.13</v>
      </c>
      <c r="O27" s="9">
        <f t="shared" si="2"/>
        <v>230179.49570045189</v>
      </c>
      <c r="P27" s="9">
        <f t="shared" si="2"/>
        <v>166240.7468947708</v>
      </c>
    </row>
    <row r="28" spans="1:18" x14ac:dyDescent="0.2">
      <c r="A28" t="str">
        <f t="shared" si="1"/>
        <v>SE + high flow + portable gas¹</v>
      </c>
      <c r="B28" s="50">
        <f t="shared" si="1"/>
        <v>43</v>
      </c>
      <c r="C28" s="23">
        <f>+IF((B$19*1.5 &gt;B$19+B$17),B$19*1.5,B$19+B$17)</f>
        <v>111</v>
      </c>
      <c r="D28" s="9"/>
      <c r="E28" s="7">
        <v>0.59</v>
      </c>
      <c r="F28" s="7">
        <v>0.35</v>
      </c>
      <c r="G28" s="7">
        <v>0.25</v>
      </c>
      <c r="H28" s="9">
        <f t="shared" si="0"/>
        <v>33792.839999999997</v>
      </c>
      <c r="I28" s="9">
        <f t="shared" si="0"/>
        <v>20046.599999999999</v>
      </c>
      <c r="J28" s="9">
        <f t="shared" si="0"/>
        <v>14319</v>
      </c>
      <c r="L28" s="16">
        <f>+B$18*2*H$19/H$18</f>
        <v>14.079083279535183</v>
      </c>
      <c r="M28" s="7">
        <v>0.18</v>
      </c>
      <c r="N28" s="7">
        <v>0.13</v>
      </c>
      <c r="O28" s="9">
        <f t="shared" si="2"/>
        <v>1307.6652550032277</v>
      </c>
      <c r="P28" s="9">
        <f t="shared" si="2"/>
        <v>944.42490639122002</v>
      </c>
    </row>
    <row r="29" spans="1:18" x14ac:dyDescent="0.2">
      <c r="A29" t="str">
        <f t="shared" si="1"/>
        <v>SE + portable liquid</v>
      </c>
      <c r="B29" s="50">
        <f t="shared" si="1"/>
        <v>81</v>
      </c>
      <c r="C29" s="22">
        <f>+B19+B17</f>
        <v>91.039999999999992</v>
      </c>
      <c r="D29" s="9"/>
      <c r="E29" s="7">
        <v>0.59</v>
      </c>
      <c r="F29" s="7">
        <v>0.35</v>
      </c>
      <c r="G29" s="7">
        <v>0.25</v>
      </c>
      <c r="H29" s="9">
        <f t="shared" si="0"/>
        <v>52209.619200000001</v>
      </c>
      <c r="I29" s="9">
        <f t="shared" si="0"/>
        <v>30971.807999999997</v>
      </c>
      <c r="J29" s="9">
        <f t="shared" si="0"/>
        <v>22122.720000000001</v>
      </c>
      <c r="L29" s="16">
        <f>+B$18*2*H$19/H$18</f>
        <v>14.079083279535183</v>
      </c>
      <c r="M29" s="7">
        <v>0.18</v>
      </c>
      <c r="N29" s="7">
        <v>0.13</v>
      </c>
      <c r="O29" s="9">
        <f t="shared" si="2"/>
        <v>2463.2764105874758</v>
      </c>
      <c r="P29" s="9">
        <f t="shared" si="2"/>
        <v>1779.0329632020657</v>
      </c>
      <c r="R29" s="4"/>
    </row>
    <row r="30" spans="1:18" x14ac:dyDescent="0.2">
      <c r="A30" t="str">
        <f t="shared" si="1"/>
        <v>SE + high flow + portable liquid¹</v>
      </c>
      <c r="B30" s="50">
        <f t="shared" si="1"/>
        <v>1</v>
      </c>
      <c r="C30" s="23">
        <f>+IF((B$19*1.5 &gt;B$19+B$17),B$19*1.5,B$19+B$17)</f>
        <v>111</v>
      </c>
      <c r="D30" s="9"/>
      <c r="E30" s="7">
        <v>0.59</v>
      </c>
      <c r="F30" s="7">
        <v>0.35</v>
      </c>
      <c r="G30" s="7">
        <v>0.25</v>
      </c>
      <c r="H30" s="9">
        <f t="shared" si="0"/>
        <v>785.87999999999988</v>
      </c>
      <c r="I30" s="9">
        <f t="shared" si="0"/>
        <v>466.19999999999993</v>
      </c>
      <c r="J30" s="9">
        <f t="shared" si="0"/>
        <v>333</v>
      </c>
      <c r="L30" s="16">
        <f>+B$18*2*H$19/H$18</f>
        <v>14.079083279535183</v>
      </c>
      <c r="M30" s="7">
        <v>0.18</v>
      </c>
      <c r="N30" s="7">
        <v>0.13</v>
      </c>
      <c r="O30" s="9">
        <f t="shared" si="2"/>
        <v>30.410819883795995</v>
      </c>
      <c r="P30" s="9">
        <f t="shared" si="2"/>
        <v>21.963369916074885</v>
      </c>
      <c r="R30" s="4"/>
    </row>
    <row r="31" spans="1:18" x14ac:dyDescent="0.2">
      <c r="A31" t="str">
        <f t="shared" si="1"/>
        <v>SE + OGPE</v>
      </c>
      <c r="B31" s="50">
        <f t="shared" si="1"/>
        <v>2618</v>
      </c>
      <c r="C31" s="22">
        <f>+B19+B17</f>
        <v>91.039999999999992</v>
      </c>
      <c r="D31" s="9"/>
      <c r="E31" s="7">
        <v>0.59</v>
      </c>
      <c r="F31" s="7">
        <v>0.35</v>
      </c>
      <c r="G31" s="7">
        <v>0.25</v>
      </c>
      <c r="H31" s="9">
        <f t="shared" si="0"/>
        <v>1687466.4575999998</v>
      </c>
      <c r="I31" s="9">
        <f t="shared" si="0"/>
        <v>1001039.4239999999</v>
      </c>
      <c r="J31" s="9">
        <f t="shared" si="0"/>
        <v>715028.15999999992</v>
      </c>
      <c r="L31" s="16">
        <f>+B$18*2*H$19/H$18</f>
        <v>14.079083279535183</v>
      </c>
      <c r="M31" s="7">
        <v>0.18</v>
      </c>
      <c r="N31" s="7">
        <v>0.13</v>
      </c>
      <c r="O31" s="9">
        <f t="shared" si="2"/>
        <v>79615.526455777916</v>
      </c>
      <c r="P31" s="9">
        <f t="shared" si="2"/>
        <v>57500.102440284048</v>
      </c>
      <c r="R31" s="4"/>
    </row>
    <row r="32" spans="1:18" x14ac:dyDescent="0.2">
      <c r="A32" t="str">
        <f t="shared" si="1"/>
        <v>SE + high flow + OGPE¹</v>
      </c>
      <c r="B32" s="50">
        <f t="shared" si="1"/>
        <v>15</v>
      </c>
      <c r="C32" s="23">
        <f>+IF((B$19*1.5 &gt;B$19+B$17),B$19*1.5,B$19+B$17)</f>
        <v>111</v>
      </c>
      <c r="D32" s="9"/>
      <c r="E32" s="7">
        <v>0.59</v>
      </c>
      <c r="F32" s="7">
        <v>0.35</v>
      </c>
      <c r="G32" s="7">
        <v>0.25</v>
      </c>
      <c r="H32" s="9">
        <f t="shared" si="0"/>
        <v>11788.199999999999</v>
      </c>
      <c r="I32" s="9">
        <f t="shared" si="0"/>
        <v>6993</v>
      </c>
      <c r="J32" s="9">
        <f t="shared" si="0"/>
        <v>4995</v>
      </c>
      <c r="L32" s="16">
        <v>0</v>
      </c>
      <c r="M32" s="7">
        <v>0.18</v>
      </c>
      <c r="N32" s="7">
        <v>0.13</v>
      </c>
      <c r="O32" s="9">
        <f t="shared" si="2"/>
        <v>0</v>
      </c>
      <c r="P32" s="9">
        <f t="shared" si="2"/>
        <v>0</v>
      </c>
      <c r="R32" s="4"/>
    </row>
    <row r="33" spans="1:18" x14ac:dyDescent="0.2">
      <c r="A33" t="str">
        <f t="shared" si="1"/>
        <v>portable gas or liquid only</v>
      </c>
      <c r="B33" s="50">
        <f t="shared" si="1"/>
        <v>528</v>
      </c>
      <c r="C33" s="22">
        <f>+B17</f>
        <v>17.04</v>
      </c>
      <c r="D33" s="9"/>
      <c r="E33" s="7">
        <v>0.59</v>
      </c>
      <c r="F33" s="7">
        <v>0.35</v>
      </c>
      <c r="G33" s="7">
        <v>0.25</v>
      </c>
      <c r="H33" s="9">
        <f t="shared" si="0"/>
        <v>63699.609599999989</v>
      </c>
      <c r="I33" s="9">
        <f t="shared" si="0"/>
        <v>37787.903999999995</v>
      </c>
      <c r="J33" s="9">
        <f t="shared" si="0"/>
        <v>26991.359999999997</v>
      </c>
      <c r="L33" s="16">
        <v>0</v>
      </c>
      <c r="M33" s="7">
        <v>0.18</v>
      </c>
      <c r="N33" s="7">
        <v>0.13</v>
      </c>
      <c r="O33" s="9">
        <f t="shared" si="2"/>
        <v>0</v>
      </c>
      <c r="P33" s="9">
        <f t="shared" si="2"/>
        <v>0</v>
      </c>
      <c r="R33" s="4"/>
    </row>
    <row r="34" spans="1:18" x14ac:dyDescent="0.2">
      <c r="A34" t="str">
        <f t="shared" si="1"/>
        <v>transfill only</v>
      </c>
      <c r="B34" s="50">
        <f t="shared" si="1"/>
        <v>89</v>
      </c>
      <c r="C34" s="22">
        <f>+B17</f>
        <v>17.04</v>
      </c>
      <c r="D34" s="9"/>
      <c r="E34" s="7">
        <v>0.59</v>
      </c>
      <c r="F34" s="7">
        <v>0.35</v>
      </c>
      <c r="G34" s="7">
        <v>0.25</v>
      </c>
      <c r="H34" s="9">
        <f t="shared" si="0"/>
        <v>10737.244799999999</v>
      </c>
      <c r="I34" s="9">
        <f t="shared" si="0"/>
        <v>6369.5519999999997</v>
      </c>
      <c r="J34" s="9">
        <f t="shared" si="0"/>
        <v>4549.68</v>
      </c>
      <c r="L34" s="16">
        <f>+B$18*2*H$19/H$18</f>
        <v>14.079083279535183</v>
      </c>
      <c r="M34" s="7">
        <v>0.18</v>
      </c>
      <c r="N34" s="7">
        <v>0.13</v>
      </c>
      <c r="O34" s="9">
        <f t="shared" si="2"/>
        <v>2706.5629696578435</v>
      </c>
      <c r="P34" s="9">
        <f t="shared" si="2"/>
        <v>1954.7399225306649</v>
      </c>
      <c r="R34" s="4"/>
    </row>
    <row r="35" spans="1:18" x14ac:dyDescent="0.2">
      <c r="A35" t="s">
        <v>6</v>
      </c>
      <c r="B35" s="10">
        <f>+SUM(B25:B34)</f>
        <v>16386</v>
      </c>
      <c r="H35" s="4">
        <f>+SUM(H25:H34)</f>
        <v>9889065.6719999965</v>
      </c>
      <c r="I35" s="4">
        <f t="shared" ref="I35:J35" si="3">+SUM(I25:I34)</f>
        <v>5935478.2799999993</v>
      </c>
      <c r="J35" s="4">
        <f t="shared" si="3"/>
        <v>4260178.1999999993</v>
      </c>
      <c r="L35" s="16">
        <f>+B$18*2*H$19/H$18</f>
        <v>14.079083279535183</v>
      </c>
      <c r="M35" s="7">
        <v>0.18</v>
      </c>
      <c r="N35" s="7">
        <v>0.13</v>
      </c>
      <c r="O35" s="4">
        <f t="shared" ref="O35" si="4">+SUM(O25:O34)</f>
        <v>316302.93761136214</v>
      </c>
      <c r="P35" s="4">
        <f t="shared" ref="P35" si="5">+SUM(P25:P34)</f>
        <v>228441.01049709486</v>
      </c>
      <c r="Q35" s="4">
        <f>SUM(H35:P35)</f>
        <v>20629480.48919173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v>
      </c>
      <c r="E40" s="7">
        <v>0.65</v>
      </c>
      <c r="F40" s="7">
        <v>0.4</v>
      </c>
      <c r="G40" s="7">
        <v>0.28999999999999998</v>
      </c>
      <c r="H40" s="9">
        <f t="shared" ref="H40:J49" si="6">$B40*$C40*E40*12</f>
        <v>3116880</v>
      </c>
      <c r="I40" s="9">
        <f t="shared" si="6"/>
        <v>1918080</v>
      </c>
      <c r="J40" s="9">
        <f t="shared" si="6"/>
        <v>1390607.9999999998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111</v>
      </c>
      <c r="E41" s="7">
        <v>0.59</v>
      </c>
      <c r="F41" s="7">
        <v>0.35</v>
      </c>
      <c r="G41" s="7">
        <v>0.25</v>
      </c>
      <c r="H41" s="9">
        <f t="shared" si="6"/>
        <v>33006.959999999999</v>
      </c>
      <c r="I41" s="9">
        <f t="shared" si="6"/>
        <v>19580.399999999998</v>
      </c>
      <c r="J41" s="9">
        <f t="shared" si="6"/>
        <v>13986</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91.039999999999992</v>
      </c>
      <c r="E42" s="7">
        <v>0.59</v>
      </c>
      <c r="F42" s="7">
        <v>0.35</v>
      </c>
      <c r="G42" s="7">
        <v>0.25</v>
      </c>
      <c r="H42" s="9">
        <f t="shared" si="6"/>
        <v>4878698.860799999</v>
      </c>
      <c r="I42" s="9">
        <f t="shared" si="6"/>
        <v>2894143.3919999995</v>
      </c>
      <c r="J42" s="9">
        <f t="shared" si="6"/>
        <v>2067245.2799999998</v>
      </c>
      <c r="L42" s="16">
        <f>+B$18</f>
        <v>52.5</v>
      </c>
      <c r="M42" s="7">
        <v>0.18</v>
      </c>
      <c r="N42" s="7">
        <v>0.13</v>
      </c>
      <c r="O42" s="9">
        <f t="shared" si="8"/>
        <v>858324.6</v>
      </c>
      <c r="P42" s="9">
        <f t="shared" si="8"/>
        <v>619901.10000000009</v>
      </c>
    </row>
    <row r="43" spans="1:18" x14ac:dyDescent="0.2">
      <c r="A43" t="str">
        <f t="shared" si="7"/>
        <v>SE + high flow + portable gas¹</v>
      </c>
      <c r="B43" s="6">
        <f t="shared" si="7"/>
        <v>43</v>
      </c>
      <c r="C43" s="22">
        <f t="shared" si="7"/>
        <v>111</v>
      </c>
      <c r="E43" s="7">
        <v>0.59</v>
      </c>
      <c r="F43" s="7">
        <v>0.35</v>
      </c>
      <c r="G43" s="7">
        <v>0.25</v>
      </c>
      <c r="H43" s="9">
        <f t="shared" si="6"/>
        <v>33792.839999999997</v>
      </c>
      <c r="I43" s="9">
        <f t="shared" si="6"/>
        <v>20046.599999999999</v>
      </c>
      <c r="J43" s="9">
        <f t="shared" si="6"/>
        <v>14319</v>
      </c>
      <c r="L43" s="16">
        <f>+B$18</f>
        <v>52.5</v>
      </c>
      <c r="M43" s="7">
        <v>0.18</v>
      </c>
      <c r="N43" s="7">
        <v>0.13</v>
      </c>
      <c r="O43" s="9">
        <f t="shared" si="8"/>
        <v>4876.2</v>
      </c>
      <c r="P43" s="9">
        <f t="shared" si="8"/>
        <v>3521.7000000000003</v>
      </c>
    </row>
    <row r="44" spans="1:18" x14ac:dyDescent="0.2">
      <c r="A44" t="str">
        <f t="shared" si="7"/>
        <v>SE + portable liquid</v>
      </c>
      <c r="B44" s="6">
        <f t="shared" si="7"/>
        <v>81</v>
      </c>
      <c r="C44" s="22">
        <f>+B19+B20</f>
        <v>112.78</v>
      </c>
      <c r="E44" s="7">
        <v>0.59</v>
      </c>
      <c r="F44" s="7">
        <v>0.35</v>
      </c>
      <c r="G44" s="7">
        <v>0.25</v>
      </c>
      <c r="H44" s="9">
        <f>$B44*$C44*E44*12</f>
        <v>64677.074399999998</v>
      </c>
      <c r="I44" s="9">
        <f>$B44*$C44*F44*12</f>
        <v>38367.756000000001</v>
      </c>
      <c r="J44" s="9">
        <f t="shared" si="6"/>
        <v>27405.54</v>
      </c>
      <c r="L44" s="16">
        <f t="shared" ref="L44" si="9">+B$18</f>
        <v>52.5</v>
      </c>
      <c r="M44" s="7">
        <v>0.18</v>
      </c>
      <c r="N44" s="7">
        <v>0.13</v>
      </c>
      <c r="O44" s="9">
        <f t="shared" si="8"/>
        <v>9185.4</v>
      </c>
      <c r="P44" s="9">
        <f t="shared" si="8"/>
        <v>6633.9000000000005</v>
      </c>
      <c r="R44" s="4"/>
    </row>
    <row r="45" spans="1:18" x14ac:dyDescent="0.2">
      <c r="A45" t="str">
        <f>+A30</f>
        <v>SE + high flow + portable liquid¹</v>
      </c>
      <c r="B45" s="6">
        <f t="shared" si="7"/>
        <v>1</v>
      </c>
      <c r="C45" s="23">
        <f>+IF((B$19*1.5 &gt;B$19+B$17),B$19*1.5,B$19+B$17)</f>
        <v>111</v>
      </c>
      <c r="E45" s="7">
        <v>0.59</v>
      </c>
      <c r="F45" s="7">
        <v>0.35</v>
      </c>
      <c r="G45" s="7">
        <v>0.25</v>
      </c>
      <c r="H45" s="9">
        <f t="shared" ref="H45:I49" si="10">$B45*$C45*E45*12</f>
        <v>785.87999999999988</v>
      </c>
      <c r="I45" s="9">
        <f t="shared" si="10"/>
        <v>466.19999999999993</v>
      </c>
      <c r="J45" s="9">
        <f t="shared" si="6"/>
        <v>333</v>
      </c>
      <c r="L45" s="16">
        <f>+B18*1.5</f>
        <v>78.75</v>
      </c>
      <c r="M45" s="7">
        <v>0.18</v>
      </c>
      <c r="N45" s="7">
        <v>0.13</v>
      </c>
      <c r="O45" s="9">
        <f t="shared" si="8"/>
        <v>170.1</v>
      </c>
      <c r="P45" s="9">
        <f t="shared" si="8"/>
        <v>122.85000000000001</v>
      </c>
      <c r="R45" s="4"/>
    </row>
    <row r="46" spans="1:18" x14ac:dyDescent="0.2">
      <c r="A46" t="str">
        <f>+A31</f>
        <v>SE + OGPE</v>
      </c>
      <c r="B46" s="6">
        <f t="shared" si="7"/>
        <v>2618</v>
      </c>
      <c r="C46" s="22">
        <f>+B19+B20</f>
        <v>112.78</v>
      </c>
      <c r="E46" s="7">
        <v>0.59</v>
      </c>
      <c r="F46" s="7">
        <v>0.35</v>
      </c>
      <c r="G46" s="7">
        <v>0.25</v>
      </c>
      <c r="H46" s="9">
        <f t="shared" si="10"/>
        <v>2090426.9231999998</v>
      </c>
      <c r="I46" s="9">
        <f t="shared" si="10"/>
        <v>1240083.7679999997</v>
      </c>
      <c r="J46" s="9">
        <f t="shared" si="6"/>
        <v>885774.11999999988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112.78</v>
      </c>
      <c r="E47" s="7">
        <v>0.59</v>
      </c>
      <c r="F47" s="7">
        <v>0.35</v>
      </c>
      <c r="G47" s="7">
        <v>0.25</v>
      </c>
      <c r="H47" s="9">
        <f t="shared" si="10"/>
        <v>11977.235999999999</v>
      </c>
      <c r="I47" s="9">
        <f t="shared" si="10"/>
        <v>7105.14</v>
      </c>
      <c r="J47" s="9">
        <f t="shared" si="6"/>
        <v>5075.1000000000004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17.04</v>
      </c>
      <c r="E48" s="7">
        <v>0.59</v>
      </c>
      <c r="F48" s="7">
        <v>0.35</v>
      </c>
      <c r="G48" s="7">
        <v>0.25</v>
      </c>
      <c r="H48" s="9">
        <f t="shared" si="10"/>
        <v>63699.609599999989</v>
      </c>
      <c r="I48" s="9">
        <f t="shared" si="10"/>
        <v>37787.903999999995</v>
      </c>
      <c r="J48" s="9">
        <f t="shared" si="6"/>
        <v>26991.359999999997</v>
      </c>
      <c r="L48" s="16">
        <f>+B18</f>
        <v>52.5</v>
      </c>
      <c r="M48" s="7">
        <v>0.18</v>
      </c>
      <c r="N48" s="7">
        <v>0.13</v>
      </c>
      <c r="O48" s="9">
        <f t="shared" si="8"/>
        <v>59875.199999999997</v>
      </c>
      <c r="P48" s="9">
        <f t="shared" si="8"/>
        <v>43243.200000000004</v>
      </c>
      <c r="R48" s="4"/>
    </row>
    <row r="49" spans="1:18" x14ac:dyDescent="0.2">
      <c r="A49" t="str">
        <f t="shared" si="11"/>
        <v>transfill only</v>
      </c>
      <c r="B49" s="6">
        <f t="shared" si="7"/>
        <v>89</v>
      </c>
      <c r="C49" s="22">
        <f>+B20</f>
        <v>38.78</v>
      </c>
      <c r="E49" s="7">
        <v>0.59</v>
      </c>
      <c r="F49" s="7">
        <v>0.35</v>
      </c>
      <c r="G49" s="7">
        <v>0.25</v>
      </c>
      <c r="H49" s="9">
        <f t="shared" si="10"/>
        <v>24436.053599999999</v>
      </c>
      <c r="I49" s="9">
        <f t="shared" si="10"/>
        <v>14495.963999999998</v>
      </c>
      <c r="J49" s="9">
        <f t="shared" si="6"/>
        <v>10354.26</v>
      </c>
      <c r="L49" s="16">
        <v>0</v>
      </c>
      <c r="M49" s="7">
        <v>0.18</v>
      </c>
      <c r="N49" s="7">
        <v>0.13</v>
      </c>
      <c r="O49" s="9">
        <f t="shared" si="8"/>
        <v>0</v>
      </c>
      <c r="P49" s="9">
        <f t="shared" si="8"/>
        <v>0</v>
      </c>
      <c r="R49" s="4"/>
    </row>
    <row r="50" spans="1:18" x14ac:dyDescent="0.2">
      <c r="A50" t="str">
        <f>+A35</f>
        <v>Total</v>
      </c>
      <c r="B50" s="10">
        <v>16386</v>
      </c>
      <c r="H50" s="4">
        <f>+SUM(H40:H49)</f>
        <v>10318381.437599998</v>
      </c>
      <c r="I50" s="4">
        <f t="shared" ref="I50:J50" si="12">+SUM(I40:I49)</f>
        <v>6190157.123999998</v>
      </c>
      <c r="J50" s="4">
        <f t="shared" si="12"/>
        <v>4442091.6599999992</v>
      </c>
      <c r="O50" s="4">
        <f t="shared" ref="O50:P50" si="13">+SUM(O40:O49)</f>
        <v>932431.49999999988</v>
      </c>
      <c r="P50" s="4">
        <f t="shared" si="13"/>
        <v>673422.75</v>
      </c>
      <c r="Q50" s="4">
        <f>SUM(H50:P50)</f>
        <v>22556484.471599996</v>
      </c>
    </row>
    <row r="51" spans="1:18" ht="13.5" thickBot="1" x14ac:dyDescent="0.25">
      <c r="B51" s="13"/>
      <c r="C51" s="26"/>
      <c r="I51" s="4" t="s">
        <v>7</v>
      </c>
      <c r="Q51" s="4">
        <f>Q50-Q35</f>
        <v>1927003.9824082665</v>
      </c>
      <c r="R51">
        <f>+Q51/Q35</f>
        <v>9.34102040726556E-2</v>
      </c>
    </row>
    <row r="52" spans="1:18" ht="14.25" thickTop="1" thickBot="1" x14ac:dyDescent="0.25">
      <c r="A52" s="13"/>
      <c r="I52" s="15" t="s">
        <v>7</v>
      </c>
      <c r="O52" s="41" t="s">
        <v>20</v>
      </c>
      <c r="P52" s="42"/>
      <c r="Q52" s="52">
        <v>8.5449999999999998E-2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67.680000000000007</v>
      </c>
      <c r="E57" s="7">
        <v>0.65</v>
      </c>
      <c r="F57" s="7">
        <v>0.4</v>
      </c>
      <c r="G57" s="7">
        <v>0.28999999999999998</v>
      </c>
      <c r="H57" s="9">
        <f>$B57*$C57*E57*12</f>
        <v>2850681.6000000006</v>
      </c>
      <c r="I57" s="9">
        <f>$B57*$C57*F57*12</f>
        <v>1754265.6000000001</v>
      </c>
      <c r="J57" s="9">
        <f>$B57*$C57*G57*12</f>
        <v>1271842.56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101.52</v>
      </c>
      <c r="E58" s="7">
        <v>0.59</v>
      </c>
      <c r="F58" s="7">
        <v>0.35</v>
      </c>
      <c r="G58" s="7">
        <v>0.25</v>
      </c>
      <c r="H58" s="9">
        <f t="shared" ref="H58:I60" si="18">$B58*$C58*E58*12</f>
        <v>30187.987199999996</v>
      </c>
      <c r="I58" s="9">
        <f t="shared" si="18"/>
        <v>17908.128000000001</v>
      </c>
      <c r="J58" s="9">
        <f>$B58*$C58*G58*12</f>
        <v>12791.52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83.26</v>
      </c>
      <c r="E59" s="7">
        <v>0.59</v>
      </c>
      <c r="F59" s="7">
        <v>0.35</v>
      </c>
      <c r="G59" s="7">
        <v>0.25</v>
      </c>
      <c r="H59" s="9">
        <f t="shared" si="18"/>
        <v>4461780.1752000004</v>
      </c>
      <c r="I59" s="9">
        <f t="shared" si="18"/>
        <v>2646818.7480000001</v>
      </c>
      <c r="J59" s="9">
        <f>$B59*$C59*G59*12</f>
        <v>1890584.8200000003</v>
      </c>
      <c r="L59" s="57">
        <f t="shared" si="16"/>
        <v>48.013874999999999</v>
      </c>
      <c r="M59" s="7">
        <v>0.18</v>
      </c>
      <c r="N59" s="7">
        <v>0.13</v>
      </c>
      <c r="O59" s="9">
        <f t="shared" si="19"/>
        <v>784980.76292999997</v>
      </c>
      <c r="P59" s="9">
        <f t="shared" si="19"/>
        <v>566930.55100500002</v>
      </c>
    </row>
    <row r="60" spans="1:18" x14ac:dyDescent="0.2">
      <c r="A60" t="str">
        <f t="shared" si="15"/>
        <v>SE + high flow + portable gas¹</v>
      </c>
      <c r="B60">
        <f t="shared" si="14"/>
        <v>43</v>
      </c>
      <c r="C60" s="30">
        <f t="shared" si="17"/>
        <v>101.52</v>
      </c>
      <c r="E60" s="7">
        <v>0.59</v>
      </c>
      <c r="F60" s="7">
        <v>0.35</v>
      </c>
      <c r="G60" s="7">
        <v>0.25</v>
      </c>
      <c r="H60" s="9">
        <f t="shared" si="18"/>
        <v>30906.748799999998</v>
      </c>
      <c r="I60" s="9">
        <f t="shared" si="18"/>
        <v>18334.511999999995</v>
      </c>
      <c r="J60" s="9">
        <f>$B60*$C60*G60*12</f>
        <v>13096.079999999998</v>
      </c>
      <c r="L60" s="57">
        <f t="shared" si="16"/>
        <v>48.013874999999999</v>
      </c>
      <c r="M60" s="7">
        <v>0.18</v>
      </c>
      <c r="N60" s="7">
        <v>0.13</v>
      </c>
      <c r="O60" s="9">
        <f t="shared" si="19"/>
        <v>4459.5287099999996</v>
      </c>
      <c r="P60" s="9">
        <f t="shared" si="19"/>
        <v>3220.7707350000001</v>
      </c>
    </row>
    <row r="61" spans="1:18" x14ac:dyDescent="0.2">
      <c r="A61" t="str">
        <f t="shared" si="15"/>
        <v>SE + portable liquid</v>
      </c>
      <c r="B61">
        <f t="shared" si="14"/>
        <v>81</v>
      </c>
      <c r="C61" s="30">
        <f t="shared" si="17"/>
        <v>103.14</v>
      </c>
      <c r="E61" s="7">
        <v>0.59</v>
      </c>
      <c r="F61" s="7">
        <v>0.35</v>
      </c>
      <c r="G61" s="7">
        <v>0.25</v>
      </c>
      <c r="H61" s="9">
        <f>$B61*$C61*E61*12</f>
        <v>59148.727199999994</v>
      </c>
      <c r="I61" s="9">
        <f>$B61*$C61*F61*12</f>
        <v>35088.227999999996</v>
      </c>
      <c r="J61" s="9">
        <f>$B61*$C61*G61*12</f>
        <v>25063.02</v>
      </c>
      <c r="L61" s="57">
        <f t="shared" si="16"/>
        <v>48.013874999999999</v>
      </c>
      <c r="M61" s="7">
        <v>0.18</v>
      </c>
      <c r="N61" s="7">
        <v>0.13</v>
      </c>
      <c r="O61" s="9">
        <f t="shared" si="19"/>
        <v>8400.5075699999998</v>
      </c>
      <c r="P61" s="9">
        <f t="shared" si="19"/>
        <v>6067.0332450000005</v>
      </c>
    </row>
    <row r="62" spans="1:18" x14ac:dyDescent="0.2">
      <c r="A62" t="str">
        <f t="shared" si="15"/>
        <v>SE + high flow + portable liquid¹</v>
      </c>
      <c r="B62">
        <f>+B45</f>
        <v>1</v>
      </c>
      <c r="C62" s="30">
        <f t="shared" si="17"/>
        <v>101.52</v>
      </c>
      <c r="E62" s="7">
        <v>0.59</v>
      </c>
      <c r="F62" s="7">
        <v>0.35</v>
      </c>
      <c r="G62" s="7">
        <v>0.25</v>
      </c>
      <c r="H62" s="9">
        <f>$B62*$C62*E62*12</f>
        <v>718.76159999999993</v>
      </c>
      <c r="I62" s="9">
        <f>$B62*$C62*F62*12</f>
        <v>426.38399999999996</v>
      </c>
      <c r="J62" s="9">
        <f>$B62*$C62*G62*12</f>
        <v>304.56</v>
      </c>
      <c r="L62" s="57">
        <f t="shared" si="16"/>
        <v>72.020812499999991</v>
      </c>
      <c r="M62" s="7">
        <v>0.18</v>
      </c>
      <c r="N62" s="7">
        <v>0.13</v>
      </c>
      <c r="O62" s="9">
        <f t="shared" si="19"/>
        <v>155.564955</v>
      </c>
      <c r="P62" s="9">
        <f t="shared" si="19"/>
        <v>112.3524675</v>
      </c>
    </row>
    <row r="63" spans="1:18" x14ac:dyDescent="0.2">
      <c r="A63" t="str">
        <f t="shared" si="15"/>
        <v>SE + OGPE</v>
      </c>
      <c r="B63">
        <f>+B46</f>
        <v>2618</v>
      </c>
      <c r="C63" s="30">
        <f t="shared" si="17"/>
        <v>103.14</v>
      </c>
      <c r="E63" s="7">
        <v>0.59</v>
      </c>
      <c r="F63" s="7">
        <v>0.35</v>
      </c>
      <c r="G63" s="7">
        <v>0.25</v>
      </c>
      <c r="H63" s="9">
        <f t="shared" ref="H63:J66" si="20">$B63*$C63*E63*12</f>
        <v>1911745.2816000001</v>
      </c>
      <c r="I63" s="9">
        <f t="shared" si="20"/>
        <v>1134086.1839999999</v>
      </c>
      <c r="J63" s="9">
        <f t="shared" si="20"/>
        <v>810061.56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103.14</v>
      </c>
      <c r="E64" s="7">
        <v>0.59</v>
      </c>
      <c r="F64" s="7">
        <v>0.35</v>
      </c>
      <c r="G64" s="7">
        <v>0.25</v>
      </c>
      <c r="H64" s="9">
        <f t="shared" si="20"/>
        <v>10953.467999999999</v>
      </c>
      <c r="I64" s="9">
        <f t="shared" si="20"/>
        <v>6497.8199999999988</v>
      </c>
      <c r="J64" s="9">
        <f t="shared" si="20"/>
        <v>4641.2999999999993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15.58</v>
      </c>
      <c r="E65" s="7">
        <v>0.59</v>
      </c>
      <c r="F65" s="7">
        <v>0.35</v>
      </c>
      <c r="G65" s="7">
        <v>0.25</v>
      </c>
      <c r="H65" s="9">
        <f t="shared" si="20"/>
        <v>58241.77919999999</v>
      </c>
      <c r="I65" s="9">
        <f t="shared" si="20"/>
        <v>34550.207999999999</v>
      </c>
      <c r="J65" s="9">
        <f t="shared" si="20"/>
        <v>24678.720000000001</v>
      </c>
      <c r="L65" s="57">
        <f t="shared" si="16"/>
        <v>48.013874999999999</v>
      </c>
      <c r="M65" s="7">
        <v>0.18</v>
      </c>
      <c r="N65" s="7">
        <v>0.13</v>
      </c>
      <c r="O65" s="9">
        <f t="shared" si="19"/>
        <v>54758.864159999997</v>
      </c>
      <c r="P65" s="9">
        <f t="shared" si="19"/>
        <v>39548.06856</v>
      </c>
      <c r="Q65" s="4"/>
    </row>
    <row r="66" spans="1:17" x14ac:dyDescent="0.2">
      <c r="A66" t="str">
        <f t="shared" si="15"/>
        <v>transfill only</v>
      </c>
      <c r="B66">
        <f>+B49</f>
        <v>89</v>
      </c>
      <c r="C66" s="30">
        <f t="shared" si="17"/>
        <v>35.47</v>
      </c>
      <c r="E66" s="7">
        <v>0.59</v>
      </c>
      <c r="F66" s="7">
        <v>0.35</v>
      </c>
      <c r="G66" s="7">
        <v>0.25</v>
      </c>
      <c r="H66" s="9">
        <f t="shared" si="20"/>
        <v>22350.356399999997</v>
      </c>
      <c r="I66" s="9">
        <f t="shared" si="20"/>
        <v>13258.686</v>
      </c>
      <c r="J66" s="9">
        <f t="shared" si="20"/>
        <v>9470.49</v>
      </c>
      <c r="L66" s="57">
        <f t="shared" si="16"/>
        <v>0</v>
      </c>
      <c r="M66" s="7">
        <v>0.18</v>
      </c>
      <c r="N66" s="7">
        <v>0.13</v>
      </c>
      <c r="O66" s="9">
        <f t="shared" si="19"/>
        <v>0</v>
      </c>
      <c r="P66" s="9">
        <f t="shared" si="19"/>
        <v>0</v>
      </c>
      <c r="Q66" s="4"/>
    </row>
    <row r="67" spans="1:17" x14ac:dyDescent="0.2">
      <c r="A67" s="40" t="s">
        <v>7</v>
      </c>
      <c r="B67" s="10">
        <f>+SUM(B57:B66)</f>
        <v>16386</v>
      </c>
      <c r="H67" s="4">
        <f>SUM(H57:H66)</f>
        <v>9436714.8852000013</v>
      </c>
      <c r="I67" s="4">
        <f t="shared" ref="I67:J67" si="21">SUM(I57:I66)</f>
        <v>5661234.4979999997</v>
      </c>
      <c r="J67" s="4">
        <f t="shared" si="21"/>
        <v>4062534.6300000008</v>
      </c>
      <c r="O67" s="4">
        <f t="shared" ref="O67:P67" si="22">SUM(O57:O66)</f>
        <v>852755.22832499992</v>
      </c>
      <c r="P67" s="4">
        <f t="shared" si="22"/>
        <v>615878.77601250017</v>
      </c>
      <c r="Q67" s="4">
        <f>SUM(H67:P67)</f>
        <v>20629118.017537497</v>
      </c>
    </row>
    <row r="68" spans="1:17" x14ac:dyDescent="0.2">
      <c r="Q68" s="15">
        <f>+Q67/Q35</f>
        <v>0.99998242943372118</v>
      </c>
    </row>
  </sheetData>
  <mergeCells count="4">
    <mergeCell ref="A1:R1"/>
    <mergeCell ref="F17:H17"/>
    <mergeCell ref="F18:G18"/>
    <mergeCell ref="F19:G19"/>
  </mergeCells>
  <pageMargins left="0.7" right="0.7" top="0.75" bottom="0.75" header="0.3" footer="0.3"/>
  <legacyDrawing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17.149999999999999</v>
      </c>
      <c r="C17" s="24"/>
      <c r="D17" s="24"/>
      <c r="E17" s="24"/>
      <c r="F17" s="82" t="s">
        <v>52</v>
      </c>
      <c r="G17" s="83"/>
      <c r="H17" s="84"/>
      <c r="I17" s="21"/>
      <c r="J17" s="21"/>
      <c r="K17" s="21"/>
      <c r="L17" s="21"/>
      <c r="M17" s="21"/>
      <c r="N17" s="21"/>
      <c r="O17" s="21"/>
      <c r="P17" s="21"/>
      <c r="Q17" s="21"/>
      <c r="R17" s="20"/>
    </row>
    <row r="18" spans="1:18" x14ac:dyDescent="0.2">
      <c r="A18" s="44" t="s">
        <v>46</v>
      </c>
      <c r="B18" s="49">
        <v>54.98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v>
      </c>
      <c r="C19" s="24"/>
      <c r="D19" s="24"/>
      <c r="E19" s="24"/>
      <c r="F19" s="87" t="s">
        <v>53</v>
      </c>
      <c r="G19" s="88"/>
      <c r="H19" s="56">
        <v>20.77</v>
      </c>
      <c r="I19" s="21"/>
      <c r="J19" s="21"/>
      <c r="K19" s="21"/>
      <c r="L19" s="21"/>
      <c r="M19" s="21"/>
      <c r="N19" s="21"/>
      <c r="O19" s="21"/>
      <c r="P19" s="21"/>
      <c r="Q19" s="21"/>
      <c r="R19" s="20"/>
    </row>
    <row r="20" spans="1:18" x14ac:dyDescent="0.2">
      <c r="A20" s="44" t="s">
        <v>29</v>
      </c>
      <c r="B20" s="49">
        <v>35.270000000000003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v>
      </c>
      <c r="D25" s="9"/>
      <c r="E25" s="7">
        <v>0.65</v>
      </c>
      <c r="F25" s="7">
        <v>0.4</v>
      </c>
      <c r="G25" s="7">
        <v>0.28999999999999998</v>
      </c>
      <c r="H25" s="9">
        <f t="shared" ref="H25:J34" si="0">$B25*$C25*E25*12</f>
        <v>3327480</v>
      </c>
      <c r="I25" s="9">
        <f t="shared" si="0"/>
        <v>2047680</v>
      </c>
      <c r="J25" s="9">
        <f t="shared" si="0"/>
        <v>1484567.9999999998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118.5</v>
      </c>
      <c r="D26" s="9"/>
      <c r="E26" s="7">
        <v>0.59</v>
      </c>
      <c r="F26" s="7">
        <v>0.35</v>
      </c>
      <c r="G26" s="7">
        <v>0.25</v>
      </c>
      <c r="H26" s="9">
        <f t="shared" si="0"/>
        <v>35237.159999999996</v>
      </c>
      <c r="I26" s="9">
        <f t="shared" si="0"/>
        <v>20903.399999999998</v>
      </c>
      <c r="J26" s="9">
        <f t="shared" si="0"/>
        <v>14931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96.15</v>
      </c>
      <c r="D27" s="9"/>
      <c r="E27" s="7">
        <v>0.59</v>
      </c>
      <c r="F27" s="7">
        <v>0.35</v>
      </c>
      <c r="G27" s="7">
        <v>0.25</v>
      </c>
      <c r="H27" s="9">
        <f t="shared" si="0"/>
        <v>5152536.1980000008</v>
      </c>
      <c r="I27" s="9">
        <f t="shared" si="0"/>
        <v>3056589.2700000005</v>
      </c>
      <c r="J27" s="9">
        <f t="shared" si="0"/>
        <v>2183278.0500000003</v>
      </c>
      <c r="L27" s="16">
        <f>+B$18*2*H$19/H$18</f>
        <v>14.744152356358939</v>
      </c>
      <c r="M27" s="7">
        <v>0.18</v>
      </c>
      <c r="N27" s="7">
        <v>0.13</v>
      </c>
      <c r="O27" s="9">
        <f t="shared" si="2"/>
        <v>241052.73664020654</v>
      </c>
      <c r="P27" s="9">
        <f t="shared" si="2"/>
        <v>174093.64312903807</v>
      </c>
    </row>
    <row r="28" spans="1:18" x14ac:dyDescent="0.2">
      <c r="A28" t="str">
        <f t="shared" si="1"/>
        <v>SE + high flow + portable gas¹</v>
      </c>
      <c r="B28" s="50">
        <f t="shared" si="1"/>
        <v>43</v>
      </c>
      <c r="C28" s="23">
        <f>+IF((B$19*1.5 &gt;B$19+B$17),B$19*1.5,B$19+B$17)</f>
        <v>118.5</v>
      </c>
      <c r="D28" s="9"/>
      <c r="E28" s="7">
        <v>0.59</v>
      </c>
      <c r="F28" s="7">
        <v>0.35</v>
      </c>
      <c r="G28" s="7">
        <v>0.25</v>
      </c>
      <c r="H28" s="9">
        <f t="shared" si="0"/>
        <v>36076.14</v>
      </c>
      <c r="I28" s="9">
        <f t="shared" si="0"/>
        <v>21401.1</v>
      </c>
      <c r="J28" s="9">
        <f t="shared" si="0"/>
        <v>15286.5</v>
      </c>
      <c r="L28" s="16">
        <f>+B$18*2*H$19/H$18</f>
        <v>14.744152356358939</v>
      </c>
      <c r="M28" s="7">
        <v>0.18</v>
      </c>
      <c r="N28" s="7">
        <v>0.13</v>
      </c>
      <c r="O28" s="9">
        <f t="shared" si="2"/>
        <v>1369.4368708586182</v>
      </c>
      <c r="P28" s="9">
        <f t="shared" si="2"/>
        <v>989.03774006455762</v>
      </c>
    </row>
    <row r="29" spans="1:18" x14ac:dyDescent="0.2">
      <c r="A29" t="str">
        <f t="shared" si="1"/>
        <v>SE + portable liquid</v>
      </c>
      <c r="B29" s="50">
        <f t="shared" si="1"/>
        <v>81</v>
      </c>
      <c r="C29" s="22">
        <f>+B19+B17</f>
        <v>96.15</v>
      </c>
      <c r="D29" s="9"/>
      <c r="E29" s="7">
        <v>0.59</v>
      </c>
      <c r="F29" s="7">
        <v>0.35</v>
      </c>
      <c r="G29" s="7">
        <v>0.25</v>
      </c>
      <c r="H29" s="9">
        <f t="shared" si="0"/>
        <v>55140.101999999999</v>
      </c>
      <c r="I29" s="9">
        <f t="shared" si="0"/>
        <v>32710.23</v>
      </c>
      <c r="J29" s="9">
        <f t="shared" si="0"/>
        <v>23364.45</v>
      </c>
      <c r="L29" s="16">
        <f>+B$18*2*H$19/H$18</f>
        <v>14.744152356358939</v>
      </c>
      <c r="M29" s="7">
        <v>0.18</v>
      </c>
      <c r="N29" s="7">
        <v>0.13</v>
      </c>
      <c r="O29" s="9">
        <f t="shared" si="2"/>
        <v>2579.6368962685597</v>
      </c>
      <c r="P29" s="9">
        <f t="shared" si="2"/>
        <v>1863.0710917495155</v>
      </c>
      <c r="R29" s="4"/>
    </row>
    <row r="30" spans="1:18" x14ac:dyDescent="0.2">
      <c r="A30" t="str">
        <f t="shared" si="1"/>
        <v>SE + high flow + portable liquid¹</v>
      </c>
      <c r="B30" s="50">
        <f t="shared" si="1"/>
        <v>1</v>
      </c>
      <c r="C30" s="23">
        <f>+IF((B$19*1.5 &gt;B$19+B$17),B$19*1.5,B$19+B$17)</f>
        <v>118.5</v>
      </c>
      <c r="D30" s="9"/>
      <c r="E30" s="7">
        <v>0.59</v>
      </c>
      <c r="F30" s="7">
        <v>0.35</v>
      </c>
      <c r="G30" s="7">
        <v>0.25</v>
      </c>
      <c r="H30" s="9">
        <f t="shared" si="0"/>
        <v>838.9799999999999</v>
      </c>
      <c r="I30" s="9">
        <f t="shared" si="0"/>
        <v>497.69999999999993</v>
      </c>
      <c r="J30" s="9">
        <f t="shared" si="0"/>
        <v>355.5</v>
      </c>
      <c r="L30" s="16">
        <f>+B$18*2*H$19/H$18</f>
        <v>14.744152356358939</v>
      </c>
      <c r="M30" s="7">
        <v>0.18</v>
      </c>
      <c r="N30" s="7">
        <v>0.13</v>
      </c>
      <c r="O30" s="9">
        <f t="shared" si="2"/>
        <v>31.847369089735306</v>
      </c>
      <c r="P30" s="9">
        <f t="shared" si="2"/>
        <v>23.000877675919945</v>
      </c>
      <c r="R30" s="4"/>
    </row>
    <row r="31" spans="1:18" x14ac:dyDescent="0.2">
      <c r="A31" t="str">
        <f t="shared" si="1"/>
        <v>SE + OGPE</v>
      </c>
      <c r="B31" s="50">
        <f t="shared" si="1"/>
        <v>2618</v>
      </c>
      <c r="C31" s="22">
        <f>+B19+B17</f>
        <v>96.15</v>
      </c>
      <c r="D31" s="9"/>
      <c r="E31" s="7">
        <v>0.59</v>
      </c>
      <c r="F31" s="7">
        <v>0.35</v>
      </c>
      <c r="G31" s="7">
        <v>0.25</v>
      </c>
      <c r="H31" s="9">
        <f t="shared" si="0"/>
        <v>1782182.5559999999</v>
      </c>
      <c r="I31" s="9">
        <f t="shared" si="0"/>
        <v>1057226.94</v>
      </c>
      <c r="J31" s="9">
        <f t="shared" si="0"/>
        <v>755162.10000000009</v>
      </c>
      <c r="L31" s="16">
        <f>+B$18*2*H$19/H$18</f>
        <v>14.744152356358939</v>
      </c>
      <c r="M31" s="7">
        <v>0.18</v>
      </c>
      <c r="N31" s="7">
        <v>0.13</v>
      </c>
      <c r="O31" s="9">
        <f t="shared" si="2"/>
        <v>83376.412276927033</v>
      </c>
      <c r="P31" s="9">
        <f t="shared" si="2"/>
        <v>60216.297755558415</v>
      </c>
      <c r="R31" s="4"/>
    </row>
    <row r="32" spans="1:18" x14ac:dyDescent="0.2">
      <c r="A32" t="str">
        <f t="shared" si="1"/>
        <v>SE + high flow + OGPE¹</v>
      </c>
      <c r="B32" s="50">
        <f t="shared" si="1"/>
        <v>15</v>
      </c>
      <c r="C32" s="23">
        <f>+IF((B$19*1.5 &gt;B$19+B$17),B$19*1.5,B$19+B$17)</f>
        <v>118.5</v>
      </c>
      <c r="D32" s="9"/>
      <c r="E32" s="7">
        <v>0.59</v>
      </c>
      <c r="F32" s="7">
        <v>0.35</v>
      </c>
      <c r="G32" s="7">
        <v>0.25</v>
      </c>
      <c r="H32" s="9">
        <f t="shared" si="0"/>
        <v>12584.699999999999</v>
      </c>
      <c r="I32" s="9">
        <f t="shared" si="0"/>
        <v>7465.5</v>
      </c>
      <c r="J32" s="9">
        <f t="shared" si="0"/>
        <v>5332.5</v>
      </c>
      <c r="L32" s="16">
        <v>0</v>
      </c>
      <c r="M32" s="7">
        <v>0.18</v>
      </c>
      <c r="N32" s="7">
        <v>0.13</v>
      </c>
      <c r="O32" s="9">
        <f t="shared" si="2"/>
        <v>0</v>
      </c>
      <c r="P32" s="9">
        <f t="shared" si="2"/>
        <v>0</v>
      </c>
      <c r="R32" s="4"/>
    </row>
    <row r="33" spans="1:18" x14ac:dyDescent="0.2">
      <c r="A33" t="str">
        <f t="shared" si="1"/>
        <v>portable gas or liquid only</v>
      </c>
      <c r="B33" s="50">
        <f t="shared" si="1"/>
        <v>528</v>
      </c>
      <c r="C33" s="22">
        <f>+B17</f>
        <v>17.149999999999999</v>
      </c>
      <c r="D33" s="9"/>
      <c r="E33" s="7">
        <v>0.59</v>
      </c>
      <c r="F33" s="7">
        <v>0.35</v>
      </c>
      <c r="G33" s="7">
        <v>0.25</v>
      </c>
      <c r="H33" s="9">
        <f t="shared" si="0"/>
        <v>64110.815999999992</v>
      </c>
      <c r="I33" s="9">
        <f t="shared" si="0"/>
        <v>38031.839999999989</v>
      </c>
      <c r="J33" s="9">
        <f t="shared" si="0"/>
        <v>27165.599999999999</v>
      </c>
      <c r="L33" s="16">
        <v>0</v>
      </c>
      <c r="M33" s="7">
        <v>0.18</v>
      </c>
      <c r="N33" s="7">
        <v>0.13</v>
      </c>
      <c r="O33" s="9">
        <f t="shared" si="2"/>
        <v>0</v>
      </c>
      <c r="P33" s="9">
        <f t="shared" si="2"/>
        <v>0</v>
      </c>
      <c r="R33" s="4"/>
    </row>
    <row r="34" spans="1:18" x14ac:dyDescent="0.2">
      <c r="A34" t="str">
        <f t="shared" si="1"/>
        <v>transfill only</v>
      </c>
      <c r="B34" s="50">
        <f t="shared" si="1"/>
        <v>89</v>
      </c>
      <c r="C34" s="22">
        <f>+B17</f>
        <v>17.149999999999999</v>
      </c>
      <c r="D34" s="9"/>
      <c r="E34" s="7">
        <v>0.59</v>
      </c>
      <c r="F34" s="7">
        <v>0.35</v>
      </c>
      <c r="G34" s="7">
        <v>0.25</v>
      </c>
      <c r="H34" s="9">
        <f t="shared" si="0"/>
        <v>10806.557999999999</v>
      </c>
      <c r="I34" s="9">
        <f t="shared" si="0"/>
        <v>6410.67</v>
      </c>
      <c r="J34" s="9">
        <f t="shared" si="0"/>
        <v>4579.0499999999993</v>
      </c>
      <c r="L34" s="16">
        <f>+B$18*2*H$19/H$18</f>
        <v>14.744152356358939</v>
      </c>
      <c r="M34" s="7">
        <v>0.18</v>
      </c>
      <c r="N34" s="7">
        <v>0.13</v>
      </c>
      <c r="O34" s="9">
        <f t="shared" si="2"/>
        <v>2834.4158489864421</v>
      </c>
      <c r="P34" s="9">
        <f t="shared" si="2"/>
        <v>2047.0781131568751</v>
      </c>
      <c r="R34" s="4"/>
    </row>
    <row r="35" spans="1:18" x14ac:dyDescent="0.2">
      <c r="A35" t="s">
        <v>6</v>
      </c>
      <c r="B35" s="10">
        <f>+SUM(B25:B34)</f>
        <v>16386</v>
      </c>
      <c r="H35" s="4">
        <f>+SUM(H25:H34)</f>
        <v>10476993.210000001</v>
      </c>
      <c r="I35" s="4">
        <f t="shared" ref="I35:J35" si="3">+SUM(I25:I34)</f>
        <v>6288916.6500000004</v>
      </c>
      <c r="J35" s="4">
        <f t="shared" si="3"/>
        <v>4514022.7499999991</v>
      </c>
      <c r="L35" s="16">
        <f>+B$18*2*H$19/H$18</f>
        <v>14.744152356358939</v>
      </c>
      <c r="M35" s="7">
        <v>0.18</v>
      </c>
      <c r="N35" s="7">
        <v>0.13</v>
      </c>
      <c r="O35" s="4">
        <f t="shared" ref="O35" si="4">+SUM(O25:O34)</f>
        <v>331244.48590233689</v>
      </c>
      <c r="P35" s="4">
        <f t="shared" ref="P35" si="5">+SUM(P25:P34)</f>
        <v>239232.12870724333</v>
      </c>
      <c r="Q35" s="4">
        <f>SUM(H35:P35)</f>
        <v>21850424.278761934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v>
      </c>
      <c r="E40" s="7">
        <v>0.65</v>
      </c>
      <c r="F40" s="7">
        <v>0.4</v>
      </c>
      <c r="G40" s="7">
        <v>0.28999999999999998</v>
      </c>
      <c r="H40" s="9">
        <f t="shared" ref="H40:J49" si="6">$B40*$C40*E40*12</f>
        <v>3327480</v>
      </c>
      <c r="I40" s="9">
        <f t="shared" si="6"/>
        <v>2047680</v>
      </c>
      <c r="J40" s="9">
        <f t="shared" si="6"/>
        <v>1484567.9999999998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118.5</v>
      </c>
      <c r="E41" s="7">
        <v>0.59</v>
      </c>
      <c r="F41" s="7">
        <v>0.35</v>
      </c>
      <c r="G41" s="7">
        <v>0.25</v>
      </c>
      <c r="H41" s="9">
        <f t="shared" si="6"/>
        <v>35237.159999999996</v>
      </c>
      <c r="I41" s="9">
        <f t="shared" si="6"/>
        <v>20903.399999999998</v>
      </c>
      <c r="J41" s="9">
        <f t="shared" si="6"/>
        <v>14931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96.15</v>
      </c>
      <c r="E42" s="7">
        <v>0.59</v>
      </c>
      <c r="F42" s="7">
        <v>0.35</v>
      </c>
      <c r="G42" s="7">
        <v>0.25</v>
      </c>
      <c r="H42" s="9">
        <f t="shared" si="6"/>
        <v>5152536.1980000008</v>
      </c>
      <c r="I42" s="9">
        <f t="shared" si="6"/>
        <v>3056589.2700000005</v>
      </c>
      <c r="J42" s="9">
        <f t="shared" si="6"/>
        <v>2183278.0500000003</v>
      </c>
      <c r="L42" s="16">
        <f>+B$18</f>
        <v>54.98</v>
      </c>
      <c r="M42" s="7">
        <v>0.18</v>
      </c>
      <c r="N42" s="7">
        <v>0.13</v>
      </c>
      <c r="O42" s="9">
        <f t="shared" si="8"/>
        <v>898870.21919999993</v>
      </c>
      <c r="P42" s="9">
        <f t="shared" si="8"/>
        <v>649184.04720000003</v>
      </c>
    </row>
    <row r="43" spans="1:18" x14ac:dyDescent="0.2">
      <c r="A43" t="str">
        <f t="shared" si="7"/>
        <v>SE + high flow + portable gas¹</v>
      </c>
      <c r="B43" s="6">
        <f t="shared" si="7"/>
        <v>43</v>
      </c>
      <c r="C43" s="22">
        <f t="shared" si="7"/>
        <v>118.5</v>
      </c>
      <c r="E43" s="7">
        <v>0.59</v>
      </c>
      <c r="F43" s="7">
        <v>0.35</v>
      </c>
      <c r="G43" s="7">
        <v>0.25</v>
      </c>
      <c r="H43" s="9">
        <f t="shared" si="6"/>
        <v>36076.14</v>
      </c>
      <c r="I43" s="9">
        <f t="shared" si="6"/>
        <v>21401.1</v>
      </c>
      <c r="J43" s="9">
        <f t="shared" si="6"/>
        <v>15286.5</v>
      </c>
      <c r="L43" s="16">
        <f>+B$18</f>
        <v>54.98</v>
      </c>
      <c r="M43" s="7">
        <v>0.18</v>
      </c>
      <c r="N43" s="7">
        <v>0.13</v>
      </c>
      <c r="O43" s="9">
        <f t="shared" si="8"/>
        <v>5106.5424000000003</v>
      </c>
      <c r="P43" s="9">
        <f t="shared" si="8"/>
        <v>3688.0583999999999</v>
      </c>
    </row>
    <row r="44" spans="1:18" x14ac:dyDescent="0.2">
      <c r="A44" t="str">
        <f t="shared" si="7"/>
        <v>SE + portable liquid</v>
      </c>
      <c r="B44" s="6">
        <f t="shared" si="7"/>
        <v>81</v>
      </c>
      <c r="C44" s="22">
        <f>+B19+B20</f>
        <v>114.27000000000001</v>
      </c>
      <c r="E44" s="7">
        <v>0.59</v>
      </c>
      <c r="F44" s="7">
        <v>0.35</v>
      </c>
      <c r="G44" s="7">
        <v>0.25</v>
      </c>
      <c r="H44" s="9">
        <f>$B44*$C44*E44*12</f>
        <v>65531.559600000008</v>
      </c>
      <c r="I44" s="9">
        <f>$B44*$C44*F44*12</f>
        <v>38874.654000000002</v>
      </c>
      <c r="J44" s="9">
        <f t="shared" si="6"/>
        <v>27767.61</v>
      </c>
      <c r="L44" s="16">
        <f t="shared" ref="L44" si="9">+B$18</f>
        <v>54.98</v>
      </c>
      <c r="M44" s="7">
        <v>0.18</v>
      </c>
      <c r="N44" s="7">
        <v>0.13</v>
      </c>
      <c r="O44" s="9">
        <f t="shared" si="8"/>
        <v>9619.3007999999991</v>
      </c>
      <c r="P44" s="9">
        <f t="shared" si="8"/>
        <v>6947.2727999999997</v>
      </c>
      <c r="R44" s="4"/>
    </row>
    <row r="45" spans="1:18" x14ac:dyDescent="0.2">
      <c r="A45" t="str">
        <f>+A30</f>
        <v>SE + high flow + portable liquid¹</v>
      </c>
      <c r="B45" s="6">
        <f t="shared" si="7"/>
        <v>1</v>
      </c>
      <c r="C45" s="23">
        <f>+IF((B$19*1.5 &gt;B$19+B$17),B$19*1.5,B$19+B$17)</f>
        <v>118.5</v>
      </c>
      <c r="E45" s="7">
        <v>0.59</v>
      </c>
      <c r="F45" s="7">
        <v>0.35</v>
      </c>
      <c r="G45" s="7">
        <v>0.25</v>
      </c>
      <c r="H45" s="9">
        <f t="shared" ref="H45:I49" si="10">$B45*$C45*E45*12</f>
        <v>838.9799999999999</v>
      </c>
      <c r="I45" s="9">
        <f t="shared" si="10"/>
        <v>497.69999999999993</v>
      </c>
      <c r="J45" s="9">
        <f t="shared" si="6"/>
        <v>355.5</v>
      </c>
      <c r="L45" s="16">
        <f>+B18*1.5</f>
        <v>82.47</v>
      </c>
      <c r="M45" s="7">
        <v>0.18</v>
      </c>
      <c r="N45" s="7">
        <v>0.13</v>
      </c>
      <c r="O45" s="9">
        <f t="shared" si="8"/>
        <v>178.1352</v>
      </c>
      <c r="P45" s="9">
        <f t="shared" si="8"/>
        <v>128.6532</v>
      </c>
      <c r="R45" s="4"/>
    </row>
    <row r="46" spans="1:18" x14ac:dyDescent="0.2">
      <c r="A46" t="str">
        <f>+A31</f>
        <v>SE + OGPE</v>
      </c>
      <c r="B46" s="6">
        <f t="shared" si="7"/>
        <v>2618</v>
      </c>
      <c r="C46" s="22">
        <f>+B19+B20</f>
        <v>114.27000000000001</v>
      </c>
      <c r="E46" s="7">
        <v>0.59</v>
      </c>
      <c r="F46" s="7">
        <v>0.35</v>
      </c>
      <c r="G46" s="7">
        <v>0.25</v>
      </c>
      <c r="H46" s="9">
        <f t="shared" si="10"/>
        <v>2118044.7288000002</v>
      </c>
      <c r="I46" s="9">
        <f t="shared" si="10"/>
        <v>1256467.2120000001</v>
      </c>
      <c r="J46" s="9">
        <f t="shared" si="6"/>
        <v>897476.58000000007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118.5</v>
      </c>
      <c r="E47" s="7">
        <v>0.59</v>
      </c>
      <c r="F47" s="7">
        <v>0.35</v>
      </c>
      <c r="G47" s="7">
        <v>0.25</v>
      </c>
      <c r="H47" s="9">
        <f t="shared" si="10"/>
        <v>12584.699999999999</v>
      </c>
      <c r="I47" s="9">
        <f t="shared" si="10"/>
        <v>7465.5</v>
      </c>
      <c r="J47" s="9">
        <f t="shared" si="6"/>
        <v>5332.5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17.149999999999999</v>
      </c>
      <c r="E48" s="7">
        <v>0.59</v>
      </c>
      <c r="F48" s="7">
        <v>0.35</v>
      </c>
      <c r="G48" s="7">
        <v>0.25</v>
      </c>
      <c r="H48" s="9">
        <f t="shared" si="10"/>
        <v>64110.815999999992</v>
      </c>
      <c r="I48" s="9">
        <f t="shared" si="10"/>
        <v>38031.839999999989</v>
      </c>
      <c r="J48" s="9">
        <f t="shared" si="6"/>
        <v>27165.599999999999</v>
      </c>
      <c r="L48" s="16">
        <f>+B18</f>
        <v>54.98</v>
      </c>
      <c r="M48" s="7">
        <v>0.18</v>
      </c>
      <c r="N48" s="7">
        <v>0.13</v>
      </c>
      <c r="O48" s="9">
        <f t="shared" si="8"/>
        <v>62703.590400000001</v>
      </c>
      <c r="P48" s="9">
        <f t="shared" si="8"/>
        <v>45285.926399999997</v>
      </c>
      <c r="R48" s="4"/>
    </row>
    <row r="49" spans="1:18" x14ac:dyDescent="0.2">
      <c r="A49" t="str">
        <f t="shared" si="11"/>
        <v>transfill only</v>
      </c>
      <c r="B49" s="6">
        <f t="shared" si="7"/>
        <v>89</v>
      </c>
      <c r="C49" s="22">
        <f>+B20</f>
        <v>35.270000000000003</v>
      </c>
      <c r="E49" s="7">
        <v>0.59</v>
      </c>
      <c r="F49" s="7">
        <v>0.35</v>
      </c>
      <c r="G49" s="7">
        <v>0.25</v>
      </c>
      <c r="H49" s="9">
        <f t="shared" si="10"/>
        <v>22224.332399999999</v>
      </c>
      <c r="I49" s="9">
        <f t="shared" si="10"/>
        <v>13183.925999999999</v>
      </c>
      <c r="J49" s="9">
        <f t="shared" si="6"/>
        <v>9417.09</v>
      </c>
      <c r="L49" s="16">
        <v>0</v>
      </c>
      <c r="M49" s="7">
        <v>0.18</v>
      </c>
      <c r="N49" s="7">
        <v>0.13</v>
      </c>
      <c r="O49" s="9">
        <f t="shared" si="8"/>
        <v>0</v>
      </c>
      <c r="P49" s="9">
        <f t="shared" si="8"/>
        <v>0</v>
      </c>
      <c r="R49" s="4"/>
    </row>
    <row r="50" spans="1:18" x14ac:dyDescent="0.2">
      <c r="A50" t="str">
        <f>+A35</f>
        <v>Total</v>
      </c>
      <c r="B50" s="10">
        <v>16386</v>
      </c>
      <c r="H50" s="4">
        <f>+SUM(H40:H49)</f>
        <v>10834664.614800001</v>
      </c>
      <c r="I50" s="4">
        <f t="shared" ref="I50:J50" si="12">+SUM(I40:I49)</f>
        <v>6501094.602</v>
      </c>
      <c r="J50" s="4">
        <f t="shared" si="12"/>
        <v>4665578.43</v>
      </c>
      <c r="O50" s="4">
        <f t="shared" ref="O50:P50" si="13">+SUM(O40:O49)</f>
        <v>976477.78799999994</v>
      </c>
      <c r="P50" s="4">
        <f t="shared" si="13"/>
        <v>705233.95799999998</v>
      </c>
      <c r="Q50" s="4">
        <f>SUM(H50:P50)</f>
        <v>23683049.3928</v>
      </c>
    </row>
    <row r="51" spans="1:18" ht="13.5" thickBot="1" x14ac:dyDescent="0.25">
      <c r="B51" s="13"/>
      <c r="C51" s="26"/>
      <c r="I51" s="4" t="s">
        <v>7</v>
      </c>
      <c r="Q51" s="4">
        <f>Q50-Q35</f>
        <v>1832625.1140380651</v>
      </c>
      <c r="R51">
        <f>+Q51/Q35</f>
        <v>8.3871374333876481E-2</v>
      </c>
    </row>
    <row r="52" spans="1:18" ht="14.25" thickTop="1" thickBot="1" x14ac:dyDescent="0.25">
      <c r="A52" s="13"/>
      <c r="I52" s="15" t="s">
        <v>7</v>
      </c>
      <c r="O52" s="41" t="s">
        <v>20</v>
      </c>
      <c r="P52" s="42"/>
      <c r="Q52" s="52">
        <v>7.7399999999999997E-2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72.89</v>
      </c>
      <c r="E57" s="7">
        <v>0.65</v>
      </c>
      <c r="F57" s="7">
        <v>0.4</v>
      </c>
      <c r="G57" s="7">
        <v>0.28999999999999998</v>
      </c>
      <c r="H57" s="9">
        <f>$B57*$C57*E57*12</f>
        <v>3070126.8000000003</v>
      </c>
      <c r="I57" s="9">
        <f>$B57*$C57*F57*12</f>
        <v>1889308.8000000003</v>
      </c>
      <c r="J57" s="9">
        <f>$B57*$C57*G57*12</f>
        <v>1369748.88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109.33</v>
      </c>
      <c r="E58" s="7">
        <v>0.59</v>
      </c>
      <c r="F58" s="7">
        <v>0.35</v>
      </c>
      <c r="G58" s="7">
        <v>0.25</v>
      </c>
      <c r="H58" s="9">
        <f t="shared" ref="H58:I60" si="18">$B58*$C58*E58*12</f>
        <v>32510.368799999997</v>
      </c>
      <c r="I58" s="9">
        <f t="shared" si="18"/>
        <v>19285.811999999998</v>
      </c>
      <c r="J58" s="9">
        <f>$B58*$C58*G58*12</f>
        <v>13775.579999999998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88.71</v>
      </c>
      <c r="E59" s="7">
        <v>0.59</v>
      </c>
      <c r="F59" s="7">
        <v>0.35</v>
      </c>
      <c r="G59" s="7">
        <v>0.25</v>
      </c>
      <c r="H59" s="9">
        <f t="shared" si="18"/>
        <v>4753837.6091999998</v>
      </c>
      <c r="I59" s="9">
        <f t="shared" si="18"/>
        <v>2820073.1579999998</v>
      </c>
      <c r="J59" s="9">
        <f>$B59*$C59*G59*12</f>
        <v>2014337.97</v>
      </c>
      <c r="L59" s="57">
        <f t="shared" si="16"/>
        <v>50.724547999999999</v>
      </c>
      <c r="M59" s="7">
        <v>0.18</v>
      </c>
      <c r="N59" s="7">
        <v>0.13</v>
      </c>
      <c r="O59" s="9">
        <f t="shared" si="19"/>
        <v>829297.66423391993</v>
      </c>
      <c r="P59" s="9">
        <f t="shared" si="19"/>
        <v>598937.2019467199</v>
      </c>
    </row>
    <row r="60" spans="1:18" x14ac:dyDescent="0.2">
      <c r="A60" t="str">
        <f t="shared" si="15"/>
        <v>SE + high flow + portable gas¹</v>
      </c>
      <c r="B60">
        <f t="shared" si="14"/>
        <v>43</v>
      </c>
      <c r="C60" s="30">
        <f t="shared" si="17"/>
        <v>109.33</v>
      </c>
      <c r="E60" s="7">
        <v>0.59</v>
      </c>
      <c r="F60" s="7">
        <v>0.35</v>
      </c>
      <c r="G60" s="7">
        <v>0.25</v>
      </c>
      <c r="H60" s="9">
        <f t="shared" si="18"/>
        <v>33284.425199999998</v>
      </c>
      <c r="I60" s="9">
        <f t="shared" si="18"/>
        <v>19744.998</v>
      </c>
      <c r="J60" s="9">
        <f>$B60*$C60*G60*12</f>
        <v>14103.57</v>
      </c>
      <c r="L60" s="57">
        <f t="shared" si="16"/>
        <v>50.724547999999999</v>
      </c>
      <c r="M60" s="7">
        <v>0.18</v>
      </c>
      <c r="N60" s="7">
        <v>0.13</v>
      </c>
      <c r="O60" s="9">
        <f t="shared" si="19"/>
        <v>4711.2960182400002</v>
      </c>
      <c r="P60" s="9">
        <f t="shared" si="19"/>
        <v>3402.6026798399998</v>
      </c>
    </row>
    <row r="61" spans="1:18" x14ac:dyDescent="0.2">
      <c r="A61" t="str">
        <f t="shared" si="15"/>
        <v>SE + portable liquid</v>
      </c>
      <c r="B61">
        <f t="shared" si="14"/>
        <v>81</v>
      </c>
      <c r="C61" s="30">
        <f t="shared" si="17"/>
        <v>105.43</v>
      </c>
      <c r="E61" s="7">
        <v>0.59</v>
      </c>
      <c r="F61" s="7">
        <v>0.35</v>
      </c>
      <c r="G61" s="7">
        <v>0.25</v>
      </c>
      <c r="H61" s="9">
        <f>$B61*$C61*E61*12</f>
        <v>60461.996399999989</v>
      </c>
      <c r="I61" s="9">
        <f>$B61*$C61*F61*12</f>
        <v>35867.285999999993</v>
      </c>
      <c r="J61" s="9">
        <f>$B61*$C61*G61*12</f>
        <v>25619.489999999998</v>
      </c>
      <c r="L61" s="57">
        <f t="shared" si="16"/>
        <v>50.724547999999999</v>
      </c>
      <c r="M61" s="7">
        <v>0.18</v>
      </c>
      <c r="N61" s="7">
        <v>0.13</v>
      </c>
      <c r="O61" s="9">
        <f t="shared" si="19"/>
        <v>8874.7669180800003</v>
      </c>
      <c r="P61" s="9">
        <f t="shared" si="19"/>
        <v>6409.5538852799991</v>
      </c>
    </row>
    <row r="62" spans="1:18" x14ac:dyDescent="0.2">
      <c r="A62" t="str">
        <f t="shared" si="15"/>
        <v>SE + high flow + portable liquid¹</v>
      </c>
      <c r="B62">
        <f>+B45</f>
        <v>1</v>
      </c>
      <c r="C62" s="30">
        <f t="shared" si="17"/>
        <v>109.33</v>
      </c>
      <c r="E62" s="7">
        <v>0.59</v>
      </c>
      <c r="F62" s="7">
        <v>0.35</v>
      </c>
      <c r="G62" s="7">
        <v>0.25</v>
      </c>
      <c r="H62" s="9">
        <f>$B62*$C62*E62*12</f>
        <v>774.05639999999994</v>
      </c>
      <c r="I62" s="9">
        <f>$B62*$C62*F62*12</f>
        <v>459.18599999999992</v>
      </c>
      <c r="J62" s="9">
        <f>$B62*$C62*G62*12</f>
        <v>327.99</v>
      </c>
      <c r="L62" s="57">
        <f t="shared" si="16"/>
        <v>76.086821999999998</v>
      </c>
      <c r="M62" s="7">
        <v>0.18</v>
      </c>
      <c r="N62" s="7">
        <v>0.13</v>
      </c>
      <c r="O62" s="9">
        <f t="shared" si="19"/>
        <v>164.34753552000001</v>
      </c>
      <c r="P62" s="9">
        <f t="shared" si="19"/>
        <v>118.69544232000001</v>
      </c>
    </row>
    <row r="63" spans="1:18" x14ac:dyDescent="0.2">
      <c r="A63" t="str">
        <f t="shared" si="15"/>
        <v>SE + OGPE</v>
      </c>
      <c r="B63">
        <f>+B46</f>
        <v>2618</v>
      </c>
      <c r="C63" s="30">
        <f t="shared" si="17"/>
        <v>105.43</v>
      </c>
      <c r="E63" s="7">
        <v>0.59</v>
      </c>
      <c r="F63" s="7">
        <v>0.35</v>
      </c>
      <c r="G63" s="7">
        <v>0.25</v>
      </c>
      <c r="H63" s="9">
        <f t="shared" ref="H63:J66" si="20">$B63*$C63*E63*12</f>
        <v>1954191.4391999999</v>
      </c>
      <c r="I63" s="9">
        <f t="shared" si="20"/>
        <v>1159266.108</v>
      </c>
      <c r="J63" s="9">
        <f t="shared" si="20"/>
        <v>828047.22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109.33</v>
      </c>
      <c r="E64" s="7">
        <v>0.59</v>
      </c>
      <c r="F64" s="7">
        <v>0.35</v>
      </c>
      <c r="G64" s="7">
        <v>0.25</v>
      </c>
      <c r="H64" s="9">
        <f t="shared" si="20"/>
        <v>11610.846</v>
      </c>
      <c r="I64" s="9">
        <f t="shared" si="20"/>
        <v>6887.7899999999991</v>
      </c>
      <c r="J64" s="9">
        <f t="shared" si="20"/>
        <v>4919.8500000000004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15.82</v>
      </c>
      <c r="E65" s="7">
        <v>0.59</v>
      </c>
      <c r="F65" s="7">
        <v>0.35</v>
      </c>
      <c r="G65" s="7">
        <v>0.25</v>
      </c>
      <c r="H65" s="9">
        <f t="shared" si="20"/>
        <v>59138.9568</v>
      </c>
      <c r="I65" s="9">
        <f t="shared" si="20"/>
        <v>35082.432000000001</v>
      </c>
      <c r="J65" s="9">
        <f t="shared" si="20"/>
        <v>25058.880000000005</v>
      </c>
      <c r="L65" s="57">
        <f t="shared" si="16"/>
        <v>50.724547999999999</v>
      </c>
      <c r="M65" s="7">
        <v>0.18</v>
      </c>
      <c r="N65" s="7">
        <v>0.13</v>
      </c>
      <c r="O65" s="9">
        <f t="shared" si="19"/>
        <v>57850.332503040001</v>
      </c>
      <c r="P65" s="9">
        <f t="shared" si="19"/>
        <v>41780.795696639994</v>
      </c>
      <c r="Q65" s="4"/>
    </row>
    <row r="66" spans="1:17" x14ac:dyDescent="0.2">
      <c r="A66" t="str">
        <f t="shared" si="15"/>
        <v>transfill only</v>
      </c>
      <c r="B66">
        <f>+B49</f>
        <v>89</v>
      </c>
      <c r="C66" s="30">
        <f t="shared" si="17"/>
        <v>32.54</v>
      </c>
      <c r="E66" s="7">
        <v>0.59</v>
      </c>
      <c r="F66" s="7">
        <v>0.35</v>
      </c>
      <c r="G66" s="7">
        <v>0.25</v>
      </c>
      <c r="H66" s="9">
        <f t="shared" si="20"/>
        <v>20504.104799999997</v>
      </c>
      <c r="I66" s="9">
        <f t="shared" si="20"/>
        <v>12163.451999999997</v>
      </c>
      <c r="J66" s="9">
        <f t="shared" si="20"/>
        <v>8688.18</v>
      </c>
      <c r="L66" s="57">
        <f t="shared" si="16"/>
        <v>0</v>
      </c>
      <c r="M66" s="7">
        <v>0.18</v>
      </c>
      <c r="N66" s="7">
        <v>0.13</v>
      </c>
      <c r="O66" s="9">
        <f t="shared" si="19"/>
        <v>0</v>
      </c>
      <c r="P66" s="9">
        <f t="shared" si="19"/>
        <v>0</v>
      </c>
      <c r="Q66" s="4"/>
    </row>
    <row r="67" spans="1:17" x14ac:dyDescent="0.2">
      <c r="A67" s="40" t="s">
        <v>7</v>
      </c>
      <c r="B67" s="10">
        <f>+SUM(B57:B66)</f>
        <v>16386</v>
      </c>
      <c r="H67" s="4">
        <f>SUM(H57:H66)</f>
        <v>9996440.6028000023</v>
      </c>
      <c r="I67" s="4">
        <f t="shared" ref="I67:J67" si="21">SUM(I57:I66)</f>
        <v>5998139.0219999989</v>
      </c>
      <c r="J67" s="4">
        <f t="shared" si="21"/>
        <v>4304627.6099999994</v>
      </c>
      <c r="O67" s="4">
        <f t="shared" ref="O67:P67" si="22">SUM(O57:O66)</f>
        <v>900898.40720879997</v>
      </c>
      <c r="P67" s="4">
        <f t="shared" si="22"/>
        <v>650648.8496508</v>
      </c>
      <c r="Q67" s="4">
        <f>SUM(H67:P67)</f>
        <v>21850754.4916596</v>
      </c>
    </row>
    <row r="68" spans="1:17" x14ac:dyDescent="0.2">
      <c r="Q68" s="15">
        <f>+Q67/Q35</f>
        <v>1.0000151124249788</v>
      </c>
    </row>
  </sheetData>
  <mergeCells count="4">
    <mergeCell ref="A1:R1"/>
    <mergeCell ref="F17:H17"/>
    <mergeCell ref="F18:G18"/>
    <mergeCell ref="F19:G19"/>
  </mergeCells>
  <pageMargins left="0.7" right="0.7" top="0.75" bottom="0.75" header="0.3" footer="0.3"/>
  <legacy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17.96</v>
      </c>
      <c r="C17" s="24"/>
      <c r="D17" s="24"/>
      <c r="E17" s="24"/>
      <c r="F17" s="82" t="s">
        <v>52</v>
      </c>
      <c r="G17" s="83"/>
      <c r="H17" s="84"/>
      <c r="I17" s="21"/>
      <c r="J17" s="21"/>
      <c r="K17" s="21"/>
      <c r="L17" s="21"/>
      <c r="M17" s="21"/>
      <c r="N17" s="21"/>
      <c r="O17" s="21"/>
      <c r="P17" s="21"/>
      <c r="Q17" s="21"/>
      <c r="R17" s="20"/>
    </row>
    <row r="18" spans="1:18" x14ac:dyDescent="0.2">
      <c r="A18" s="44" t="s">
        <v>46</v>
      </c>
      <c r="B18" s="49">
        <v>57.16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86.17</v>
      </c>
      <c r="C19" s="24"/>
      <c r="D19" s="24"/>
      <c r="E19" s="24"/>
      <c r="F19" s="87" t="s">
        <v>53</v>
      </c>
      <c r="G19" s="88"/>
      <c r="H19" s="56">
        <v>20.77</v>
      </c>
      <c r="I19" s="21"/>
      <c r="J19" s="21"/>
      <c r="K19" s="21"/>
      <c r="L19" s="21"/>
      <c r="M19" s="21"/>
      <c r="N19" s="21"/>
      <c r="O19" s="21"/>
      <c r="P19" s="21"/>
      <c r="Q19" s="21"/>
      <c r="R19" s="20"/>
    </row>
    <row r="20" spans="1:18" x14ac:dyDescent="0.2">
      <c r="A20" s="44" t="s">
        <v>29</v>
      </c>
      <c r="B20" s="49">
        <v>39.51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86.17</v>
      </c>
      <c r="D25" s="9"/>
      <c r="E25" s="7">
        <v>0.65</v>
      </c>
      <c r="F25" s="7">
        <v>0.4</v>
      </c>
      <c r="G25" s="7">
        <v>0.28999999999999998</v>
      </c>
      <c r="H25" s="9">
        <f t="shared" ref="H25:J34" si="0">$B25*$C25*E25*12</f>
        <v>3629480.4000000004</v>
      </c>
      <c r="I25" s="9">
        <f t="shared" si="0"/>
        <v>2233526.4000000004</v>
      </c>
      <c r="J25" s="9">
        <f t="shared" si="0"/>
        <v>1619306.6400000001</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129.255</v>
      </c>
      <c r="D26" s="9"/>
      <c r="E26" s="7">
        <v>0.59</v>
      </c>
      <c r="F26" s="7">
        <v>0.35</v>
      </c>
      <c r="G26" s="7">
        <v>0.25</v>
      </c>
      <c r="H26" s="9">
        <f t="shared" si="0"/>
        <v>38435.266799999998</v>
      </c>
      <c r="I26" s="9">
        <f t="shared" si="0"/>
        <v>22800.581999999999</v>
      </c>
      <c r="J26" s="9">
        <f t="shared" si="0"/>
        <v>16286.130000000001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104.13</v>
      </c>
      <c r="D27" s="9"/>
      <c r="E27" s="7">
        <v>0.59</v>
      </c>
      <c r="F27" s="7">
        <v>0.35</v>
      </c>
      <c r="G27" s="7">
        <v>0.25</v>
      </c>
      <c r="H27" s="9">
        <f t="shared" si="0"/>
        <v>5580172.5875999993</v>
      </c>
      <c r="I27" s="9">
        <f t="shared" si="0"/>
        <v>3310271.8739999998</v>
      </c>
      <c r="J27" s="9">
        <f t="shared" si="0"/>
        <v>2364479.91</v>
      </c>
      <c r="L27" s="16">
        <f>+B$18*2*H$19/H$18</f>
        <v>15.328769528728211</v>
      </c>
      <c r="M27" s="7">
        <v>0.18</v>
      </c>
      <c r="N27" s="7">
        <v>0.13</v>
      </c>
      <c r="O27" s="9">
        <f t="shared" si="2"/>
        <v>250610.66617595864</v>
      </c>
      <c r="P27" s="9">
        <f t="shared" si="2"/>
        <v>180996.59223819236</v>
      </c>
    </row>
    <row r="28" spans="1:18" x14ac:dyDescent="0.2">
      <c r="A28" t="str">
        <f t="shared" si="1"/>
        <v>SE + high flow + portable gas¹</v>
      </c>
      <c r="B28" s="50">
        <f t="shared" si="1"/>
        <v>43</v>
      </c>
      <c r="C28" s="23">
        <f>+IF((B$19*1.5 &gt;B$19+B$17),B$19*1.5,B$19+B$17)</f>
        <v>129.255</v>
      </c>
      <c r="D28" s="9"/>
      <c r="E28" s="7">
        <v>0.59</v>
      </c>
      <c r="F28" s="7">
        <v>0.35</v>
      </c>
      <c r="G28" s="7">
        <v>0.25</v>
      </c>
      <c r="H28" s="9">
        <f t="shared" si="0"/>
        <v>39350.392200000002</v>
      </c>
      <c r="I28" s="9">
        <f t="shared" si="0"/>
        <v>23343.453000000001</v>
      </c>
      <c r="J28" s="9">
        <f t="shared" si="0"/>
        <v>16673.895</v>
      </c>
      <c r="L28" s="16">
        <f>+B$18*2*H$19/H$18</f>
        <v>15.328769528728211</v>
      </c>
      <c r="M28" s="7">
        <v>0.18</v>
      </c>
      <c r="N28" s="7">
        <v>0.13</v>
      </c>
      <c r="O28" s="9">
        <f t="shared" si="2"/>
        <v>1423.7361138282761</v>
      </c>
      <c r="P28" s="9">
        <f t="shared" si="2"/>
        <v>1028.2538599870884</v>
      </c>
    </row>
    <row r="29" spans="1:18" x14ac:dyDescent="0.2">
      <c r="A29" t="str">
        <f t="shared" si="1"/>
        <v>SE + portable liquid</v>
      </c>
      <c r="B29" s="50">
        <f t="shared" si="1"/>
        <v>81</v>
      </c>
      <c r="C29" s="22">
        <f>+B19+B17</f>
        <v>104.13</v>
      </c>
      <c r="D29" s="9"/>
      <c r="E29" s="7">
        <v>0.59</v>
      </c>
      <c r="F29" s="7">
        <v>0.35</v>
      </c>
      <c r="G29" s="7">
        <v>0.25</v>
      </c>
      <c r="H29" s="9">
        <f t="shared" si="0"/>
        <v>59716.472399999984</v>
      </c>
      <c r="I29" s="9">
        <f t="shared" si="0"/>
        <v>35425.025999999991</v>
      </c>
      <c r="J29" s="9">
        <f t="shared" si="0"/>
        <v>25303.589999999997</v>
      </c>
      <c r="L29" s="16">
        <f>+B$18*2*H$19/H$18</f>
        <v>15.328769528728211</v>
      </c>
      <c r="M29" s="7">
        <v>0.18</v>
      </c>
      <c r="N29" s="7">
        <v>0.13</v>
      </c>
      <c r="O29" s="9">
        <f t="shared" si="2"/>
        <v>2681.9215167462876</v>
      </c>
      <c r="P29" s="9">
        <f t="shared" si="2"/>
        <v>1936.9433176500968</v>
      </c>
      <c r="R29" s="4"/>
    </row>
    <row r="30" spans="1:18" x14ac:dyDescent="0.2">
      <c r="A30" t="str">
        <f t="shared" si="1"/>
        <v>SE + high flow + portable liquid¹</v>
      </c>
      <c r="B30" s="50">
        <f t="shared" si="1"/>
        <v>1</v>
      </c>
      <c r="C30" s="23">
        <f>+IF((B$19*1.5 &gt;B$19+B$17),B$19*1.5,B$19+B$17)</f>
        <v>129.255</v>
      </c>
      <c r="D30" s="9"/>
      <c r="E30" s="7">
        <v>0.59</v>
      </c>
      <c r="F30" s="7">
        <v>0.35</v>
      </c>
      <c r="G30" s="7">
        <v>0.25</v>
      </c>
      <c r="H30" s="9">
        <f t="shared" si="0"/>
        <v>915.1253999999999</v>
      </c>
      <c r="I30" s="9">
        <f t="shared" si="0"/>
        <v>542.87099999999998</v>
      </c>
      <c r="J30" s="9">
        <f t="shared" si="0"/>
        <v>387.76499999999999</v>
      </c>
      <c r="L30" s="16">
        <f>+B$18*2*H$19/H$18</f>
        <v>15.328769528728211</v>
      </c>
      <c r="M30" s="7">
        <v>0.18</v>
      </c>
      <c r="N30" s="7">
        <v>0.13</v>
      </c>
      <c r="O30" s="9">
        <f t="shared" si="2"/>
        <v>33.110142182052932</v>
      </c>
      <c r="P30" s="9">
        <f t="shared" si="2"/>
        <v>23.912880464816009</v>
      </c>
      <c r="R30" s="4"/>
    </row>
    <row r="31" spans="1:18" x14ac:dyDescent="0.2">
      <c r="A31" t="str">
        <f t="shared" si="1"/>
        <v>SE + OGPE</v>
      </c>
      <c r="B31" s="50">
        <f t="shared" si="1"/>
        <v>2618</v>
      </c>
      <c r="C31" s="22">
        <f>+B19+B17</f>
        <v>104.13</v>
      </c>
      <c r="D31" s="9"/>
      <c r="E31" s="7">
        <v>0.59</v>
      </c>
      <c r="F31" s="7">
        <v>0.35</v>
      </c>
      <c r="G31" s="7">
        <v>0.25</v>
      </c>
      <c r="H31" s="9">
        <f t="shared" si="0"/>
        <v>1930095.3671999997</v>
      </c>
      <c r="I31" s="9">
        <f t="shared" si="0"/>
        <v>1144971.8279999997</v>
      </c>
      <c r="J31" s="9">
        <f t="shared" si="0"/>
        <v>817837.0199999999</v>
      </c>
      <c r="L31" s="16">
        <f>+B$18*2*H$19/H$18</f>
        <v>15.328769528728211</v>
      </c>
      <c r="M31" s="7">
        <v>0.18</v>
      </c>
      <c r="N31" s="7">
        <v>0.13</v>
      </c>
      <c r="O31" s="9">
        <f t="shared" si="2"/>
        <v>86682.352232614576</v>
      </c>
      <c r="P31" s="9">
        <f t="shared" si="2"/>
        <v>62603.921056888314</v>
      </c>
      <c r="R31" s="4"/>
    </row>
    <row r="32" spans="1:18" x14ac:dyDescent="0.2">
      <c r="A32" t="str">
        <f t="shared" si="1"/>
        <v>SE + high flow + OGPE¹</v>
      </c>
      <c r="B32" s="50">
        <f t="shared" si="1"/>
        <v>15</v>
      </c>
      <c r="C32" s="23">
        <f>+IF((B$19*1.5 &gt;B$19+B$17),B$19*1.5,B$19+B$17)</f>
        <v>129.255</v>
      </c>
      <c r="D32" s="9"/>
      <c r="E32" s="7">
        <v>0.59</v>
      </c>
      <c r="F32" s="7">
        <v>0.35</v>
      </c>
      <c r="G32" s="7">
        <v>0.25</v>
      </c>
      <c r="H32" s="9">
        <f t="shared" si="0"/>
        <v>13726.880999999998</v>
      </c>
      <c r="I32" s="9">
        <f t="shared" si="0"/>
        <v>8143.0649999999987</v>
      </c>
      <c r="J32" s="9">
        <f t="shared" si="0"/>
        <v>5816.4749999999995</v>
      </c>
      <c r="L32" s="16">
        <v>0</v>
      </c>
      <c r="M32" s="7">
        <v>0.18</v>
      </c>
      <c r="N32" s="7">
        <v>0.13</v>
      </c>
      <c r="O32" s="9">
        <f t="shared" si="2"/>
        <v>0</v>
      </c>
      <c r="P32" s="9">
        <f t="shared" si="2"/>
        <v>0</v>
      </c>
      <c r="R32" s="4"/>
    </row>
    <row r="33" spans="1:18" x14ac:dyDescent="0.2">
      <c r="A33" t="str">
        <f t="shared" si="1"/>
        <v>portable gas or liquid only</v>
      </c>
      <c r="B33" s="50">
        <f t="shared" si="1"/>
        <v>528</v>
      </c>
      <c r="C33" s="22">
        <f>+B17</f>
        <v>17.96</v>
      </c>
      <c r="D33" s="9"/>
      <c r="E33" s="7">
        <v>0.59</v>
      </c>
      <c r="F33" s="7">
        <v>0.35</v>
      </c>
      <c r="G33" s="7">
        <v>0.25</v>
      </c>
      <c r="H33" s="9">
        <f t="shared" si="0"/>
        <v>67138.790400000013</v>
      </c>
      <c r="I33" s="9">
        <f t="shared" si="0"/>
        <v>39828.096000000005</v>
      </c>
      <c r="J33" s="9">
        <f t="shared" si="0"/>
        <v>28448.640000000003</v>
      </c>
      <c r="L33" s="16">
        <v>0</v>
      </c>
      <c r="M33" s="7">
        <v>0.18</v>
      </c>
      <c r="N33" s="7">
        <v>0.13</v>
      </c>
      <c r="O33" s="9">
        <f t="shared" si="2"/>
        <v>0</v>
      </c>
      <c r="P33" s="9">
        <f t="shared" si="2"/>
        <v>0</v>
      </c>
      <c r="R33" s="4"/>
    </row>
    <row r="34" spans="1:18" x14ac:dyDescent="0.2">
      <c r="A34" t="str">
        <f t="shared" si="1"/>
        <v>transfill only</v>
      </c>
      <c r="B34" s="50">
        <f t="shared" si="1"/>
        <v>89</v>
      </c>
      <c r="C34" s="22">
        <f>+B17</f>
        <v>17.96</v>
      </c>
      <c r="D34" s="9"/>
      <c r="E34" s="7">
        <v>0.59</v>
      </c>
      <c r="F34" s="7">
        <v>0.35</v>
      </c>
      <c r="G34" s="7">
        <v>0.25</v>
      </c>
      <c r="H34" s="9">
        <f t="shared" si="0"/>
        <v>11316.9552</v>
      </c>
      <c r="I34" s="9">
        <f t="shared" si="0"/>
        <v>6713.4479999999994</v>
      </c>
      <c r="J34" s="9">
        <f t="shared" si="0"/>
        <v>4795.32</v>
      </c>
      <c r="L34" s="16">
        <f>+B$18*2*H$19/H$18</f>
        <v>15.328769528728211</v>
      </c>
      <c r="M34" s="7">
        <v>0.18</v>
      </c>
      <c r="N34" s="7">
        <v>0.13</v>
      </c>
      <c r="O34" s="9">
        <f t="shared" si="2"/>
        <v>2946.802654202711</v>
      </c>
      <c r="P34" s="9">
        <f t="shared" si="2"/>
        <v>2128.246361368625</v>
      </c>
      <c r="R34" s="4"/>
    </row>
    <row r="35" spans="1:18" x14ac:dyDescent="0.2">
      <c r="A35" t="s">
        <v>6</v>
      </c>
      <c r="B35" s="10">
        <f>+SUM(B25:B34)</f>
        <v>16386</v>
      </c>
      <c r="H35" s="4">
        <f>+SUM(H25:H34)</f>
        <v>11370348.2382</v>
      </c>
      <c r="I35" s="4">
        <f t="shared" ref="I35:J35" si="3">+SUM(I25:I34)</f>
        <v>6825566.6430000002</v>
      </c>
      <c r="J35" s="4">
        <f t="shared" si="3"/>
        <v>4899335.3849999998</v>
      </c>
      <c r="L35" s="16">
        <f>+B$18*2*H$19/H$18</f>
        <v>15.328769528728211</v>
      </c>
      <c r="M35" s="7">
        <v>0.18</v>
      </c>
      <c r="N35" s="7">
        <v>0.13</v>
      </c>
      <c r="O35" s="4">
        <f t="shared" ref="O35" si="4">+SUM(O25:O34)</f>
        <v>344378.5888355326</v>
      </c>
      <c r="P35" s="4">
        <f t="shared" ref="P35" si="5">+SUM(P25:P34)</f>
        <v>248717.86971455126</v>
      </c>
      <c r="Q35" s="4">
        <f>SUM(H35:P35)</f>
        <v>23688362.363519609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86.17</v>
      </c>
      <c r="E40" s="7">
        <v>0.65</v>
      </c>
      <c r="F40" s="7">
        <v>0.4</v>
      </c>
      <c r="G40" s="7">
        <v>0.28999999999999998</v>
      </c>
      <c r="H40" s="9">
        <f t="shared" ref="H40:J49" si="6">$B40*$C40*E40*12</f>
        <v>3629480.4000000004</v>
      </c>
      <c r="I40" s="9">
        <f t="shared" si="6"/>
        <v>2233526.4000000004</v>
      </c>
      <c r="J40" s="9">
        <f t="shared" si="6"/>
        <v>1619306.6400000001</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129.255</v>
      </c>
      <c r="E41" s="7">
        <v>0.59</v>
      </c>
      <c r="F41" s="7">
        <v>0.35</v>
      </c>
      <c r="G41" s="7">
        <v>0.25</v>
      </c>
      <c r="H41" s="9">
        <f t="shared" si="6"/>
        <v>38435.266799999998</v>
      </c>
      <c r="I41" s="9">
        <f t="shared" si="6"/>
        <v>22800.581999999999</v>
      </c>
      <c r="J41" s="9">
        <f t="shared" si="6"/>
        <v>16286.130000000001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104.13</v>
      </c>
      <c r="E42" s="7">
        <v>0.59</v>
      </c>
      <c r="F42" s="7">
        <v>0.35</v>
      </c>
      <c r="G42" s="7">
        <v>0.25</v>
      </c>
      <c r="H42" s="9">
        <f t="shared" si="6"/>
        <v>5580172.5875999993</v>
      </c>
      <c r="I42" s="9">
        <f t="shared" si="6"/>
        <v>3310271.8739999998</v>
      </c>
      <c r="J42" s="9">
        <f t="shared" si="6"/>
        <v>2364479.91</v>
      </c>
      <c r="L42" s="16">
        <f>+B$18</f>
        <v>57.16</v>
      </c>
      <c r="M42" s="7">
        <v>0.18</v>
      </c>
      <c r="N42" s="7">
        <v>0.13</v>
      </c>
      <c r="O42" s="9">
        <f t="shared" si="8"/>
        <v>934511.12639999995</v>
      </c>
      <c r="P42" s="9">
        <f t="shared" si="8"/>
        <v>674924.70240000007</v>
      </c>
    </row>
    <row r="43" spans="1:18" x14ac:dyDescent="0.2">
      <c r="A43" t="str">
        <f t="shared" si="7"/>
        <v>SE + high flow + portable gas¹</v>
      </c>
      <c r="B43" s="6">
        <f t="shared" si="7"/>
        <v>43</v>
      </c>
      <c r="C43" s="22">
        <f t="shared" si="7"/>
        <v>129.255</v>
      </c>
      <c r="E43" s="7">
        <v>0.59</v>
      </c>
      <c r="F43" s="7">
        <v>0.35</v>
      </c>
      <c r="G43" s="7">
        <v>0.25</v>
      </c>
      <c r="H43" s="9">
        <f t="shared" si="6"/>
        <v>39350.392200000002</v>
      </c>
      <c r="I43" s="9">
        <f t="shared" si="6"/>
        <v>23343.453000000001</v>
      </c>
      <c r="J43" s="9">
        <f t="shared" si="6"/>
        <v>16673.895</v>
      </c>
      <c r="L43" s="16">
        <f>+B$18</f>
        <v>57.16</v>
      </c>
      <c r="M43" s="7">
        <v>0.18</v>
      </c>
      <c r="N43" s="7">
        <v>0.13</v>
      </c>
      <c r="O43" s="9">
        <f t="shared" si="8"/>
        <v>5309.0208000000002</v>
      </c>
      <c r="P43" s="9">
        <f t="shared" si="8"/>
        <v>3834.2928000000002</v>
      </c>
    </row>
    <row r="44" spans="1:18" x14ac:dyDescent="0.2">
      <c r="A44" t="str">
        <f t="shared" si="7"/>
        <v>SE + portable liquid</v>
      </c>
      <c r="B44" s="6">
        <f t="shared" si="7"/>
        <v>81</v>
      </c>
      <c r="C44" s="22">
        <f>+B19+B20</f>
        <v>125.68</v>
      </c>
      <c r="E44" s="7">
        <v>0.59</v>
      </c>
      <c r="F44" s="7">
        <v>0.35</v>
      </c>
      <c r="G44" s="7">
        <v>0.25</v>
      </c>
      <c r="H44" s="9">
        <f>$B44*$C44*E44*12</f>
        <v>72074.966400000005</v>
      </c>
      <c r="I44" s="9">
        <f>$B44*$C44*F44*12</f>
        <v>42756.335999999996</v>
      </c>
      <c r="J44" s="9">
        <f t="shared" si="6"/>
        <v>30540.239999999998</v>
      </c>
      <c r="L44" s="16">
        <f t="shared" ref="L44" si="9">+B$18</f>
        <v>57.16</v>
      </c>
      <c r="M44" s="7">
        <v>0.18</v>
      </c>
      <c r="N44" s="7">
        <v>0.13</v>
      </c>
      <c r="O44" s="9">
        <f t="shared" si="8"/>
        <v>10000.713599999999</v>
      </c>
      <c r="P44" s="9">
        <f t="shared" si="8"/>
        <v>7222.7376000000004</v>
      </c>
      <c r="R44" s="4"/>
    </row>
    <row r="45" spans="1:18" x14ac:dyDescent="0.2">
      <c r="A45" t="str">
        <f>+A30</f>
        <v>SE + high flow + portable liquid¹</v>
      </c>
      <c r="B45" s="6">
        <f t="shared" si="7"/>
        <v>1</v>
      </c>
      <c r="C45" s="23">
        <f>+IF((B$19*1.5 &gt;B$19+B$17),B$19*1.5,B$19+B$17)</f>
        <v>129.255</v>
      </c>
      <c r="E45" s="7">
        <v>0.59</v>
      </c>
      <c r="F45" s="7">
        <v>0.35</v>
      </c>
      <c r="G45" s="7">
        <v>0.25</v>
      </c>
      <c r="H45" s="9">
        <f t="shared" ref="H45:I49" si="10">$B45*$C45*E45*12</f>
        <v>915.1253999999999</v>
      </c>
      <c r="I45" s="9">
        <f t="shared" si="10"/>
        <v>542.87099999999998</v>
      </c>
      <c r="J45" s="9">
        <f t="shared" si="6"/>
        <v>387.76499999999999</v>
      </c>
      <c r="L45" s="16">
        <f>+B18*1.5</f>
        <v>85.74</v>
      </c>
      <c r="M45" s="7">
        <v>0.18</v>
      </c>
      <c r="N45" s="7">
        <v>0.13</v>
      </c>
      <c r="O45" s="9">
        <f t="shared" si="8"/>
        <v>185.19839999999996</v>
      </c>
      <c r="P45" s="9">
        <f t="shared" si="8"/>
        <v>133.75439999999998</v>
      </c>
      <c r="R45" s="4"/>
    </row>
    <row r="46" spans="1:18" x14ac:dyDescent="0.2">
      <c r="A46" t="str">
        <f>+A31</f>
        <v>SE + OGPE</v>
      </c>
      <c r="B46" s="6">
        <f t="shared" si="7"/>
        <v>2618</v>
      </c>
      <c r="C46" s="22">
        <f>+B19+B20</f>
        <v>125.68</v>
      </c>
      <c r="E46" s="7">
        <v>0.59</v>
      </c>
      <c r="F46" s="7">
        <v>0.35</v>
      </c>
      <c r="G46" s="7">
        <v>0.25</v>
      </c>
      <c r="H46" s="9">
        <f t="shared" si="10"/>
        <v>2329534.0992000001</v>
      </c>
      <c r="I46" s="9">
        <f t="shared" si="10"/>
        <v>1381927.0079999999</v>
      </c>
      <c r="J46" s="9">
        <f t="shared" si="6"/>
        <v>987090.72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129.255</v>
      </c>
      <c r="E47" s="7">
        <v>0.59</v>
      </c>
      <c r="F47" s="7">
        <v>0.35</v>
      </c>
      <c r="G47" s="7">
        <v>0.25</v>
      </c>
      <c r="H47" s="9">
        <f t="shared" si="10"/>
        <v>13726.880999999998</v>
      </c>
      <c r="I47" s="9">
        <f t="shared" si="10"/>
        <v>8143.0649999999987</v>
      </c>
      <c r="J47" s="9">
        <f t="shared" si="6"/>
        <v>5816.4749999999995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17.96</v>
      </c>
      <c r="E48" s="7">
        <v>0.59</v>
      </c>
      <c r="F48" s="7">
        <v>0.35</v>
      </c>
      <c r="G48" s="7">
        <v>0.25</v>
      </c>
      <c r="H48" s="9">
        <f t="shared" si="10"/>
        <v>67138.790400000013</v>
      </c>
      <c r="I48" s="9">
        <f t="shared" si="10"/>
        <v>39828.096000000005</v>
      </c>
      <c r="J48" s="9">
        <f t="shared" si="6"/>
        <v>28448.640000000003</v>
      </c>
      <c r="L48" s="16">
        <f>+B18</f>
        <v>57.16</v>
      </c>
      <c r="M48" s="7">
        <v>0.18</v>
      </c>
      <c r="N48" s="7">
        <v>0.13</v>
      </c>
      <c r="O48" s="9">
        <f t="shared" si="8"/>
        <v>65189.836799999997</v>
      </c>
      <c r="P48" s="9">
        <f t="shared" si="8"/>
        <v>47081.548800000004</v>
      </c>
      <c r="R48" s="4"/>
    </row>
    <row r="49" spans="1:18" x14ac:dyDescent="0.2">
      <c r="A49" t="str">
        <f t="shared" si="11"/>
        <v>transfill only</v>
      </c>
      <c r="B49" s="6">
        <f t="shared" si="7"/>
        <v>89</v>
      </c>
      <c r="C49" s="22">
        <f>+B20</f>
        <v>39.51</v>
      </c>
      <c r="E49" s="7">
        <v>0.59</v>
      </c>
      <c r="F49" s="7">
        <v>0.35</v>
      </c>
      <c r="G49" s="7">
        <v>0.25</v>
      </c>
      <c r="H49" s="9">
        <f t="shared" si="10"/>
        <v>24896.0412</v>
      </c>
      <c r="I49" s="9">
        <f t="shared" si="10"/>
        <v>14768.838</v>
      </c>
      <c r="J49" s="9">
        <f t="shared" si="6"/>
        <v>10549.17</v>
      </c>
      <c r="L49" s="16">
        <v>0</v>
      </c>
      <c r="M49" s="7">
        <v>0.18</v>
      </c>
      <c r="N49" s="7">
        <v>0.13</v>
      </c>
      <c r="O49" s="9">
        <f t="shared" si="8"/>
        <v>0</v>
      </c>
      <c r="P49" s="9">
        <f t="shared" si="8"/>
        <v>0</v>
      </c>
      <c r="R49" s="4"/>
    </row>
    <row r="50" spans="1:18" x14ac:dyDescent="0.2">
      <c r="A50" t="str">
        <f>+A35</f>
        <v>Total</v>
      </c>
      <c r="B50" s="10">
        <v>16386</v>
      </c>
      <c r="H50" s="4">
        <f>+SUM(H40:H49)</f>
        <v>11795724.5502</v>
      </c>
      <c r="I50" s="4">
        <f t="shared" ref="I50:J50" si="12">+SUM(I40:I49)</f>
        <v>7077908.523000001</v>
      </c>
      <c r="J50" s="4">
        <f t="shared" si="12"/>
        <v>5079579.585</v>
      </c>
      <c r="O50" s="4">
        <f t="shared" ref="O50:P50" si="13">+SUM(O40:O49)</f>
        <v>1015195.8960000001</v>
      </c>
      <c r="P50" s="4">
        <f t="shared" si="13"/>
        <v>733197.03600000008</v>
      </c>
      <c r="Q50" s="4">
        <f>SUM(H50:P50)</f>
        <v>25701605.590200003</v>
      </c>
    </row>
    <row r="51" spans="1:18" ht="13.5" thickBot="1" x14ac:dyDescent="0.25">
      <c r="B51" s="13"/>
      <c r="C51" s="26"/>
      <c r="I51" s="4" t="s">
        <v>7</v>
      </c>
      <c r="Q51" s="4">
        <f>Q50-Q35</f>
        <v>2013243.2266803943</v>
      </c>
      <c r="R51">
        <f>+Q51/Q35</f>
        <v>8.4988704401990037E-2</v>
      </c>
    </row>
    <row r="52" spans="1:18" ht="14.25" thickTop="1" thickBot="1" x14ac:dyDescent="0.25">
      <c r="A52" s="13"/>
      <c r="I52" s="15" t="s">
        <v>7</v>
      </c>
      <c r="O52" s="41" t="s">
        <v>20</v>
      </c>
      <c r="P52" s="42"/>
      <c r="Q52" s="52">
        <v>7.8299999999999995E-2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79.42</v>
      </c>
      <c r="E57" s="7">
        <v>0.65</v>
      </c>
      <c r="F57" s="7">
        <v>0.4</v>
      </c>
      <c r="G57" s="7">
        <v>0.28999999999999998</v>
      </c>
      <c r="H57" s="9">
        <f>$B57*$C57*E57*12</f>
        <v>3345170.4000000004</v>
      </c>
      <c r="I57" s="9">
        <f>$B57*$C57*F57*12</f>
        <v>2058566.4000000001</v>
      </c>
      <c r="J57" s="9">
        <f>$B57*$C57*G57*12</f>
        <v>1492460.64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119.13</v>
      </c>
      <c r="E58" s="7">
        <v>0.59</v>
      </c>
      <c r="F58" s="7">
        <v>0.35</v>
      </c>
      <c r="G58" s="7">
        <v>0.25</v>
      </c>
      <c r="H58" s="9">
        <f t="shared" ref="H58:I60" si="18">$B58*$C58*E58*12</f>
        <v>35424.496800000001</v>
      </c>
      <c r="I58" s="9">
        <f t="shared" si="18"/>
        <v>21014.531999999999</v>
      </c>
      <c r="J58" s="9">
        <f>$B58*$C58*G58*12</f>
        <v>15010.380000000001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95.98</v>
      </c>
      <c r="E59" s="7">
        <v>0.59</v>
      </c>
      <c r="F59" s="7">
        <v>0.35</v>
      </c>
      <c r="G59" s="7">
        <v>0.25</v>
      </c>
      <c r="H59" s="9">
        <f t="shared" si="18"/>
        <v>5143426.1495999992</v>
      </c>
      <c r="I59" s="9">
        <f t="shared" si="18"/>
        <v>3051185.0039999997</v>
      </c>
      <c r="J59" s="9">
        <f>$B59*$C59*G59*12</f>
        <v>2179417.86</v>
      </c>
      <c r="L59" s="57">
        <f t="shared" si="16"/>
        <v>52.684371999999996</v>
      </c>
      <c r="M59" s="7">
        <v>0.18</v>
      </c>
      <c r="N59" s="7">
        <v>0.13</v>
      </c>
      <c r="O59" s="9">
        <f t="shared" si="19"/>
        <v>861338.90520287992</v>
      </c>
      <c r="P59" s="9">
        <f t="shared" si="19"/>
        <v>622078.09820208</v>
      </c>
    </row>
    <row r="60" spans="1:18" x14ac:dyDescent="0.2">
      <c r="A60" t="str">
        <f t="shared" si="15"/>
        <v>SE + high flow + portable gas¹</v>
      </c>
      <c r="B60">
        <f t="shared" si="14"/>
        <v>43</v>
      </c>
      <c r="C60" s="30">
        <f t="shared" si="17"/>
        <v>119.13</v>
      </c>
      <c r="E60" s="7">
        <v>0.59</v>
      </c>
      <c r="F60" s="7">
        <v>0.35</v>
      </c>
      <c r="G60" s="7">
        <v>0.25</v>
      </c>
      <c r="H60" s="9">
        <f t="shared" si="18"/>
        <v>36267.9372</v>
      </c>
      <c r="I60" s="9">
        <f t="shared" si="18"/>
        <v>21514.877999999997</v>
      </c>
      <c r="J60" s="9">
        <f>$B60*$C60*G60*12</f>
        <v>15367.77</v>
      </c>
      <c r="L60" s="57">
        <f t="shared" si="16"/>
        <v>52.684371999999996</v>
      </c>
      <c r="M60" s="7">
        <v>0.18</v>
      </c>
      <c r="N60" s="7">
        <v>0.13</v>
      </c>
      <c r="O60" s="9">
        <f t="shared" si="19"/>
        <v>4893.3244713599997</v>
      </c>
      <c r="P60" s="9">
        <f t="shared" si="19"/>
        <v>3534.0676737599997</v>
      </c>
    </row>
    <row r="61" spans="1:18" x14ac:dyDescent="0.2">
      <c r="A61" t="str">
        <f t="shared" si="15"/>
        <v>SE + portable liquid</v>
      </c>
      <c r="B61">
        <f t="shared" si="14"/>
        <v>81</v>
      </c>
      <c r="C61" s="30">
        <f t="shared" si="17"/>
        <v>115.84</v>
      </c>
      <c r="E61" s="7">
        <v>0.59</v>
      </c>
      <c r="F61" s="7">
        <v>0.35</v>
      </c>
      <c r="G61" s="7">
        <v>0.25</v>
      </c>
      <c r="H61" s="9">
        <f>$B61*$C61*E61*12</f>
        <v>66431.92319999999</v>
      </c>
      <c r="I61" s="9">
        <f>$B61*$C61*F61*12</f>
        <v>39408.768000000004</v>
      </c>
      <c r="J61" s="9">
        <f>$B61*$C61*G61*12</f>
        <v>28149.120000000003</v>
      </c>
      <c r="L61" s="57">
        <f t="shared" si="16"/>
        <v>52.684371999999996</v>
      </c>
      <c r="M61" s="7">
        <v>0.18</v>
      </c>
      <c r="N61" s="7">
        <v>0.13</v>
      </c>
      <c r="O61" s="9">
        <f t="shared" si="19"/>
        <v>9217.6577251199997</v>
      </c>
      <c r="P61" s="9">
        <f t="shared" si="19"/>
        <v>6657.1972459199997</v>
      </c>
    </row>
    <row r="62" spans="1:18" x14ac:dyDescent="0.2">
      <c r="A62" t="str">
        <f t="shared" si="15"/>
        <v>SE + high flow + portable liquid¹</v>
      </c>
      <c r="B62">
        <f>+B45</f>
        <v>1</v>
      </c>
      <c r="C62" s="30">
        <f t="shared" si="17"/>
        <v>119.13</v>
      </c>
      <c r="E62" s="7">
        <v>0.59</v>
      </c>
      <c r="F62" s="7">
        <v>0.35</v>
      </c>
      <c r="G62" s="7">
        <v>0.25</v>
      </c>
      <c r="H62" s="9">
        <f>$B62*$C62*E62*12</f>
        <v>843.44039999999995</v>
      </c>
      <c r="I62" s="9">
        <f>$B62*$C62*F62*12</f>
        <v>500.34599999999995</v>
      </c>
      <c r="J62" s="9">
        <f>$B62*$C62*G62*12</f>
        <v>357.39</v>
      </c>
      <c r="L62" s="57">
        <f t="shared" si="16"/>
        <v>79.026557999999994</v>
      </c>
      <c r="M62" s="7">
        <v>0.18</v>
      </c>
      <c r="N62" s="7">
        <v>0.13</v>
      </c>
      <c r="O62" s="9">
        <f t="shared" si="19"/>
        <v>170.69736527999999</v>
      </c>
      <c r="P62" s="9">
        <f t="shared" si="19"/>
        <v>123.28143048</v>
      </c>
    </row>
    <row r="63" spans="1:18" x14ac:dyDescent="0.2">
      <c r="A63" t="str">
        <f t="shared" si="15"/>
        <v>SE + OGPE</v>
      </c>
      <c r="B63">
        <f>+B46</f>
        <v>2618</v>
      </c>
      <c r="C63" s="30">
        <f t="shared" si="17"/>
        <v>115.84</v>
      </c>
      <c r="E63" s="7">
        <v>0.59</v>
      </c>
      <c r="F63" s="7">
        <v>0.35</v>
      </c>
      <c r="G63" s="7">
        <v>0.25</v>
      </c>
      <c r="H63" s="9">
        <f t="shared" ref="H63:J66" si="20">$B63*$C63*E63*12</f>
        <v>2147145.3695999999</v>
      </c>
      <c r="I63" s="9">
        <f t="shared" si="20"/>
        <v>1273730.304</v>
      </c>
      <c r="J63" s="9">
        <f t="shared" si="20"/>
        <v>909807.36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119.13</v>
      </c>
      <c r="E64" s="7">
        <v>0.59</v>
      </c>
      <c r="F64" s="7">
        <v>0.35</v>
      </c>
      <c r="G64" s="7">
        <v>0.25</v>
      </c>
      <c r="H64" s="9">
        <f t="shared" si="20"/>
        <v>12651.605999999998</v>
      </c>
      <c r="I64" s="9">
        <f t="shared" si="20"/>
        <v>7505.1899999999987</v>
      </c>
      <c r="J64" s="9">
        <f t="shared" si="20"/>
        <v>5360.8499999999995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16.55</v>
      </c>
      <c r="E65" s="7">
        <v>0.59</v>
      </c>
      <c r="F65" s="7">
        <v>0.35</v>
      </c>
      <c r="G65" s="7">
        <v>0.25</v>
      </c>
      <c r="H65" s="9">
        <f t="shared" si="20"/>
        <v>61867.872000000003</v>
      </c>
      <c r="I65" s="9">
        <f t="shared" si="20"/>
        <v>36701.279999999999</v>
      </c>
      <c r="J65" s="9">
        <f t="shared" si="20"/>
        <v>26215.199999999997</v>
      </c>
      <c r="L65" s="57">
        <f t="shared" si="16"/>
        <v>52.684371999999996</v>
      </c>
      <c r="M65" s="7">
        <v>0.18</v>
      </c>
      <c r="N65" s="7">
        <v>0.13</v>
      </c>
      <c r="O65" s="9">
        <f t="shared" si="19"/>
        <v>60085.472578559995</v>
      </c>
      <c r="P65" s="9">
        <f t="shared" si="19"/>
        <v>43395.063528959996</v>
      </c>
      <c r="Q65" s="4"/>
    </row>
    <row r="66" spans="1:17" x14ac:dyDescent="0.2">
      <c r="A66" t="str">
        <f t="shared" si="15"/>
        <v>transfill only</v>
      </c>
      <c r="B66">
        <f>+B49</f>
        <v>89</v>
      </c>
      <c r="C66" s="30">
        <f t="shared" si="17"/>
        <v>36.42</v>
      </c>
      <c r="E66" s="7">
        <v>0.59</v>
      </c>
      <c r="F66" s="7">
        <v>0.35</v>
      </c>
      <c r="G66" s="7">
        <v>0.25</v>
      </c>
      <c r="H66" s="9">
        <f t="shared" si="20"/>
        <v>22948.970399999998</v>
      </c>
      <c r="I66" s="9">
        <f t="shared" si="20"/>
        <v>13613.795999999998</v>
      </c>
      <c r="J66" s="9">
        <f t="shared" si="20"/>
        <v>9724.14</v>
      </c>
      <c r="L66" s="57">
        <f t="shared" si="16"/>
        <v>0</v>
      </c>
      <c r="M66" s="7">
        <v>0.18</v>
      </c>
      <c r="N66" s="7">
        <v>0.13</v>
      </c>
      <c r="O66" s="9">
        <f t="shared" si="19"/>
        <v>0</v>
      </c>
      <c r="P66" s="9">
        <f t="shared" si="19"/>
        <v>0</v>
      </c>
      <c r="Q66" s="4"/>
    </row>
    <row r="67" spans="1:17" x14ac:dyDescent="0.2">
      <c r="A67" s="40" t="s">
        <v>7</v>
      </c>
      <c r="B67" s="10">
        <f>+SUM(B57:B66)</f>
        <v>16386</v>
      </c>
      <c r="H67" s="4">
        <f>SUM(H57:H66)</f>
        <v>10872178.165200001</v>
      </c>
      <c r="I67" s="4">
        <f t="shared" ref="I67:J67" si="21">SUM(I57:I66)</f>
        <v>6523740.4979999997</v>
      </c>
      <c r="J67" s="4">
        <f t="shared" si="21"/>
        <v>4681870.71</v>
      </c>
      <c r="O67" s="4">
        <f t="shared" ref="O67:P67" si="22">SUM(O57:O66)</f>
        <v>935706.05734319985</v>
      </c>
      <c r="P67" s="4">
        <f t="shared" si="22"/>
        <v>675787.7080811999</v>
      </c>
      <c r="Q67" s="4">
        <f>SUM(H67:P67)</f>
        <v>23689283.1386244</v>
      </c>
    </row>
    <row r="68" spans="1:17" x14ac:dyDescent="0.2">
      <c r="Q68" s="15">
        <f>+Q67/Q35</f>
        <v>1.0000388703571257</v>
      </c>
    </row>
  </sheetData>
  <mergeCells count="4">
    <mergeCell ref="A1:R1"/>
    <mergeCell ref="F17:H17"/>
    <mergeCell ref="F18:G18"/>
    <mergeCell ref="F19:G19"/>
  </mergeCells>
  <pageMargins left="0.7" right="0.7" top="0.75" bottom="0.75" header="0.3" footer="0.3"/>
  <legacy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17.760000000000002</v>
      </c>
      <c r="C17" s="24"/>
      <c r="D17" s="24"/>
      <c r="E17" s="24"/>
      <c r="F17" s="82" t="s">
        <v>52</v>
      </c>
      <c r="G17" s="83"/>
      <c r="H17" s="84"/>
      <c r="I17" s="21"/>
      <c r="J17" s="21"/>
      <c r="K17" s="21"/>
      <c r="L17" s="21"/>
      <c r="M17" s="21"/>
      <c r="N17" s="21"/>
      <c r="O17" s="21"/>
      <c r="P17" s="21"/>
      <c r="Q17" s="21"/>
      <c r="R17" s="20"/>
    </row>
    <row r="18" spans="1:18" x14ac:dyDescent="0.2">
      <c r="A18" s="44" t="s">
        <v>46</v>
      </c>
      <c r="B18" s="49">
        <v>52.49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70.040000000000006</v>
      </c>
      <c r="C19" s="24"/>
      <c r="D19" s="24"/>
      <c r="E19" s="24"/>
      <c r="F19" s="87" t="s">
        <v>53</v>
      </c>
      <c r="G19" s="88"/>
      <c r="H19" s="56">
        <v>20.77</v>
      </c>
      <c r="I19" s="21"/>
      <c r="J19" s="21"/>
      <c r="K19" s="21"/>
      <c r="L19" s="21"/>
      <c r="M19" s="21"/>
      <c r="N19" s="21"/>
      <c r="O19" s="21"/>
      <c r="P19" s="21"/>
      <c r="Q19" s="21"/>
      <c r="R19" s="20"/>
    </row>
    <row r="20" spans="1:18" x14ac:dyDescent="0.2">
      <c r="A20" s="44" t="s">
        <v>29</v>
      </c>
      <c r="B20" s="49">
        <v>36.21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70.040000000000006</v>
      </c>
      <c r="D25" s="9"/>
      <c r="E25" s="7">
        <v>0.65</v>
      </c>
      <c r="F25" s="7">
        <v>0.4</v>
      </c>
      <c r="G25" s="7">
        <v>0.28999999999999998</v>
      </c>
      <c r="H25" s="9">
        <f t="shared" ref="H25:J34" si="0">$B25*$C25*E25*12</f>
        <v>2950084.8000000007</v>
      </c>
      <c r="I25" s="9">
        <f t="shared" si="0"/>
        <v>1815436.8000000003</v>
      </c>
      <c r="J25" s="9">
        <f t="shared" si="0"/>
        <v>1316191.6800000002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105.06</v>
      </c>
      <c r="D26" s="9"/>
      <c r="E26" s="7">
        <v>0.59</v>
      </c>
      <c r="F26" s="7">
        <v>0.35</v>
      </c>
      <c r="G26" s="7">
        <v>0.25</v>
      </c>
      <c r="H26" s="9">
        <f t="shared" si="0"/>
        <v>31240.641600000003</v>
      </c>
      <c r="I26" s="9">
        <f t="shared" si="0"/>
        <v>18532.584000000003</v>
      </c>
      <c r="J26" s="9">
        <f t="shared" si="0"/>
        <v>13237.560000000001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87.800000000000011</v>
      </c>
      <c r="D27" s="9"/>
      <c r="E27" s="7">
        <v>0.59</v>
      </c>
      <c r="F27" s="7">
        <v>0.35</v>
      </c>
      <c r="G27" s="7">
        <v>0.25</v>
      </c>
      <c r="H27" s="9">
        <f t="shared" si="0"/>
        <v>4705072.0560000008</v>
      </c>
      <c r="I27" s="9">
        <f t="shared" si="0"/>
        <v>2791144.44</v>
      </c>
      <c r="J27" s="9">
        <f t="shared" si="0"/>
        <v>1993674.6</v>
      </c>
      <c r="L27" s="16">
        <f>+B$18*2*H$19/H$18</f>
        <v>14.0764015493867</v>
      </c>
      <c r="M27" s="7">
        <v>0.18</v>
      </c>
      <c r="N27" s="7">
        <v>0.13</v>
      </c>
      <c r="O27" s="9">
        <f t="shared" si="2"/>
        <v>230135.65198698512</v>
      </c>
      <c r="P27" s="9">
        <f t="shared" si="2"/>
        <v>166209.08199060039</v>
      </c>
    </row>
    <row r="28" spans="1:18" x14ac:dyDescent="0.2">
      <c r="A28" t="str">
        <f t="shared" si="1"/>
        <v>SE + high flow + portable gas¹</v>
      </c>
      <c r="B28" s="50">
        <f t="shared" si="1"/>
        <v>43</v>
      </c>
      <c r="C28" s="23">
        <f>+IF((B$19*1.5 &gt;B$19+B$17),B$19*1.5,B$19+B$17)</f>
        <v>105.06</v>
      </c>
      <c r="D28" s="9"/>
      <c r="E28" s="7">
        <v>0.59</v>
      </c>
      <c r="F28" s="7">
        <v>0.35</v>
      </c>
      <c r="G28" s="7">
        <v>0.25</v>
      </c>
      <c r="H28" s="9">
        <f t="shared" si="0"/>
        <v>31984.466399999998</v>
      </c>
      <c r="I28" s="9">
        <f t="shared" si="0"/>
        <v>18973.835999999996</v>
      </c>
      <c r="J28" s="9">
        <f t="shared" si="0"/>
        <v>13552.74</v>
      </c>
      <c r="L28" s="16">
        <f>+B$18*2*H$19/H$18</f>
        <v>14.0764015493867</v>
      </c>
      <c r="M28" s="7">
        <v>0.18</v>
      </c>
      <c r="N28" s="7">
        <v>0.13</v>
      </c>
      <c r="O28" s="9">
        <f t="shared" si="2"/>
        <v>1307.4161759070366</v>
      </c>
      <c r="P28" s="9">
        <f t="shared" si="2"/>
        <v>944.24501593285981</v>
      </c>
    </row>
    <row r="29" spans="1:18" x14ac:dyDescent="0.2">
      <c r="A29" t="str">
        <f t="shared" si="1"/>
        <v>SE + portable liquid</v>
      </c>
      <c r="B29" s="50">
        <f t="shared" si="1"/>
        <v>81</v>
      </c>
      <c r="C29" s="22">
        <f>+B19+B17</f>
        <v>87.800000000000011</v>
      </c>
      <c r="D29" s="9"/>
      <c r="E29" s="7">
        <v>0.59</v>
      </c>
      <c r="F29" s="7">
        <v>0.35</v>
      </c>
      <c r="G29" s="7">
        <v>0.25</v>
      </c>
      <c r="H29" s="9">
        <f t="shared" si="0"/>
        <v>50351.544000000009</v>
      </c>
      <c r="I29" s="9">
        <f t="shared" si="0"/>
        <v>29869.56</v>
      </c>
      <c r="J29" s="9">
        <f t="shared" si="0"/>
        <v>21335.4</v>
      </c>
      <c r="L29" s="16">
        <f>+B$18*2*H$19/H$18</f>
        <v>14.0764015493867</v>
      </c>
      <c r="M29" s="7">
        <v>0.18</v>
      </c>
      <c r="N29" s="7">
        <v>0.13</v>
      </c>
      <c r="O29" s="9">
        <f t="shared" si="2"/>
        <v>2462.8072150806966</v>
      </c>
      <c r="P29" s="9">
        <f t="shared" si="2"/>
        <v>1778.6940997805034</v>
      </c>
      <c r="R29" s="4"/>
    </row>
    <row r="30" spans="1:18" x14ac:dyDescent="0.2">
      <c r="A30" t="str">
        <f t="shared" si="1"/>
        <v>SE + high flow + portable liquid¹</v>
      </c>
      <c r="B30" s="50">
        <f t="shared" si="1"/>
        <v>1</v>
      </c>
      <c r="C30" s="23">
        <f>+IF((B$19*1.5 &gt;B$19+B$17),B$19*1.5,B$19+B$17)</f>
        <v>105.06</v>
      </c>
      <c r="D30" s="9"/>
      <c r="E30" s="7">
        <v>0.59</v>
      </c>
      <c r="F30" s="7">
        <v>0.35</v>
      </c>
      <c r="G30" s="7">
        <v>0.25</v>
      </c>
      <c r="H30" s="9">
        <f t="shared" si="0"/>
        <v>743.82479999999998</v>
      </c>
      <c r="I30" s="9">
        <f t="shared" si="0"/>
        <v>441.25200000000001</v>
      </c>
      <c r="J30" s="9">
        <f t="shared" si="0"/>
        <v>315.18</v>
      </c>
      <c r="L30" s="16">
        <f>+B$18*2*H$19/H$18</f>
        <v>14.0764015493867</v>
      </c>
      <c r="M30" s="7">
        <v>0.18</v>
      </c>
      <c r="N30" s="7">
        <v>0.13</v>
      </c>
      <c r="O30" s="9">
        <f t="shared" si="2"/>
        <v>30.405027346675269</v>
      </c>
      <c r="P30" s="9">
        <f t="shared" si="2"/>
        <v>21.959186417043252</v>
      </c>
      <c r="R30" s="4"/>
    </row>
    <row r="31" spans="1:18" x14ac:dyDescent="0.2">
      <c r="A31" t="str">
        <f t="shared" si="1"/>
        <v>SE + OGPE</v>
      </c>
      <c r="B31" s="50">
        <f t="shared" si="1"/>
        <v>2618</v>
      </c>
      <c r="C31" s="22">
        <f>+B19+B17</f>
        <v>87.800000000000011</v>
      </c>
      <c r="D31" s="9"/>
      <c r="E31" s="7">
        <v>0.59</v>
      </c>
      <c r="F31" s="7">
        <v>0.35</v>
      </c>
      <c r="G31" s="7">
        <v>0.25</v>
      </c>
      <c r="H31" s="9">
        <f t="shared" si="0"/>
        <v>1627411.632</v>
      </c>
      <c r="I31" s="9">
        <f t="shared" si="0"/>
        <v>965413.67999999993</v>
      </c>
      <c r="J31" s="9">
        <f t="shared" si="0"/>
        <v>689581.20000000007</v>
      </c>
      <c r="L31" s="16">
        <f>+B$18*2*H$19/H$18</f>
        <v>14.0764015493867</v>
      </c>
      <c r="M31" s="7">
        <v>0.18</v>
      </c>
      <c r="N31" s="7">
        <v>0.13</v>
      </c>
      <c r="O31" s="9">
        <f t="shared" si="2"/>
        <v>79600.361593595851</v>
      </c>
      <c r="P31" s="9">
        <f t="shared" si="2"/>
        <v>57489.150039819237</v>
      </c>
      <c r="R31" s="4"/>
    </row>
    <row r="32" spans="1:18" x14ac:dyDescent="0.2">
      <c r="A32" t="str">
        <f t="shared" si="1"/>
        <v>SE + high flow + OGPE¹</v>
      </c>
      <c r="B32" s="50">
        <f t="shared" si="1"/>
        <v>15</v>
      </c>
      <c r="C32" s="23">
        <f>+IF((B$19*1.5 &gt;B$19+B$17),B$19*1.5,B$19+B$17)</f>
        <v>105.06</v>
      </c>
      <c r="D32" s="9"/>
      <c r="E32" s="7">
        <v>0.59</v>
      </c>
      <c r="F32" s="7">
        <v>0.35</v>
      </c>
      <c r="G32" s="7">
        <v>0.25</v>
      </c>
      <c r="H32" s="9">
        <f t="shared" si="0"/>
        <v>11157.371999999999</v>
      </c>
      <c r="I32" s="9">
        <f t="shared" si="0"/>
        <v>6618.7799999999988</v>
      </c>
      <c r="J32" s="9">
        <f t="shared" si="0"/>
        <v>4727.7000000000007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17.760000000000002</v>
      </c>
      <c r="D33" s="9"/>
      <c r="E33" s="7">
        <v>0.59</v>
      </c>
      <c r="F33" s="7">
        <v>0.35</v>
      </c>
      <c r="G33" s="7">
        <v>0.25</v>
      </c>
      <c r="H33" s="9">
        <f t="shared" si="0"/>
        <v>66391.142399999997</v>
      </c>
      <c r="I33" s="9">
        <f t="shared" si="0"/>
        <v>39384.576000000001</v>
      </c>
      <c r="J33" s="9">
        <f t="shared" si="0"/>
        <v>28131.840000000004</v>
      </c>
      <c r="L33" s="16">
        <v>0</v>
      </c>
      <c r="M33" s="7">
        <v>0.18</v>
      </c>
      <c r="N33" s="7">
        <v>0.13</v>
      </c>
      <c r="O33" s="9">
        <f t="shared" si="2"/>
        <v>0</v>
      </c>
      <c r="P33" s="9">
        <f t="shared" si="2"/>
        <v>0</v>
      </c>
      <c r="R33" s="4"/>
    </row>
    <row r="34" spans="1:18" x14ac:dyDescent="0.2">
      <c r="A34" t="str">
        <f t="shared" si="1"/>
        <v>transfill only</v>
      </c>
      <c r="B34" s="50">
        <f t="shared" si="1"/>
        <v>89</v>
      </c>
      <c r="C34" s="22">
        <f>+B17</f>
        <v>17.760000000000002</v>
      </c>
      <c r="D34" s="9"/>
      <c r="E34" s="7">
        <v>0.59</v>
      </c>
      <c r="F34" s="7">
        <v>0.35</v>
      </c>
      <c r="G34" s="7">
        <v>0.25</v>
      </c>
      <c r="H34" s="9">
        <f t="shared" si="0"/>
        <v>11190.931199999999</v>
      </c>
      <c r="I34" s="9">
        <f t="shared" si="0"/>
        <v>6638.6880000000001</v>
      </c>
      <c r="J34" s="9">
        <f t="shared" si="0"/>
        <v>4741.92</v>
      </c>
      <c r="L34" s="16">
        <f>+B$18*2*H$19/H$18</f>
        <v>14.0764015493867</v>
      </c>
      <c r="M34" s="7">
        <v>0.18</v>
      </c>
      <c r="N34" s="7">
        <v>0.13</v>
      </c>
      <c r="O34" s="9">
        <f t="shared" si="2"/>
        <v>2706.0474338540989</v>
      </c>
      <c r="P34" s="9">
        <f t="shared" si="2"/>
        <v>1954.3675911168496</v>
      </c>
      <c r="R34" s="4"/>
    </row>
    <row r="35" spans="1:18" x14ac:dyDescent="0.2">
      <c r="A35" t="s">
        <v>6</v>
      </c>
      <c r="B35" s="10">
        <f>+SUM(B25:B34)</f>
        <v>16386</v>
      </c>
      <c r="H35" s="4">
        <f>+SUM(H25:H34)</f>
        <v>9485628.4104000013</v>
      </c>
      <c r="I35" s="4">
        <f t="shared" ref="I35:J35" si="3">+SUM(I25:I34)</f>
        <v>5692454.1960000005</v>
      </c>
      <c r="J35" s="4">
        <f t="shared" si="3"/>
        <v>4085489.8200000008</v>
      </c>
      <c r="L35" s="16">
        <f>+B$18*2*H$19/H$18</f>
        <v>14.0764015493867</v>
      </c>
      <c r="M35" s="7">
        <v>0.18</v>
      </c>
      <c r="N35" s="7">
        <v>0.13</v>
      </c>
      <c r="O35" s="4">
        <f t="shared" ref="O35" si="4">+SUM(O25:O34)</f>
        <v>316242.68943276943</v>
      </c>
      <c r="P35" s="4">
        <f t="shared" ref="P35" si="5">+SUM(P25:P34)</f>
        <v>228397.49792366687</v>
      </c>
      <c r="Q35" s="4">
        <f>SUM(H35:P35)</f>
        <v>19808227.00015799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70.040000000000006</v>
      </c>
      <c r="E40" s="7">
        <v>0.65</v>
      </c>
      <c r="F40" s="7">
        <v>0.4</v>
      </c>
      <c r="G40" s="7">
        <v>0.28999999999999998</v>
      </c>
      <c r="H40" s="9">
        <f t="shared" ref="H40:J49" si="6">$B40*$C40*E40*12</f>
        <v>2950084.8000000007</v>
      </c>
      <c r="I40" s="9">
        <f t="shared" si="6"/>
        <v>1815436.8000000003</v>
      </c>
      <c r="J40" s="9">
        <f t="shared" si="6"/>
        <v>1316191.6800000002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105.06</v>
      </c>
      <c r="E41" s="7">
        <v>0.59</v>
      </c>
      <c r="F41" s="7">
        <v>0.35</v>
      </c>
      <c r="G41" s="7">
        <v>0.25</v>
      </c>
      <c r="H41" s="9">
        <f t="shared" si="6"/>
        <v>31240.641600000003</v>
      </c>
      <c r="I41" s="9">
        <f t="shared" si="6"/>
        <v>18532.584000000003</v>
      </c>
      <c r="J41" s="9">
        <f t="shared" si="6"/>
        <v>13237.560000000001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87.800000000000011</v>
      </c>
      <c r="E42" s="7">
        <v>0.59</v>
      </c>
      <c r="F42" s="7">
        <v>0.35</v>
      </c>
      <c r="G42" s="7">
        <v>0.25</v>
      </c>
      <c r="H42" s="9">
        <f t="shared" si="6"/>
        <v>4705072.0560000008</v>
      </c>
      <c r="I42" s="9">
        <f t="shared" si="6"/>
        <v>2791144.44</v>
      </c>
      <c r="J42" s="9">
        <f t="shared" si="6"/>
        <v>1993674.6</v>
      </c>
      <c r="L42" s="16">
        <f>+B$18</f>
        <v>52.49</v>
      </c>
      <c r="M42" s="7">
        <v>0.18</v>
      </c>
      <c r="N42" s="7">
        <v>0.13</v>
      </c>
      <c r="O42" s="9">
        <f t="shared" si="8"/>
        <v>858161.10959999997</v>
      </c>
      <c r="P42" s="9">
        <f t="shared" si="8"/>
        <v>619783.02359999996</v>
      </c>
    </row>
    <row r="43" spans="1:18" x14ac:dyDescent="0.2">
      <c r="A43" t="str">
        <f t="shared" si="7"/>
        <v>SE + high flow + portable gas¹</v>
      </c>
      <c r="B43" s="6">
        <f t="shared" si="7"/>
        <v>43</v>
      </c>
      <c r="C43" s="22">
        <f t="shared" si="7"/>
        <v>105.06</v>
      </c>
      <c r="E43" s="7">
        <v>0.59</v>
      </c>
      <c r="F43" s="7">
        <v>0.35</v>
      </c>
      <c r="G43" s="7">
        <v>0.25</v>
      </c>
      <c r="H43" s="9">
        <f t="shared" si="6"/>
        <v>31984.466399999998</v>
      </c>
      <c r="I43" s="9">
        <f t="shared" si="6"/>
        <v>18973.835999999996</v>
      </c>
      <c r="J43" s="9">
        <f t="shared" si="6"/>
        <v>13552.74</v>
      </c>
      <c r="L43" s="16">
        <f>+B$18</f>
        <v>52.49</v>
      </c>
      <c r="M43" s="7">
        <v>0.18</v>
      </c>
      <c r="N43" s="7">
        <v>0.13</v>
      </c>
      <c r="O43" s="9">
        <f t="shared" si="8"/>
        <v>4875.2712000000001</v>
      </c>
      <c r="P43" s="9">
        <f t="shared" si="8"/>
        <v>3521.0291999999999</v>
      </c>
    </row>
    <row r="44" spans="1:18" x14ac:dyDescent="0.2">
      <c r="A44" t="str">
        <f t="shared" si="7"/>
        <v>SE + portable liquid</v>
      </c>
      <c r="B44" s="6">
        <f t="shared" si="7"/>
        <v>81</v>
      </c>
      <c r="C44" s="22">
        <f>+B19+B20</f>
        <v>106.25</v>
      </c>
      <c r="E44" s="7">
        <v>0.59</v>
      </c>
      <c r="F44" s="7">
        <v>0.35</v>
      </c>
      <c r="G44" s="7">
        <v>0.25</v>
      </c>
      <c r="H44" s="9">
        <f>$B44*$C44*E44*12</f>
        <v>60932.25</v>
      </c>
      <c r="I44" s="9">
        <f>$B44*$C44*F44*12</f>
        <v>36146.25</v>
      </c>
      <c r="J44" s="9">
        <f t="shared" si="6"/>
        <v>25818.75</v>
      </c>
      <c r="L44" s="16">
        <f t="shared" ref="L44" si="9">+B$18</f>
        <v>52.49</v>
      </c>
      <c r="M44" s="7">
        <v>0.18</v>
      </c>
      <c r="N44" s="7">
        <v>0.13</v>
      </c>
      <c r="O44" s="9">
        <f t="shared" si="8"/>
        <v>9183.6504000000004</v>
      </c>
      <c r="P44" s="9">
        <f t="shared" si="8"/>
        <v>6632.6364000000003</v>
      </c>
      <c r="R44" s="4"/>
    </row>
    <row r="45" spans="1:18" x14ac:dyDescent="0.2">
      <c r="A45" t="str">
        <f>+A30</f>
        <v>SE + high flow + portable liquid¹</v>
      </c>
      <c r="B45" s="6">
        <f t="shared" si="7"/>
        <v>1</v>
      </c>
      <c r="C45" s="23">
        <f>+IF((B$19*1.5 &gt;B$19+B$17),B$19*1.5,B$19+B$17)</f>
        <v>105.06</v>
      </c>
      <c r="E45" s="7">
        <v>0.59</v>
      </c>
      <c r="F45" s="7">
        <v>0.35</v>
      </c>
      <c r="G45" s="7">
        <v>0.25</v>
      </c>
      <c r="H45" s="9">
        <f t="shared" ref="H45:I49" si="10">$B45*$C45*E45*12</f>
        <v>743.82479999999998</v>
      </c>
      <c r="I45" s="9">
        <f t="shared" si="10"/>
        <v>441.25200000000001</v>
      </c>
      <c r="J45" s="9">
        <f t="shared" si="6"/>
        <v>315.18</v>
      </c>
      <c r="L45" s="16">
        <f>+B18*1.5</f>
        <v>78.734999999999999</v>
      </c>
      <c r="M45" s="7">
        <v>0.18</v>
      </c>
      <c r="N45" s="7">
        <v>0.13</v>
      </c>
      <c r="O45" s="9">
        <f t="shared" si="8"/>
        <v>170.06759999999997</v>
      </c>
      <c r="P45" s="9">
        <f t="shared" si="8"/>
        <v>122.8266</v>
      </c>
      <c r="R45" s="4"/>
    </row>
    <row r="46" spans="1:18" x14ac:dyDescent="0.2">
      <c r="A46" t="str">
        <f>+A31</f>
        <v>SE + OGPE</v>
      </c>
      <c r="B46" s="6">
        <f t="shared" si="7"/>
        <v>2618</v>
      </c>
      <c r="C46" s="22">
        <f>+B19+B20</f>
        <v>106.25</v>
      </c>
      <c r="E46" s="7">
        <v>0.59</v>
      </c>
      <c r="F46" s="7">
        <v>0.35</v>
      </c>
      <c r="G46" s="7">
        <v>0.25</v>
      </c>
      <c r="H46" s="9">
        <f t="shared" si="10"/>
        <v>1969390.5</v>
      </c>
      <c r="I46" s="9">
        <f t="shared" si="10"/>
        <v>1168282.5</v>
      </c>
      <c r="J46" s="9">
        <f t="shared" si="6"/>
        <v>834487.5</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106.25</v>
      </c>
      <c r="E47" s="7">
        <v>0.59</v>
      </c>
      <c r="F47" s="7">
        <v>0.35</v>
      </c>
      <c r="G47" s="7">
        <v>0.25</v>
      </c>
      <c r="H47" s="9">
        <f t="shared" si="10"/>
        <v>11283.75</v>
      </c>
      <c r="I47" s="9">
        <f t="shared" si="10"/>
        <v>6693.75</v>
      </c>
      <c r="J47" s="9">
        <f t="shared" si="6"/>
        <v>4781.25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17.760000000000002</v>
      </c>
      <c r="E48" s="7">
        <v>0.59</v>
      </c>
      <c r="F48" s="7">
        <v>0.35</v>
      </c>
      <c r="G48" s="7">
        <v>0.25</v>
      </c>
      <c r="H48" s="9">
        <f t="shared" si="10"/>
        <v>66391.142399999997</v>
      </c>
      <c r="I48" s="9">
        <f t="shared" si="10"/>
        <v>39384.576000000001</v>
      </c>
      <c r="J48" s="9">
        <f t="shared" si="6"/>
        <v>28131.840000000004</v>
      </c>
      <c r="L48" s="16">
        <f>+B18</f>
        <v>52.49</v>
      </c>
      <c r="M48" s="7">
        <v>0.18</v>
      </c>
      <c r="N48" s="7">
        <v>0.13</v>
      </c>
      <c r="O48" s="9">
        <f t="shared" si="8"/>
        <v>59863.7952</v>
      </c>
      <c r="P48" s="9">
        <f t="shared" si="8"/>
        <v>43234.963199999998</v>
      </c>
      <c r="R48" s="4"/>
    </row>
    <row r="49" spans="1:18" x14ac:dyDescent="0.2">
      <c r="A49" t="str">
        <f t="shared" si="11"/>
        <v>transfill only</v>
      </c>
      <c r="B49" s="6">
        <f t="shared" si="7"/>
        <v>89</v>
      </c>
      <c r="C49" s="22">
        <f>+B20</f>
        <v>36.21</v>
      </c>
      <c r="E49" s="7">
        <v>0.59</v>
      </c>
      <c r="F49" s="7">
        <v>0.35</v>
      </c>
      <c r="G49" s="7">
        <v>0.25</v>
      </c>
      <c r="H49" s="9">
        <f t="shared" si="10"/>
        <v>22816.645199999999</v>
      </c>
      <c r="I49" s="9">
        <f t="shared" si="10"/>
        <v>13535.297999999999</v>
      </c>
      <c r="J49" s="9">
        <f t="shared" si="6"/>
        <v>9668.07</v>
      </c>
      <c r="L49" s="16">
        <v>0</v>
      </c>
      <c r="M49" s="7">
        <v>0.18</v>
      </c>
      <c r="N49" s="7">
        <v>0.13</v>
      </c>
      <c r="O49" s="9">
        <f t="shared" si="8"/>
        <v>0</v>
      </c>
      <c r="P49" s="9">
        <f t="shared" si="8"/>
        <v>0</v>
      </c>
      <c r="R49" s="4"/>
    </row>
    <row r="50" spans="1:18" x14ac:dyDescent="0.2">
      <c r="A50" t="str">
        <f>+A35</f>
        <v>Total</v>
      </c>
      <c r="B50" s="10">
        <v>16386</v>
      </c>
      <c r="H50" s="4">
        <f>+SUM(H40:H49)</f>
        <v>9849940.0764000006</v>
      </c>
      <c r="I50" s="4">
        <f t="shared" ref="I50:J50" si="12">+SUM(I40:I49)</f>
        <v>5908571.2860000012</v>
      </c>
      <c r="J50" s="4">
        <f t="shared" si="12"/>
        <v>4239859.1700000009</v>
      </c>
      <c r="O50" s="4">
        <f t="shared" ref="O50:P50" si="13">+SUM(O40:O49)</f>
        <v>932253.89399999997</v>
      </c>
      <c r="P50" s="4">
        <f t="shared" si="13"/>
        <v>673294.47899999993</v>
      </c>
      <c r="Q50" s="4">
        <f>SUM(H50:P50)</f>
        <v>21603918.905400004</v>
      </c>
    </row>
    <row r="51" spans="1:18" ht="13.5" thickBot="1" x14ac:dyDescent="0.25">
      <c r="B51" s="13"/>
      <c r="C51" s="26"/>
      <c r="I51" s="4" t="s">
        <v>7</v>
      </c>
      <c r="Q51" s="4">
        <f>Q50-Q35</f>
        <v>1795691.9052420147</v>
      </c>
      <c r="R51">
        <f>+Q51/Q35</f>
        <v>9.0653843235322995E-2</v>
      </c>
    </row>
    <row r="52" spans="1:18" ht="14.25" thickTop="1" thickBot="1" x14ac:dyDescent="0.25">
      <c r="A52" s="13"/>
      <c r="I52" s="15" t="s">
        <v>7</v>
      </c>
      <c r="O52" s="41" t="s">
        <v>20</v>
      </c>
      <c r="P52" s="42"/>
      <c r="Q52" s="52">
        <v>8.3150000000000002E-2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64.22</v>
      </c>
      <c r="E57" s="7">
        <v>0.65</v>
      </c>
      <c r="F57" s="7">
        <v>0.4</v>
      </c>
      <c r="G57" s="7">
        <v>0.28999999999999998</v>
      </c>
      <c r="H57" s="9">
        <f>$B57*$C57*E57*12</f>
        <v>2704946.4000000004</v>
      </c>
      <c r="I57" s="9">
        <f>$B57*$C57*F57*12</f>
        <v>1664582.4000000001</v>
      </c>
      <c r="J57" s="9">
        <f>$B57*$C57*G57*12</f>
        <v>1206822.2399999998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96.32</v>
      </c>
      <c r="E58" s="7">
        <v>0.59</v>
      </c>
      <c r="F58" s="7">
        <v>0.35</v>
      </c>
      <c r="G58" s="7">
        <v>0.25</v>
      </c>
      <c r="H58" s="9">
        <f t="shared" ref="H58:I60" si="18">$B58*$C58*E58*12</f>
        <v>28641.715199999995</v>
      </c>
      <c r="I58" s="9">
        <f t="shared" si="18"/>
        <v>16990.847999999998</v>
      </c>
      <c r="J58" s="9">
        <f>$B58*$C58*G58*12</f>
        <v>12136.32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80.5</v>
      </c>
      <c r="E59" s="7">
        <v>0.59</v>
      </c>
      <c r="F59" s="7">
        <v>0.35</v>
      </c>
      <c r="G59" s="7">
        <v>0.25</v>
      </c>
      <c r="H59" s="9">
        <f t="shared" si="18"/>
        <v>4313875.8599999994</v>
      </c>
      <c r="I59" s="9">
        <f t="shared" si="18"/>
        <v>2559078.9</v>
      </c>
      <c r="J59" s="9">
        <f>$B59*$C59*G59*12</f>
        <v>1827913.5</v>
      </c>
      <c r="L59" s="57">
        <f t="shared" si="16"/>
        <v>48.125456499999999</v>
      </c>
      <c r="M59" s="7">
        <v>0.18</v>
      </c>
      <c r="N59" s="7">
        <v>0.13</v>
      </c>
      <c r="O59" s="9">
        <f t="shared" si="19"/>
        <v>786805.01333675999</v>
      </c>
      <c r="P59" s="9">
        <f t="shared" si="19"/>
        <v>568248.06518766005</v>
      </c>
    </row>
    <row r="60" spans="1:18" x14ac:dyDescent="0.2">
      <c r="A60" t="str">
        <f t="shared" si="15"/>
        <v>SE + high flow + portable gas¹</v>
      </c>
      <c r="B60">
        <f t="shared" si="14"/>
        <v>43</v>
      </c>
      <c r="C60" s="30">
        <f t="shared" si="17"/>
        <v>96.32</v>
      </c>
      <c r="E60" s="7">
        <v>0.59</v>
      </c>
      <c r="F60" s="7">
        <v>0.35</v>
      </c>
      <c r="G60" s="7">
        <v>0.25</v>
      </c>
      <c r="H60" s="9">
        <f t="shared" si="18"/>
        <v>29323.660799999991</v>
      </c>
      <c r="I60" s="9">
        <f t="shared" si="18"/>
        <v>17395.391999999996</v>
      </c>
      <c r="J60" s="9">
        <f>$B60*$C60*G60*12</f>
        <v>12425.279999999999</v>
      </c>
      <c r="L60" s="57">
        <f t="shared" si="16"/>
        <v>48.125456499999999</v>
      </c>
      <c r="M60" s="7">
        <v>0.18</v>
      </c>
      <c r="N60" s="7">
        <v>0.13</v>
      </c>
      <c r="O60" s="9">
        <f t="shared" si="19"/>
        <v>4469.89239972</v>
      </c>
      <c r="P60" s="9">
        <f t="shared" si="19"/>
        <v>3228.2556220200004</v>
      </c>
    </row>
    <row r="61" spans="1:18" x14ac:dyDescent="0.2">
      <c r="A61" t="str">
        <f t="shared" si="15"/>
        <v>SE + portable liquid</v>
      </c>
      <c r="B61">
        <f t="shared" si="14"/>
        <v>81</v>
      </c>
      <c r="C61" s="30">
        <f t="shared" si="17"/>
        <v>97.42</v>
      </c>
      <c r="E61" s="7">
        <v>0.59</v>
      </c>
      <c r="F61" s="7">
        <v>0.35</v>
      </c>
      <c r="G61" s="7">
        <v>0.25</v>
      </c>
      <c r="H61" s="9">
        <f>$B61*$C61*E61*12</f>
        <v>55868.421600000001</v>
      </c>
      <c r="I61" s="9">
        <f>$B61*$C61*F61*12</f>
        <v>33142.284</v>
      </c>
      <c r="J61" s="9">
        <f>$B61*$C61*G61*12</f>
        <v>23673.06</v>
      </c>
      <c r="L61" s="57">
        <f t="shared" si="16"/>
        <v>48.125456499999999</v>
      </c>
      <c r="M61" s="7">
        <v>0.18</v>
      </c>
      <c r="N61" s="7">
        <v>0.13</v>
      </c>
      <c r="O61" s="9">
        <f t="shared" si="19"/>
        <v>8420.0298692400011</v>
      </c>
      <c r="P61" s="9">
        <f t="shared" si="19"/>
        <v>6081.1326833400008</v>
      </c>
    </row>
    <row r="62" spans="1:18" x14ac:dyDescent="0.2">
      <c r="A62" t="str">
        <f t="shared" si="15"/>
        <v>SE + high flow + portable liquid¹</v>
      </c>
      <c r="B62">
        <f>+B45</f>
        <v>1</v>
      </c>
      <c r="C62" s="30">
        <f t="shared" si="17"/>
        <v>96.32</v>
      </c>
      <c r="E62" s="7">
        <v>0.59</v>
      </c>
      <c r="F62" s="7">
        <v>0.35</v>
      </c>
      <c r="G62" s="7">
        <v>0.25</v>
      </c>
      <c r="H62" s="9">
        <f>$B62*$C62*E62*12</f>
        <v>681.9455999999999</v>
      </c>
      <c r="I62" s="9">
        <f>$B62*$C62*F62*12</f>
        <v>404.54399999999998</v>
      </c>
      <c r="J62" s="9">
        <f>$B62*$C62*G62*12</f>
        <v>288.95999999999998</v>
      </c>
      <c r="L62" s="57">
        <f t="shared" si="16"/>
        <v>72.188184749999991</v>
      </c>
      <c r="M62" s="7">
        <v>0.18</v>
      </c>
      <c r="N62" s="7">
        <v>0.13</v>
      </c>
      <c r="O62" s="9">
        <f t="shared" si="19"/>
        <v>155.92647905999996</v>
      </c>
      <c r="P62" s="9">
        <f t="shared" si="19"/>
        <v>112.61356820999998</v>
      </c>
    </row>
    <row r="63" spans="1:18" x14ac:dyDescent="0.2">
      <c r="A63" t="str">
        <f t="shared" si="15"/>
        <v>SE + OGPE</v>
      </c>
      <c r="B63">
        <f>+B46</f>
        <v>2618</v>
      </c>
      <c r="C63" s="30">
        <f t="shared" si="17"/>
        <v>97.42</v>
      </c>
      <c r="E63" s="7">
        <v>0.59</v>
      </c>
      <c r="F63" s="7">
        <v>0.35</v>
      </c>
      <c r="G63" s="7">
        <v>0.25</v>
      </c>
      <c r="H63" s="9">
        <f t="shared" ref="H63:J66" si="20">$B63*$C63*E63*12</f>
        <v>1805722.5647999998</v>
      </c>
      <c r="I63" s="9">
        <f t="shared" si="20"/>
        <v>1071191.352</v>
      </c>
      <c r="J63" s="9">
        <f t="shared" si="20"/>
        <v>765136.67999999993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97.42</v>
      </c>
      <c r="E64" s="7">
        <v>0.59</v>
      </c>
      <c r="F64" s="7">
        <v>0.35</v>
      </c>
      <c r="G64" s="7">
        <v>0.25</v>
      </c>
      <c r="H64" s="9">
        <f t="shared" si="20"/>
        <v>10346.003999999999</v>
      </c>
      <c r="I64" s="9">
        <f t="shared" si="20"/>
        <v>6137.4599999999991</v>
      </c>
      <c r="J64" s="9">
        <f t="shared" si="20"/>
        <v>4383.8999999999996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16.28</v>
      </c>
      <c r="E65" s="7">
        <v>0.59</v>
      </c>
      <c r="F65" s="7">
        <v>0.35</v>
      </c>
      <c r="G65" s="7">
        <v>0.25</v>
      </c>
      <c r="H65" s="9">
        <f t="shared" si="20"/>
        <v>60858.547199999994</v>
      </c>
      <c r="I65" s="9">
        <f t="shared" si="20"/>
        <v>36102.527999999998</v>
      </c>
      <c r="J65" s="9">
        <f t="shared" si="20"/>
        <v>25787.52</v>
      </c>
      <c r="L65" s="57">
        <f t="shared" si="16"/>
        <v>48.125456499999999</v>
      </c>
      <c r="M65" s="7">
        <v>0.18</v>
      </c>
      <c r="N65" s="7">
        <v>0.13</v>
      </c>
      <c r="O65" s="9">
        <f t="shared" si="19"/>
        <v>54886.12062912</v>
      </c>
      <c r="P65" s="9">
        <f t="shared" si="19"/>
        <v>39639.976009920007</v>
      </c>
      <c r="Q65" s="4"/>
    </row>
    <row r="66" spans="1:17" x14ac:dyDescent="0.2">
      <c r="A66" t="str">
        <f t="shared" si="15"/>
        <v>transfill only</v>
      </c>
      <c r="B66">
        <f>+B49</f>
        <v>89</v>
      </c>
      <c r="C66" s="30">
        <f t="shared" si="17"/>
        <v>33.200000000000003</v>
      </c>
      <c r="E66" s="7">
        <v>0.59</v>
      </c>
      <c r="F66" s="7">
        <v>0.35</v>
      </c>
      <c r="G66" s="7">
        <v>0.25</v>
      </c>
      <c r="H66" s="9">
        <f t="shared" si="20"/>
        <v>20919.984</v>
      </c>
      <c r="I66" s="9">
        <f t="shared" si="20"/>
        <v>12410.16</v>
      </c>
      <c r="J66" s="9">
        <f t="shared" si="20"/>
        <v>8864.4000000000015</v>
      </c>
      <c r="L66" s="57">
        <f t="shared" si="16"/>
        <v>0</v>
      </c>
      <c r="M66" s="7">
        <v>0.18</v>
      </c>
      <c r="N66" s="7">
        <v>0.13</v>
      </c>
      <c r="O66" s="9">
        <f t="shared" si="19"/>
        <v>0</v>
      </c>
      <c r="P66" s="9">
        <f t="shared" si="19"/>
        <v>0</v>
      </c>
      <c r="Q66" s="4"/>
    </row>
    <row r="67" spans="1:17" x14ac:dyDescent="0.2">
      <c r="A67" s="40" t="s">
        <v>7</v>
      </c>
      <c r="B67" s="10">
        <f>+SUM(B57:B66)</f>
        <v>16386</v>
      </c>
      <c r="H67" s="4">
        <f>SUM(H57:H66)</f>
        <v>9031185.1031999998</v>
      </c>
      <c r="I67" s="4">
        <f t="shared" ref="I67:J67" si="21">SUM(I57:I66)</f>
        <v>5417435.8679999998</v>
      </c>
      <c r="J67" s="4">
        <f t="shared" si="21"/>
        <v>3887431.8599999989</v>
      </c>
      <c r="O67" s="4">
        <f t="shared" ref="O67:P67" si="22">SUM(O57:O66)</f>
        <v>854736.98271390004</v>
      </c>
      <c r="P67" s="4">
        <f t="shared" si="22"/>
        <v>617310.04307115008</v>
      </c>
      <c r="Q67" s="4">
        <f>SUM(H67:P67)</f>
        <v>19808099.856985051</v>
      </c>
    </row>
    <row r="68" spans="1:17" x14ac:dyDescent="0.2">
      <c r="Q68" s="15">
        <f>+Q67/Q35</f>
        <v>0.99999358129463389</v>
      </c>
    </row>
  </sheetData>
  <mergeCells count="4">
    <mergeCell ref="A1:R1"/>
    <mergeCell ref="F17:H17"/>
    <mergeCell ref="F18:G18"/>
    <mergeCell ref="F19:G19"/>
  </mergeCells>
  <pageMargins left="0.7" right="0.7" top="0.75" bottom="0.75" header="0.3" footer="0.3"/>
  <legacy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36.96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95.18</v>
      </c>
      <c r="D27" s="9"/>
      <c r="E27" s="7">
        <v>0.59</v>
      </c>
      <c r="F27" s="7">
        <v>0.35</v>
      </c>
      <c r="G27" s="7">
        <v>0.25</v>
      </c>
      <c r="H27" s="9">
        <f t="shared" si="0"/>
        <v>5100555.3335999995</v>
      </c>
      <c r="I27" s="9">
        <f t="shared" si="0"/>
        <v>3025753.1639999999</v>
      </c>
      <c r="J27" s="9">
        <f t="shared" si="0"/>
        <v>2161252.2600000002</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95.18</v>
      </c>
      <c r="D29" s="9"/>
      <c r="E29" s="7">
        <v>0.59</v>
      </c>
      <c r="F29" s="7">
        <v>0.35</v>
      </c>
      <c r="G29" s="7">
        <v>0.25</v>
      </c>
      <c r="H29" s="9">
        <f t="shared" si="0"/>
        <v>54583.826400000005</v>
      </c>
      <c r="I29" s="9">
        <f t="shared" si="0"/>
        <v>32380.236000000001</v>
      </c>
      <c r="J29" s="9">
        <f t="shared" si="0"/>
        <v>23128.74</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95.18</v>
      </c>
      <c r="D31" s="9"/>
      <c r="E31" s="7">
        <v>0.59</v>
      </c>
      <c r="F31" s="7">
        <v>0.35</v>
      </c>
      <c r="G31" s="7">
        <v>0.25</v>
      </c>
      <c r="H31" s="9">
        <f t="shared" si="0"/>
        <v>1764203.1792000001</v>
      </c>
      <c r="I31" s="9">
        <f t="shared" si="0"/>
        <v>1046561.2080000001</v>
      </c>
      <c r="J31" s="9">
        <f t="shared" si="0"/>
        <v>747543.72000000009</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10331579.230800003</v>
      </c>
      <c r="I35" s="4">
        <f t="shared" ref="I35:J35" si="3">+SUM(I25:I34)</f>
        <v>6200955.0420000004</v>
      </c>
      <c r="J35" s="4">
        <f t="shared" si="3"/>
        <v>4450687.5900000008</v>
      </c>
      <c r="L35" s="16">
        <f>+B$18*2*H$19/H$18</f>
        <v>14.749515816655906</v>
      </c>
      <c r="M35" s="7">
        <v>0.18</v>
      </c>
      <c r="N35" s="7">
        <v>0.13</v>
      </c>
      <c r="O35" s="4">
        <f t="shared" ref="O35" si="4">+SUM(O25:O34)</f>
        <v>331364.98225952219</v>
      </c>
      <c r="P35" s="4">
        <f t="shared" ref="P35" si="5">+SUM(P25:P34)</f>
        <v>239319.15385409939</v>
      </c>
      <c r="Q35" s="4">
        <f>SUM(H35:P35)</f>
        <v>21553921.058429439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95.18</v>
      </c>
      <c r="E42" s="7">
        <v>0.59</v>
      </c>
      <c r="F42" s="7">
        <v>0.35</v>
      </c>
      <c r="G42" s="7">
        <v>0.25</v>
      </c>
      <c r="H42" s="9">
        <f t="shared" si="6"/>
        <v>5100555.3335999995</v>
      </c>
      <c r="I42" s="9">
        <f t="shared" si="6"/>
        <v>3025753.1639999999</v>
      </c>
      <c r="J42" s="9">
        <f t="shared" si="6"/>
        <v>2161252.2600000002</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114.14000000000001</v>
      </c>
      <c r="E44" s="7">
        <v>0.59</v>
      </c>
      <c r="F44" s="7">
        <v>0.35</v>
      </c>
      <c r="G44" s="7">
        <v>0.25</v>
      </c>
      <c r="H44" s="9">
        <f>$B44*$C44*E44*12</f>
        <v>65457.007200000015</v>
      </c>
      <c r="I44" s="9">
        <f>$B44*$C44*F44*12</f>
        <v>38830.428000000007</v>
      </c>
      <c r="J44" s="9">
        <f t="shared" si="6"/>
        <v>27736.020000000004</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114.14000000000001</v>
      </c>
      <c r="E46" s="7">
        <v>0.59</v>
      </c>
      <c r="F46" s="7">
        <v>0.35</v>
      </c>
      <c r="G46" s="7">
        <v>0.25</v>
      </c>
      <c r="H46" s="9">
        <f t="shared" si="10"/>
        <v>2115635.1216000002</v>
      </c>
      <c r="I46" s="9">
        <f t="shared" si="10"/>
        <v>1255037.784</v>
      </c>
      <c r="J46" s="9">
        <f t="shared" si="6"/>
        <v>896455.56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36.96</v>
      </c>
      <c r="E49" s="7">
        <v>0.59</v>
      </c>
      <c r="F49" s="7">
        <v>0.35</v>
      </c>
      <c r="G49" s="7">
        <v>0.25</v>
      </c>
      <c r="H49" s="9">
        <f t="shared" si="10"/>
        <v>23289.235199999999</v>
      </c>
      <c r="I49" s="9">
        <f t="shared" si="10"/>
        <v>13815.647999999997</v>
      </c>
      <c r="J49" s="9">
        <f t="shared" si="6"/>
        <v>9868.32</v>
      </c>
      <c r="L49" s="16">
        <v>0</v>
      </c>
      <c r="M49" s="7">
        <v>0.18</v>
      </c>
      <c r="N49" s="7">
        <v>0.13</v>
      </c>
      <c r="O49" s="9">
        <f t="shared" si="8"/>
        <v>0</v>
      </c>
      <c r="P49" s="9">
        <f t="shared" si="8"/>
        <v>0</v>
      </c>
      <c r="R49" s="4"/>
    </row>
    <row r="50" spans="1:18" x14ac:dyDescent="0.2">
      <c r="A50" t="str">
        <f>+A35</f>
        <v>Total</v>
      </c>
      <c r="B50" s="10">
        <v>16386</v>
      </c>
      <c r="H50" s="4">
        <f>+SUM(H40:H49)</f>
        <v>10705831.429200003</v>
      </c>
      <c r="I50" s="4">
        <f t="shared" ref="I50:J50" si="12">+SUM(I40:I49)</f>
        <v>6422969.0580000002</v>
      </c>
      <c r="J50" s="4">
        <f t="shared" si="12"/>
        <v>4609269.0300000012</v>
      </c>
      <c r="O50" s="4">
        <f t="shared" ref="O50:P50" si="13">+SUM(O40:O49)</f>
        <v>976833</v>
      </c>
      <c r="P50" s="4">
        <f t="shared" si="13"/>
        <v>705490.5</v>
      </c>
      <c r="Q50" s="4">
        <f>SUM(H50:P50)</f>
        <v>23420393.017200004</v>
      </c>
    </row>
    <row r="51" spans="1:18" ht="13.5" thickBot="1" x14ac:dyDescent="0.25">
      <c r="B51" s="13"/>
      <c r="C51" s="26"/>
      <c r="I51" s="4" t="s">
        <v>7</v>
      </c>
      <c r="Q51" s="4">
        <f>Q50-Q35</f>
        <v>1866471.9587705657</v>
      </c>
      <c r="R51">
        <f>+Q51/Q35</f>
        <v>8.659547159474329E-2</v>
      </c>
    </row>
    <row r="52" spans="1:18" ht="14.25" thickTop="1" thickBot="1" x14ac:dyDescent="0.25">
      <c r="A52" s="13"/>
      <c r="I52" s="15" t="s">
        <v>7</v>
      </c>
      <c r="O52" s="41" t="s">
        <v>20</v>
      </c>
      <c r="P52" s="42"/>
      <c r="Q52" s="52">
        <v>7.9699999999999993E-2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71.03</v>
      </c>
      <c r="E57" s="7">
        <v>0.65</v>
      </c>
      <c r="F57" s="7">
        <v>0.4</v>
      </c>
      <c r="G57" s="7">
        <v>0.28999999999999998</v>
      </c>
      <c r="H57" s="9">
        <f>$B57*$C57*E57*12</f>
        <v>2991783.6</v>
      </c>
      <c r="I57" s="9">
        <f>$B57*$C57*F57*12</f>
        <v>1841097.6</v>
      </c>
      <c r="J57" s="9">
        <f>$B57*$C57*G57*12</f>
        <v>1334795.76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106.54</v>
      </c>
      <c r="E58" s="7">
        <v>0.59</v>
      </c>
      <c r="F58" s="7">
        <v>0.35</v>
      </c>
      <c r="G58" s="7">
        <v>0.25</v>
      </c>
      <c r="H58" s="9">
        <f t="shared" ref="H58:I60" si="18">$B58*$C58*E58*12</f>
        <v>31680.734400000001</v>
      </c>
      <c r="I58" s="9">
        <f t="shared" si="18"/>
        <v>18793.655999999999</v>
      </c>
      <c r="J58" s="9">
        <f>$B58*$C58*G58*12</f>
        <v>13424.04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87.59</v>
      </c>
      <c r="E59" s="7">
        <v>0.59</v>
      </c>
      <c r="F59" s="7">
        <v>0.35</v>
      </c>
      <c r="G59" s="7">
        <v>0.25</v>
      </c>
      <c r="H59" s="9">
        <f t="shared" si="18"/>
        <v>4693818.4668000005</v>
      </c>
      <c r="I59" s="9">
        <f t="shared" si="18"/>
        <v>2784468.5819999999</v>
      </c>
      <c r="J59" s="9">
        <f>$B59*$C59*G59*12</f>
        <v>1988906.1300000004</v>
      </c>
      <c r="L59" s="57">
        <f t="shared" si="16"/>
        <v>50.616500000000002</v>
      </c>
      <c r="M59" s="7">
        <v>0.18</v>
      </c>
      <c r="N59" s="7">
        <v>0.13</v>
      </c>
      <c r="O59" s="9">
        <f t="shared" si="19"/>
        <v>827531.18316000002</v>
      </c>
      <c r="P59" s="9">
        <f t="shared" si="19"/>
        <v>597661.41006000002</v>
      </c>
    </row>
    <row r="60" spans="1:18" x14ac:dyDescent="0.2">
      <c r="A60" t="str">
        <f t="shared" si="15"/>
        <v>SE + high flow + portable gas¹</v>
      </c>
      <c r="B60">
        <f t="shared" si="14"/>
        <v>43</v>
      </c>
      <c r="C60" s="30">
        <f t="shared" si="17"/>
        <v>106.54</v>
      </c>
      <c r="E60" s="7">
        <v>0.59</v>
      </c>
      <c r="F60" s="7">
        <v>0.35</v>
      </c>
      <c r="G60" s="7">
        <v>0.25</v>
      </c>
      <c r="H60" s="9">
        <f t="shared" si="18"/>
        <v>32435.037600000003</v>
      </c>
      <c r="I60" s="9">
        <f t="shared" si="18"/>
        <v>19241.124</v>
      </c>
      <c r="J60" s="9">
        <f>$B60*$C60*G60*12</f>
        <v>13743.66</v>
      </c>
      <c r="L60" s="57">
        <f t="shared" si="16"/>
        <v>50.616500000000002</v>
      </c>
      <c r="M60" s="7">
        <v>0.18</v>
      </c>
      <c r="N60" s="7">
        <v>0.13</v>
      </c>
      <c r="O60" s="9">
        <f t="shared" si="19"/>
        <v>4701.2605200000007</v>
      </c>
      <c r="P60" s="9">
        <f t="shared" si="19"/>
        <v>3395.3548200000005</v>
      </c>
    </row>
    <row r="61" spans="1:18" x14ac:dyDescent="0.2">
      <c r="A61" t="str">
        <f t="shared" si="15"/>
        <v>SE + portable liquid</v>
      </c>
      <c r="B61">
        <f t="shared" si="14"/>
        <v>81</v>
      </c>
      <c r="C61" s="30">
        <f t="shared" si="17"/>
        <v>105.04</v>
      </c>
      <c r="E61" s="7">
        <v>0.59</v>
      </c>
      <c r="F61" s="7">
        <v>0.35</v>
      </c>
      <c r="G61" s="7">
        <v>0.25</v>
      </c>
      <c r="H61" s="9">
        <f>$B61*$C61*E61*12</f>
        <v>60238.339199999988</v>
      </c>
      <c r="I61" s="9">
        <f>$B61*$C61*F61*12</f>
        <v>35734.607999999993</v>
      </c>
      <c r="J61" s="9">
        <f>$B61*$C61*G61*12</f>
        <v>25524.720000000001</v>
      </c>
      <c r="L61" s="57">
        <f t="shared" si="16"/>
        <v>50.616500000000002</v>
      </c>
      <c r="M61" s="7">
        <v>0.18</v>
      </c>
      <c r="N61" s="7">
        <v>0.13</v>
      </c>
      <c r="O61" s="9">
        <f t="shared" si="19"/>
        <v>8855.8628399999998</v>
      </c>
      <c r="P61" s="9">
        <f t="shared" si="19"/>
        <v>6395.9009400000004</v>
      </c>
    </row>
    <row r="62" spans="1:18" x14ac:dyDescent="0.2">
      <c r="A62" t="str">
        <f t="shared" si="15"/>
        <v>SE + high flow + portable liquid¹</v>
      </c>
      <c r="B62">
        <f>+B45</f>
        <v>1</v>
      </c>
      <c r="C62" s="30">
        <f t="shared" si="17"/>
        <v>106.54</v>
      </c>
      <c r="E62" s="7">
        <v>0.59</v>
      </c>
      <c r="F62" s="7">
        <v>0.35</v>
      </c>
      <c r="G62" s="7">
        <v>0.25</v>
      </c>
      <c r="H62" s="9">
        <f>$B62*$C62*E62*12</f>
        <v>754.30320000000006</v>
      </c>
      <c r="I62" s="9">
        <f>$B62*$C62*F62*12</f>
        <v>447.46800000000002</v>
      </c>
      <c r="J62" s="9">
        <f>$B62*$C62*G62*12</f>
        <v>319.62</v>
      </c>
      <c r="L62" s="57">
        <f t="shared" si="16"/>
        <v>75.924750000000003</v>
      </c>
      <c r="M62" s="7">
        <v>0.18</v>
      </c>
      <c r="N62" s="7">
        <v>0.13</v>
      </c>
      <c r="O62" s="9">
        <f t="shared" si="19"/>
        <v>163.99745999999999</v>
      </c>
      <c r="P62" s="9">
        <f t="shared" si="19"/>
        <v>118.44261</v>
      </c>
    </row>
    <row r="63" spans="1:18" x14ac:dyDescent="0.2">
      <c r="A63" t="str">
        <f t="shared" si="15"/>
        <v>SE + OGPE</v>
      </c>
      <c r="B63">
        <f>+B46</f>
        <v>2618</v>
      </c>
      <c r="C63" s="30">
        <f t="shared" si="17"/>
        <v>105.04</v>
      </c>
      <c r="E63" s="7">
        <v>0.59</v>
      </c>
      <c r="F63" s="7">
        <v>0.35</v>
      </c>
      <c r="G63" s="7">
        <v>0.25</v>
      </c>
      <c r="H63" s="9">
        <f t="shared" ref="H63:J66" si="20">$B63*$C63*E63*12</f>
        <v>1946962.6176</v>
      </c>
      <c r="I63" s="9">
        <f t="shared" si="20"/>
        <v>1154977.824</v>
      </c>
      <c r="J63" s="9">
        <f t="shared" si="20"/>
        <v>824984.16000000015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106.54</v>
      </c>
      <c r="E64" s="7">
        <v>0.59</v>
      </c>
      <c r="F64" s="7">
        <v>0.35</v>
      </c>
      <c r="G64" s="7">
        <v>0.25</v>
      </c>
      <c r="H64" s="9">
        <f t="shared" si="20"/>
        <v>11314.548000000001</v>
      </c>
      <c r="I64" s="9">
        <f t="shared" si="20"/>
        <v>6712.02</v>
      </c>
      <c r="J64" s="9">
        <f t="shared" si="20"/>
        <v>4794.3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16.57</v>
      </c>
      <c r="E65" s="7">
        <v>0.59</v>
      </c>
      <c r="F65" s="7">
        <v>0.35</v>
      </c>
      <c r="G65" s="7">
        <v>0.25</v>
      </c>
      <c r="H65" s="9">
        <f t="shared" si="20"/>
        <v>61942.636800000007</v>
      </c>
      <c r="I65" s="9">
        <f t="shared" si="20"/>
        <v>36745.631999999998</v>
      </c>
      <c r="J65" s="9">
        <f t="shared" si="20"/>
        <v>26246.880000000005</v>
      </c>
      <c r="L65" s="57">
        <f t="shared" si="16"/>
        <v>50.616500000000002</v>
      </c>
      <c r="M65" s="7">
        <v>0.18</v>
      </c>
      <c r="N65" s="7">
        <v>0.13</v>
      </c>
      <c r="O65" s="9">
        <f t="shared" si="19"/>
        <v>57727.105920000002</v>
      </c>
      <c r="P65" s="9">
        <f t="shared" si="19"/>
        <v>41691.798720000006</v>
      </c>
      <c r="Q65" s="4"/>
    </row>
    <row r="66" spans="1:17" x14ac:dyDescent="0.2">
      <c r="A66" t="str">
        <f t="shared" si="15"/>
        <v>transfill only</v>
      </c>
      <c r="B66">
        <f>+B49</f>
        <v>89</v>
      </c>
      <c r="C66" s="30">
        <f t="shared" si="17"/>
        <v>34.01</v>
      </c>
      <c r="E66" s="7">
        <v>0.59</v>
      </c>
      <c r="F66" s="7">
        <v>0.35</v>
      </c>
      <c r="G66" s="7">
        <v>0.25</v>
      </c>
      <c r="H66" s="9">
        <f t="shared" si="20"/>
        <v>21430.381199999996</v>
      </c>
      <c r="I66" s="9">
        <f t="shared" si="20"/>
        <v>12712.937999999998</v>
      </c>
      <c r="J66" s="9">
        <f t="shared" si="20"/>
        <v>9080.67</v>
      </c>
      <c r="L66" s="57">
        <f t="shared" si="16"/>
        <v>0</v>
      </c>
      <c r="M66" s="7">
        <v>0.18</v>
      </c>
      <c r="N66" s="7">
        <v>0.13</v>
      </c>
      <c r="O66" s="9">
        <f t="shared" si="19"/>
        <v>0</v>
      </c>
      <c r="P66" s="9">
        <f t="shared" si="19"/>
        <v>0</v>
      </c>
      <c r="Q66" s="4"/>
    </row>
    <row r="67" spans="1:17" x14ac:dyDescent="0.2">
      <c r="A67" s="40" t="s">
        <v>7</v>
      </c>
      <c r="B67" s="10">
        <f>+SUM(B57:B66)</f>
        <v>16386</v>
      </c>
      <c r="H67" s="4">
        <f>SUM(H57:H66)</f>
        <v>9852360.6648000032</v>
      </c>
      <c r="I67" s="4">
        <f t="shared" ref="I67:J67" si="21">SUM(I57:I66)</f>
        <v>5910931.4519999996</v>
      </c>
      <c r="J67" s="4">
        <f t="shared" si="21"/>
        <v>4241819.9400000013</v>
      </c>
      <c r="O67" s="4">
        <f t="shared" ref="O67:P67" si="22">SUM(O57:O66)</f>
        <v>898979.40989999997</v>
      </c>
      <c r="P67" s="4">
        <f t="shared" si="22"/>
        <v>649262.90714999998</v>
      </c>
      <c r="Q67" s="4">
        <f>SUM(H67:P67)</f>
        <v>21553354.373850003</v>
      </c>
    </row>
    <row r="68" spans="1:17" x14ac:dyDescent="0.2">
      <c r="Q68" s="15">
        <f>+Q67/Q35</f>
        <v>0.9999737085155922</v>
      </c>
    </row>
  </sheetData>
  <mergeCells count="4">
    <mergeCell ref="A1:R1"/>
    <mergeCell ref="F17:H17"/>
    <mergeCell ref="F18:G18"/>
    <mergeCell ref="F19:G19"/>
  </mergeCells>
  <pageMargins left="0.7" right="0.7" top="0.75" bottom="0.75" header="0.3" footer="0.3"/>
  <legacyDrawing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17.36</v>
      </c>
      <c r="C17" s="24"/>
      <c r="D17" s="24"/>
      <c r="E17" s="24"/>
      <c r="F17" s="82" t="s">
        <v>52</v>
      </c>
      <c r="G17" s="83"/>
      <c r="H17" s="84"/>
      <c r="I17" s="21"/>
      <c r="J17" s="21"/>
      <c r="K17" s="21"/>
      <c r="L17" s="21"/>
      <c r="M17" s="21"/>
      <c r="N17" s="21"/>
      <c r="O17" s="21"/>
      <c r="P17" s="21"/>
      <c r="Q17" s="21"/>
      <c r="R17" s="20"/>
    </row>
    <row r="18" spans="1:18" x14ac:dyDescent="0.2">
      <c r="A18" s="44" t="s">
        <v>46</v>
      </c>
      <c r="B18" s="49">
        <v>51.1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v>
      </c>
      <c r="C19" s="24"/>
      <c r="D19" s="24"/>
      <c r="E19" s="24"/>
      <c r="F19" s="87" t="s">
        <v>53</v>
      </c>
      <c r="G19" s="88"/>
      <c r="H19" s="56">
        <v>20.77</v>
      </c>
      <c r="I19" s="21"/>
      <c r="J19" s="21"/>
      <c r="K19" s="21"/>
      <c r="L19" s="21"/>
      <c r="M19" s="21"/>
      <c r="N19" s="21"/>
      <c r="O19" s="21"/>
      <c r="P19" s="21"/>
      <c r="Q19" s="21"/>
      <c r="R19" s="20"/>
    </row>
    <row r="20" spans="1:18" x14ac:dyDescent="0.2">
      <c r="A20" s="44" t="s">
        <v>29</v>
      </c>
      <c r="B20" s="49">
        <v>35.31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v>
      </c>
      <c r="D25" s="9"/>
      <c r="E25" s="7">
        <v>0.65</v>
      </c>
      <c r="F25" s="7">
        <v>0.4</v>
      </c>
      <c r="G25" s="7">
        <v>0.28999999999999998</v>
      </c>
      <c r="H25" s="9">
        <f t="shared" ref="H25:J34" si="0">$B25*$C25*E25*12</f>
        <v>3327480</v>
      </c>
      <c r="I25" s="9">
        <f t="shared" si="0"/>
        <v>2047680</v>
      </c>
      <c r="J25" s="9">
        <f t="shared" si="0"/>
        <v>1484567.9999999998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118.5</v>
      </c>
      <c r="D26" s="9"/>
      <c r="E26" s="7">
        <v>0.59</v>
      </c>
      <c r="F26" s="7">
        <v>0.35</v>
      </c>
      <c r="G26" s="7">
        <v>0.25</v>
      </c>
      <c r="H26" s="9">
        <f t="shared" si="0"/>
        <v>35237.159999999996</v>
      </c>
      <c r="I26" s="9">
        <f t="shared" si="0"/>
        <v>20903.399999999998</v>
      </c>
      <c r="J26" s="9">
        <f t="shared" si="0"/>
        <v>14931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96.36</v>
      </c>
      <c r="D27" s="9"/>
      <c r="E27" s="7">
        <v>0.59</v>
      </c>
      <c r="F27" s="7">
        <v>0.35</v>
      </c>
      <c r="G27" s="7">
        <v>0.25</v>
      </c>
      <c r="H27" s="9">
        <f t="shared" si="0"/>
        <v>5163789.7872000001</v>
      </c>
      <c r="I27" s="9">
        <f t="shared" si="0"/>
        <v>3063265.1279999996</v>
      </c>
      <c r="J27" s="9">
        <f t="shared" si="0"/>
        <v>2188046.52</v>
      </c>
      <c r="L27" s="16">
        <f>+B$18*2*H$19/H$18</f>
        <v>13.703641058747579</v>
      </c>
      <c r="M27" s="7">
        <v>0.18</v>
      </c>
      <c r="N27" s="7">
        <v>0.13</v>
      </c>
      <c r="O27" s="9">
        <f t="shared" si="2"/>
        <v>224041.3758151065</v>
      </c>
      <c r="P27" s="9">
        <f t="shared" si="2"/>
        <v>161807.66031091026</v>
      </c>
    </row>
    <row r="28" spans="1:18" x14ac:dyDescent="0.2">
      <c r="A28" t="str">
        <f t="shared" si="1"/>
        <v>SE + high flow + portable gas¹</v>
      </c>
      <c r="B28" s="50">
        <f t="shared" si="1"/>
        <v>43</v>
      </c>
      <c r="C28" s="23">
        <f>+IF((B$19*1.5 &gt;B$19+B$17),B$19*1.5,B$19+B$17)</f>
        <v>118.5</v>
      </c>
      <c r="D28" s="9"/>
      <c r="E28" s="7">
        <v>0.59</v>
      </c>
      <c r="F28" s="7">
        <v>0.35</v>
      </c>
      <c r="G28" s="7">
        <v>0.25</v>
      </c>
      <c r="H28" s="9">
        <f t="shared" si="0"/>
        <v>36076.14</v>
      </c>
      <c r="I28" s="9">
        <f t="shared" si="0"/>
        <v>21401.1</v>
      </c>
      <c r="J28" s="9">
        <f t="shared" si="0"/>
        <v>15286.5</v>
      </c>
      <c r="L28" s="16">
        <f>+B$18*2*H$19/H$18</f>
        <v>13.703641058747579</v>
      </c>
      <c r="M28" s="7">
        <v>0.18</v>
      </c>
      <c r="N28" s="7">
        <v>0.13</v>
      </c>
      <c r="O28" s="9">
        <f t="shared" si="2"/>
        <v>1272.794181536475</v>
      </c>
      <c r="P28" s="9">
        <f t="shared" si="2"/>
        <v>919.24024222078765</v>
      </c>
    </row>
    <row r="29" spans="1:18" x14ac:dyDescent="0.2">
      <c r="A29" t="str">
        <f t="shared" si="1"/>
        <v>SE + portable liquid</v>
      </c>
      <c r="B29" s="50">
        <f t="shared" si="1"/>
        <v>81</v>
      </c>
      <c r="C29" s="22">
        <f>+B19+B17</f>
        <v>96.36</v>
      </c>
      <c r="D29" s="9"/>
      <c r="E29" s="7">
        <v>0.59</v>
      </c>
      <c r="F29" s="7">
        <v>0.35</v>
      </c>
      <c r="G29" s="7">
        <v>0.25</v>
      </c>
      <c r="H29" s="9">
        <f t="shared" si="0"/>
        <v>55260.532800000001</v>
      </c>
      <c r="I29" s="9">
        <f t="shared" si="0"/>
        <v>32781.671999999991</v>
      </c>
      <c r="J29" s="9">
        <f t="shared" si="0"/>
        <v>23415.48</v>
      </c>
      <c r="L29" s="16">
        <f>+B$18*2*H$19/H$18</f>
        <v>13.703641058747579</v>
      </c>
      <c r="M29" s="7">
        <v>0.18</v>
      </c>
      <c r="N29" s="7">
        <v>0.13</v>
      </c>
      <c r="O29" s="9">
        <f t="shared" si="2"/>
        <v>2397.5890396384762</v>
      </c>
      <c r="P29" s="9">
        <f t="shared" si="2"/>
        <v>1731.592084183344</v>
      </c>
      <c r="R29" s="4"/>
    </row>
    <row r="30" spans="1:18" x14ac:dyDescent="0.2">
      <c r="A30" t="str">
        <f t="shared" si="1"/>
        <v>SE + high flow + portable liquid¹</v>
      </c>
      <c r="B30" s="50">
        <f t="shared" si="1"/>
        <v>1</v>
      </c>
      <c r="C30" s="23">
        <f>+IF((B$19*1.5 &gt;B$19+B$17),B$19*1.5,B$19+B$17)</f>
        <v>118.5</v>
      </c>
      <c r="D30" s="9"/>
      <c r="E30" s="7">
        <v>0.59</v>
      </c>
      <c r="F30" s="7">
        <v>0.35</v>
      </c>
      <c r="G30" s="7">
        <v>0.25</v>
      </c>
      <c r="H30" s="9">
        <f t="shared" si="0"/>
        <v>838.9799999999999</v>
      </c>
      <c r="I30" s="9">
        <f t="shared" si="0"/>
        <v>497.69999999999993</v>
      </c>
      <c r="J30" s="9">
        <f t="shared" si="0"/>
        <v>355.5</v>
      </c>
      <c r="L30" s="16">
        <f>+B$18*2*H$19/H$18</f>
        <v>13.703641058747579</v>
      </c>
      <c r="M30" s="7">
        <v>0.18</v>
      </c>
      <c r="N30" s="7">
        <v>0.13</v>
      </c>
      <c r="O30" s="9">
        <f t="shared" si="2"/>
        <v>29.599864686894769</v>
      </c>
      <c r="P30" s="9">
        <f t="shared" si="2"/>
        <v>21.377680051646223</v>
      </c>
      <c r="R30" s="4"/>
    </row>
    <row r="31" spans="1:18" x14ac:dyDescent="0.2">
      <c r="A31" t="str">
        <f t="shared" si="1"/>
        <v>SE + OGPE</v>
      </c>
      <c r="B31" s="50">
        <f t="shared" si="1"/>
        <v>2618</v>
      </c>
      <c r="C31" s="22">
        <f>+B19+B17</f>
        <v>96.36</v>
      </c>
      <c r="D31" s="9"/>
      <c r="E31" s="7">
        <v>0.59</v>
      </c>
      <c r="F31" s="7">
        <v>0.35</v>
      </c>
      <c r="G31" s="7">
        <v>0.25</v>
      </c>
      <c r="H31" s="9">
        <f t="shared" si="0"/>
        <v>1786074.9983999999</v>
      </c>
      <c r="I31" s="9">
        <f t="shared" si="0"/>
        <v>1059536.0160000001</v>
      </c>
      <c r="J31" s="9">
        <f t="shared" si="0"/>
        <v>756811.44000000006</v>
      </c>
      <c r="L31" s="16">
        <f>+B$18*2*H$19/H$18</f>
        <v>13.703641058747579</v>
      </c>
      <c r="M31" s="7">
        <v>0.18</v>
      </c>
      <c r="N31" s="7">
        <v>0.13</v>
      </c>
      <c r="O31" s="9">
        <f t="shared" si="2"/>
        <v>77492.445750290499</v>
      </c>
      <c r="P31" s="9">
        <f t="shared" si="2"/>
        <v>55966.766375209809</v>
      </c>
      <c r="R31" s="4"/>
    </row>
    <row r="32" spans="1:18" x14ac:dyDescent="0.2">
      <c r="A32" t="str">
        <f t="shared" si="1"/>
        <v>SE + high flow + OGPE¹</v>
      </c>
      <c r="B32" s="50">
        <f t="shared" si="1"/>
        <v>15</v>
      </c>
      <c r="C32" s="23">
        <f>+IF((B$19*1.5 &gt;B$19+B$17),B$19*1.5,B$19+B$17)</f>
        <v>118.5</v>
      </c>
      <c r="D32" s="9"/>
      <c r="E32" s="7">
        <v>0.59</v>
      </c>
      <c r="F32" s="7">
        <v>0.35</v>
      </c>
      <c r="G32" s="7">
        <v>0.25</v>
      </c>
      <c r="H32" s="9">
        <f t="shared" si="0"/>
        <v>12584.699999999999</v>
      </c>
      <c r="I32" s="9">
        <f t="shared" si="0"/>
        <v>7465.5</v>
      </c>
      <c r="J32" s="9">
        <f t="shared" si="0"/>
        <v>5332.5</v>
      </c>
      <c r="L32" s="16">
        <v>0</v>
      </c>
      <c r="M32" s="7">
        <v>0.18</v>
      </c>
      <c r="N32" s="7">
        <v>0.13</v>
      </c>
      <c r="O32" s="9">
        <f t="shared" si="2"/>
        <v>0</v>
      </c>
      <c r="P32" s="9">
        <f t="shared" si="2"/>
        <v>0</v>
      </c>
      <c r="R32" s="4"/>
    </row>
    <row r="33" spans="1:18" x14ac:dyDescent="0.2">
      <c r="A33" t="str">
        <f t="shared" si="1"/>
        <v>portable gas or liquid only</v>
      </c>
      <c r="B33" s="50">
        <f t="shared" si="1"/>
        <v>528</v>
      </c>
      <c r="C33" s="22">
        <f>+B17</f>
        <v>17.36</v>
      </c>
      <c r="D33" s="9"/>
      <c r="E33" s="7">
        <v>0.59</v>
      </c>
      <c r="F33" s="7">
        <v>0.35</v>
      </c>
      <c r="G33" s="7">
        <v>0.25</v>
      </c>
      <c r="H33" s="9">
        <f t="shared" si="0"/>
        <v>64895.846399999995</v>
      </c>
      <c r="I33" s="9">
        <f t="shared" si="0"/>
        <v>38497.535999999993</v>
      </c>
      <c r="J33" s="9">
        <f t="shared" si="0"/>
        <v>27498.239999999998</v>
      </c>
      <c r="L33" s="16">
        <v>0</v>
      </c>
      <c r="M33" s="7">
        <v>0.18</v>
      </c>
      <c r="N33" s="7">
        <v>0.13</v>
      </c>
      <c r="O33" s="9">
        <f t="shared" si="2"/>
        <v>0</v>
      </c>
      <c r="P33" s="9">
        <f t="shared" si="2"/>
        <v>0</v>
      </c>
      <c r="R33" s="4"/>
    </row>
    <row r="34" spans="1:18" x14ac:dyDescent="0.2">
      <c r="A34" t="str">
        <f t="shared" si="1"/>
        <v>transfill only</v>
      </c>
      <c r="B34" s="50">
        <f t="shared" si="1"/>
        <v>89</v>
      </c>
      <c r="C34" s="22">
        <f>+B17</f>
        <v>17.36</v>
      </c>
      <c r="D34" s="9"/>
      <c r="E34" s="7">
        <v>0.59</v>
      </c>
      <c r="F34" s="7">
        <v>0.35</v>
      </c>
      <c r="G34" s="7">
        <v>0.25</v>
      </c>
      <c r="H34" s="9">
        <f t="shared" si="0"/>
        <v>10938.8832</v>
      </c>
      <c r="I34" s="9">
        <f t="shared" si="0"/>
        <v>6489.1679999999988</v>
      </c>
      <c r="J34" s="9">
        <f t="shared" si="0"/>
        <v>4635.12</v>
      </c>
      <c r="L34" s="16">
        <f>+B$18*2*H$19/H$18</f>
        <v>13.703641058747579</v>
      </c>
      <c r="M34" s="7">
        <v>0.18</v>
      </c>
      <c r="N34" s="7">
        <v>0.13</v>
      </c>
      <c r="O34" s="9">
        <f t="shared" si="2"/>
        <v>2634.3879571336342</v>
      </c>
      <c r="P34" s="9">
        <f t="shared" si="2"/>
        <v>1902.6135245965138</v>
      </c>
      <c r="R34" s="4"/>
    </row>
    <row r="35" spans="1:18" x14ac:dyDescent="0.2">
      <c r="A35" t="s">
        <v>6</v>
      </c>
      <c r="B35" s="10">
        <f>+SUM(B25:B34)</f>
        <v>16386</v>
      </c>
      <c r="H35" s="4">
        <f>+SUM(H25:H34)</f>
        <v>10493177.027999999</v>
      </c>
      <c r="I35" s="4">
        <f t="shared" ref="I35:J35" si="3">+SUM(I25:I34)</f>
        <v>6298517.2199999988</v>
      </c>
      <c r="J35" s="4">
        <f t="shared" si="3"/>
        <v>4520880.3</v>
      </c>
      <c r="L35" s="16">
        <f>+B$18*2*H$19/H$18</f>
        <v>13.703641058747579</v>
      </c>
      <c r="M35" s="7">
        <v>0.18</v>
      </c>
      <c r="N35" s="7">
        <v>0.13</v>
      </c>
      <c r="O35" s="4">
        <f t="shared" ref="O35" si="4">+SUM(O25:O34)</f>
        <v>307868.19260839251</v>
      </c>
      <c r="P35" s="4">
        <f t="shared" ref="P35" si="5">+SUM(P25:P34)</f>
        <v>222349.25021717238</v>
      </c>
      <c r="Q35" s="4">
        <f>SUM(H35:P35)</f>
        <v>21842806.004466619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v>
      </c>
      <c r="E40" s="7">
        <v>0.65</v>
      </c>
      <c r="F40" s="7">
        <v>0.4</v>
      </c>
      <c r="G40" s="7">
        <v>0.28999999999999998</v>
      </c>
      <c r="H40" s="9">
        <f t="shared" ref="H40:J49" si="6">$B40*$C40*E40*12</f>
        <v>3327480</v>
      </c>
      <c r="I40" s="9">
        <f t="shared" si="6"/>
        <v>2047680</v>
      </c>
      <c r="J40" s="9">
        <f t="shared" si="6"/>
        <v>1484567.9999999998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118.5</v>
      </c>
      <c r="E41" s="7">
        <v>0.59</v>
      </c>
      <c r="F41" s="7">
        <v>0.35</v>
      </c>
      <c r="G41" s="7">
        <v>0.25</v>
      </c>
      <c r="H41" s="9">
        <f t="shared" si="6"/>
        <v>35237.159999999996</v>
      </c>
      <c r="I41" s="9">
        <f t="shared" si="6"/>
        <v>20903.399999999998</v>
      </c>
      <c r="J41" s="9">
        <f t="shared" si="6"/>
        <v>14931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96.36</v>
      </c>
      <c r="E42" s="7">
        <v>0.59</v>
      </c>
      <c r="F42" s="7">
        <v>0.35</v>
      </c>
      <c r="G42" s="7">
        <v>0.25</v>
      </c>
      <c r="H42" s="9">
        <f t="shared" si="6"/>
        <v>5163789.7872000001</v>
      </c>
      <c r="I42" s="9">
        <f t="shared" si="6"/>
        <v>3063265.1279999996</v>
      </c>
      <c r="J42" s="9">
        <f t="shared" si="6"/>
        <v>2188046.52</v>
      </c>
      <c r="L42" s="16">
        <f>+B$18</f>
        <v>51.1</v>
      </c>
      <c r="M42" s="7">
        <v>0.18</v>
      </c>
      <c r="N42" s="7">
        <v>0.13</v>
      </c>
      <c r="O42" s="9">
        <f t="shared" si="8"/>
        <v>835435.94400000002</v>
      </c>
      <c r="P42" s="9">
        <f t="shared" si="8"/>
        <v>603370.4040000001</v>
      </c>
    </row>
    <row r="43" spans="1:18" x14ac:dyDescent="0.2">
      <c r="A43" t="str">
        <f t="shared" si="7"/>
        <v>SE + high flow + portable gas¹</v>
      </c>
      <c r="B43" s="6">
        <f t="shared" si="7"/>
        <v>43</v>
      </c>
      <c r="C43" s="22">
        <f t="shared" si="7"/>
        <v>118.5</v>
      </c>
      <c r="E43" s="7">
        <v>0.59</v>
      </c>
      <c r="F43" s="7">
        <v>0.35</v>
      </c>
      <c r="G43" s="7">
        <v>0.25</v>
      </c>
      <c r="H43" s="9">
        <f t="shared" si="6"/>
        <v>36076.14</v>
      </c>
      <c r="I43" s="9">
        <f t="shared" si="6"/>
        <v>21401.1</v>
      </c>
      <c r="J43" s="9">
        <f t="shared" si="6"/>
        <v>15286.5</v>
      </c>
      <c r="L43" s="16">
        <f>+B$18</f>
        <v>51.1</v>
      </c>
      <c r="M43" s="7">
        <v>0.18</v>
      </c>
      <c r="N43" s="7">
        <v>0.13</v>
      </c>
      <c r="O43" s="9">
        <f t="shared" si="8"/>
        <v>4746.1680000000006</v>
      </c>
      <c r="P43" s="9">
        <f t="shared" si="8"/>
        <v>3427.7880000000005</v>
      </c>
    </row>
    <row r="44" spans="1:18" x14ac:dyDescent="0.2">
      <c r="A44" t="str">
        <f t="shared" si="7"/>
        <v>SE + portable liquid</v>
      </c>
      <c r="B44" s="6">
        <f t="shared" si="7"/>
        <v>81</v>
      </c>
      <c r="C44" s="22">
        <f>+B19+B20</f>
        <v>114.31</v>
      </c>
      <c r="E44" s="7">
        <v>0.59</v>
      </c>
      <c r="F44" s="7">
        <v>0.35</v>
      </c>
      <c r="G44" s="7">
        <v>0.25</v>
      </c>
      <c r="H44" s="9">
        <f>$B44*$C44*E44*12</f>
        <v>65554.498800000001</v>
      </c>
      <c r="I44" s="9">
        <f>$B44*$C44*F44*12</f>
        <v>38888.262000000002</v>
      </c>
      <c r="J44" s="9">
        <f t="shared" si="6"/>
        <v>27777.33</v>
      </c>
      <c r="L44" s="16">
        <f t="shared" ref="L44" si="9">+B$18</f>
        <v>51.1</v>
      </c>
      <c r="M44" s="7">
        <v>0.18</v>
      </c>
      <c r="N44" s="7">
        <v>0.13</v>
      </c>
      <c r="O44" s="9">
        <f t="shared" si="8"/>
        <v>8940.4560000000001</v>
      </c>
      <c r="P44" s="9">
        <f t="shared" si="8"/>
        <v>6456.996000000001</v>
      </c>
      <c r="R44" s="4"/>
    </row>
    <row r="45" spans="1:18" x14ac:dyDescent="0.2">
      <c r="A45" t="str">
        <f>+A30</f>
        <v>SE + high flow + portable liquid¹</v>
      </c>
      <c r="B45" s="6">
        <f t="shared" si="7"/>
        <v>1</v>
      </c>
      <c r="C45" s="23">
        <f>+IF((B$19*1.5 &gt;B$19+B$17),B$19*1.5,B$19+B$17)</f>
        <v>118.5</v>
      </c>
      <c r="E45" s="7">
        <v>0.59</v>
      </c>
      <c r="F45" s="7">
        <v>0.35</v>
      </c>
      <c r="G45" s="7">
        <v>0.25</v>
      </c>
      <c r="H45" s="9">
        <f t="shared" ref="H45:I49" si="10">$B45*$C45*E45*12</f>
        <v>838.9799999999999</v>
      </c>
      <c r="I45" s="9">
        <f t="shared" si="10"/>
        <v>497.69999999999993</v>
      </c>
      <c r="J45" s="9">
        <f t="shared" si="6"/>
        <v>355.5</v>
      </c>
      <c r="L45" s="16">
        <f>+B18*1.5</f>
        <v>76.650000000000006</v>
      </c>
      <c r="M45" s="7">
        <v>0.18</v>
      </c>
      <c r="N45" s="7">
        <v>0.13</v>
      </c>
      <c r="O45" s="9">
        <f t="shared" si="8"/>
        <v>165.56399999999999</v>
      </c>
      <c r="P45" s="9">
        <f t="shared" si="8"/>
        <v>119.57400000000001</v>
      </c>
      <c r="R45" s="4"/>
    </row>
    <row r="46" spans="1:18" x14ac:dyDescent="0.2">
      <c r="A46" t="str">
        <f>+A31</f>
        <v>SE + OGPE</v>
      </c>
      <c r="B46" s="6">
        <f t="shared" si="7"/>
        <v>2618</v>
      </c>
      <c r="C46" s="22">
        <f>+B19+B20</f>
        <v>114.31</v>
      </c>
      <c r="E46" s="7">
        <v>0.59</v>
      </c>
      <c r="F46" s="7">
        <v>0.35</v>
      </c>
      <c r="G46" s="7">
        <v>0.25</v>
      </c>
      <c r="H46" s="9">
        <f t="shared" si="10"/>
        <v>2118786.1464</v>
      </c>
      <c r="I46" s="9">
        <f t="shared" si="10"/>
        <v>1256907.0359999998</v>
      </c>
      <c r="J46" s="9">
        <f t="shared" si="6"/>
        <v>897790.74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118.5</v>
      </c>
      <c r="E47" s="7">
        <v>0.59</v>
      </c>
      <c r="F47" s="7">
        <v>0.35</v>
      </c>
      <c r="G47" s="7">
        <v>0.25</v>
      </c>
      <c r="H47" s="9">
        <f t="shared" si="10"/>
        <v>12584.699999999999</v>
      </c>
      <c r="I47" s="9">
        <f t="shared" si="10"/>
        <v>7465.5</v>
      </c>
      <c r="J47" s="9">
        <f t="shared" si="6"/>
        <v>5332.5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17.36</v>
      </c>
      <c r="E48" s="7">
        <v>0.59</v>
      </c>
      <c r="F48" s="7">
        <v>0.35</v>
      </c>
      <c r="G48" s="7">
        <v>0.25</v>
      </c>
      <c r="H48" s="9">
        <f t="shared" si="10"/>
        <v>64895.846399999995</v>
      </c>
      <c r="I48" s="9">
        <f t="shared" si="10"/>
        <v>38497.535999999993</v>
      </c>
      <c r="J48" s="9">
        <f t="shared" si="6"/>
        <v>27498.239999999998</v>
      </c>
      <c r="L48" s="16">
        <f>+B18</f>
        <v>51.1</v>
      </c>
      <c r="M48" s="7">
        <v>0.18</v>
      </c>
      <c r="N48" s="7">
        <v>0.13</v>
      </c>
      <c r="O48" s="9">
        <f t="shared" si="8"/>
        <v>58278.528000000006</v>
      </c>
      <c r="P48" s="9">
        <f t="shared" si="8"/>
        <v>42090.048000000003</v>
      </c>
      <c r="R48" s="4"/>
    </row>
    <row r="49" spans="1:18" x14ac:dyDescent="0.2">
      <c r="A49" t="str">
        <f t="shared" si="11"/>
        <v>transfill only</v>
      </c>
      <c r="B49" s="6">
        <f t="shared" si="7"/>
        <v>89</v>
      </c>
      <c r="C49" s="22">
        <f>+B20</f>
        <v>35.31</v>
      </c>
      <c r="E49" s="7">
        <v>0.59</v>
      </c>
      <c r="F49" s="7">
        <v>0.35</v>
      </c>
      <c r="G49" s="7">
        <v>0.25</v>
      </c>
      <c r="H49" s="9">
        <f t="shared" si="10"/>
        <v>22249.537199999999</v>
      </c>
      <c r="I49" s="9">
        <f t="shared" si="10"/>
        <v>13198.878000000001</v>
      </c>
      <c r="J49" s="9">
        <f t="shared" si="6"/>
        <v>9427.77</v>
      </c>
      <c r="L49" s="16">
        <v>0</v>
      </c>
      <c r="M49" s="7">
        <v>0.18</v>
      </c>
      <c r="N49" s="7">
        <v>0.13</v>
      </c>
      <c r="O49" s="9">
        <f t="shared" si="8"/>
        <v>0</v>
      </c>
      <c r="P49" s="9">
        <f t="shared" si="8"/>
        <v>0</v>
      </c>
      <c r="R49" s="4"/>
    </row>
    <row r="50" spans="1:18" x14ac:dyDescent="0.2">
      <c r="A50" t="str">
        <f>+A35</f>
        <v>Total</v>
      </c>
      <c r="B50" s="10">
        <v>16386</v>
      </c>
      <c r="H50" s="4">
        <f>+SUM(H40:H49)</f>
        <v>10847492.796</v>
      </c>
      <c r="I50" s="4">
        <f t="shared" ref="I50:J50" si="12">+SUM(I40:I49)</f>
        <v>6508704.5399999982</v>
      </c>
      <c r="J50" s="4">
        <f t="shared" si="12"/>
        <v>4671014.0999999996</v>
      </c>
      <c r="O50" s="4">
        <f t="shared" ref="O50:P50" si="13">+SUM(O40:O49)</f>
        <v>907566.66</v>
      </c>
      <c r="P50" s="4">
        <f t="shared" si="13"/>
        <v>655464.81000000006</v>
      </c>
      <c r="Q50" s="4">
        <f>SUM(H50:P50)</f>
        <v>23590242.905999996</v>
      </c>
    </row>
    <row r="51" spans="1:18" ht="13.5" thickBot="1" x14ac:dyDescent="0.25">
      <c r="B51" s="13"/>
      <c r="C51" s="26"/>
      <c r="I51" s="4" t="s">
        <v>7</v>
      </c>
      <c r="Q51" s="4">
        <f>Q50-Q35</f>
        <v>1747436.9015333764</v>
      </c>
      <c r="R51">
        <f>+Q51/Q35</f>
        <v>8.000056866210524E-2</v>
      </c>
    </row>
    <row r="52" spans="1:18" ht="14.25" thickTop="1" thickBot="1" x14ac:dyDescent="0.25">
      <c r="A52" s="13"/>
      <c r="I52" s="15" t="s">
        <v>7</v>
      </c>
      <c r="O52" s="41" t="s">
        <v>20</v>
      </c>
      <c r="P52" s="42"/>
      <c r="Q52" s="52">
        <v>7.4099999999999999E-2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73.150000000000006</v>
      </c>
      <c r="E57" s="7">
        <v>0.65</v>
      </c>
      <c r="F57" s="7">
        <v>0.4</v>
      </c>
      <c r="G57" s="7">
        <v>0.28999999999999998</v>
      </c>
      <c r="H57" s="9">
        <f>$B57*$C57*E57*12</f>
        <v>3081078.0000000009</v>
      </c>
      <c r="I57" s="9">
        <f>$B57*$C57*F57*12</f>
        <v>1896048.0000000005</v>
      </c>
      <c r="J57" s="9">
        <f>$B57*$C57*G57*12</f>
        <v>1374634.8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109.72</v>
      </c>
      <c r="E58" s="7">
        <v>0.59</v>
      </c>
      <c r="F58" s="7">
        <v>0.35</v>
      </c>
      <c r="G58" s="7">
        <v>0.25</v>
      </c>
      <c r="H58" s="9">
        <f t="shared" ref="H58:I60" si="18">$B58*$C58*E58*12</f>
        <v>32626.339199999995</v>
      </c>
      <c r="I58" s="9">
        <f t="shared" si="18"/>
        <v>19354.607999999997</v>
      </c>
      <c r="J58" s="9">
        <f>$B58*$C58*G58*12</f>
        <v>13824.72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89.22</v>
      </c>
      <c r="E59" s="7">
        <v>0.59</v>
      </c>
      <c r="F59" s="7">
        <v>0.35</v>
      </c>
      <c r="G59" s="7">
        <v>0.25</v>
      </c>
      <c r="H59" s="9">
        <f t="shared" si="18"/>
        <v>4781167.7544</v>
      </c>
      <c r="I59" s="9">
        <f t="shared" si="18"/>
        <v>2836285.9559999998</v>
      </c>
      <c r="J59" s="9">
        <f>$B59*$C59*G59*12</f>
        <v>2025918.5399999998</v>
      </c>
      <c r="L59" s="57">
        <f t="shared" si="16"/>
        <v>47.313490000000002</v>
      </c>
      <c r="M59" s="7">
        <v>0.18</v>
      </c>
      <c r="N59" s="7">
        <v>0.13</v>
      </c>
      <c r="O59" s="9">
        <f t="shared" si="19"/>
        <v>773530.14054960001</v>
      </c>
      <c r="P59" s="9">
        <f t="shared" si="19"/>
        <v>558660.65706360003</v>
      </c>
    </row>
    <row r="60" spans="1:18" x14ac:dyDescent="0.2">
      <c r="A60" t="str">
        <f t="shared" si="15"/>
        <v>SE + high flow + portable gas¹</v>
      </c>
      <c r="B60">
        <f t="shared" si="14"/>
        <v>43</v>
      </c>
      <c r="C60" s="30">
        <f t="shared" si="17"/>
        <v>109.72</v>
      </c>
      <c r="E60" s="7">
        <v>0.59</v>
      </c>
      <c r="F60" s="7">
        <v>0.35</v>
      </c>
      <c r="G60" s="7">
        <v>0.25</v>
      </c>
      <c r="H60" s="9">
        <f t="shared" si="18"/>
        <v>33403.156799999997</v>
      </c>
      <c r="I60" s="9">
        <f t="shared" si="18"/>
        <v>19815.431999999997</v>
      </c>
      <c r="J60" s="9">
        <f>$B60*$C60*G60*12</f>
        <v>14153.880000000001</v>
      </c>
      <c r="L60" s="57">
        <f t="shared" si="16"/>
        <v>47.313490000000002</v>
      </c>
      <c r="M60" s="7">
        <v>0.18</v>
      </c>
      <c r="N60" s="7">
        <v>0.13</v>
      </c>
      <c r="O60" s="9">
        <f t="shared" si="19"/>
        <v>4394.4769512000003</v>
      </c>
      <c r="P60" s="9">
        <f t="shared" si="19"/>
        <v>3173.7889092</v>
      </c>
    </row>
    <row r="61" spans="1:18" x14ac:dyDescent="0.2">
      <c r="A61" t="str">
        <f t="shared" si="15"/>
        <v>SE + portable liquid</v>
      </c>
      <c r="B61">
        <f t="shared" si="14"/>
        <v>81</v>
      </c>
      <c r="C61" s="30">
        <f t="shared" si="17"/>
        <v>105.84</v>
      </c>
      <c r="E61" s="7">
        <v>0.59</v>
      </c>
      <c r="F61" s="7">
        <v>0.35</v>
      </c>
      <c r="G61" s="7">
        <v>0.25</v>
      </c>
      <c r="H61" s="9">
        <f>$B61*$C61*E61*12</f>
        <v>60697.123200000002</v>
      </c>
      <c r="I61" s="9">
        <f>$B61*$C61*F61*12</f>
        <v>36006.768000000004</v>
      </c>
      <c r="J61" s="9">
        <f>$B61*$C61*G61*12</f>
        <v>25719.120000000003</v>
      </c>
      <c r="L61" s="57">
        <f t="shared" si="16"/>
        <v>47.313490000000002</v>
      </c>
      <c r="M61" s="7">
        <v>0.18</v>
      </c>
      <c r="N61" s="7">
        <v>0.13</v>
      </c>
      <c r="O61" s="9">
        <f t="shared" si="19"/>
        <v>8277.9682104000003</v>
      </c>
      <c r="P61" s="9">
        <f t="shared" si="19"/>
        <v>5978.5325964000003</v>
      </c>
    </row>
    <row r="62" spans="1:18" x14ac:dyDescent="0.2">
      <c r="A62" t="str">
        <f t="shared" si="15"/>
        <v>SE + high flow + portable liquid¹</v>
      </c>
      <c r="B62">
        <f>+B45</f>
        <v>1</v>
      </c>
      <c r="C62" s="30">
        <f t="shared" si="17"/>
        <v>109.72</v>
      </c>
      <c r="E62" s="7">
        <v>0.59</v>
      </c>
      <c r="F62" s="7">
        <v>0.35</v>
      </c>
      <c r="G62" s="7">
        <v>0.25</v>
      </c>
      <c r="H62" s="9">
        <f>$B62*$C62*E62*12</f>
        <v>776.81759999999986</v>
      </c>
      <c r="I62" s="9">
        <f>$B62*$C62*F62*12</f>
        <v>460.82399999999996</v>
      </c>
      <c r="J62" s="9">
        <f>$B62*$C62*G62*12</f>
        <v>329.15999999999997</v>
      </c>
      <c r="L62" s="57">
        <f t="shared" si="16"/>
        <v>70.970235000000002</v>
      </c>
      <c r="M62" s="7">
        <v>0.18</v>
      </c>
      <c r="N62" s="7">
        <v>0.13</v>
      </c>
      <c r="O62" s="9">
        <f t="shared" si="19"/>
        <v>153.29570759999999</v>
      </c>
      <c r="P62" s="9">
        <f t="shared" si="19"/>
        <v>110.71356660000001</v>
      </c>
    </row>
    <row r="63" spans="1:18" x14ac:dyDescent="0.2">
      <c r="A63" t="str">
        <f t="shared" si="15"/>
        <v>SE + OGPE</v>
      </c>
      <c r="B63">
        <f>+B46</f>
        <v>2618</v>
      </c>
      <c r="C63" s="30">
        <f t="shared" si="17"/>
        <v>105.84</v>
      </c>
      <c r="E63" s="7">
        <v>0.59</v>
      </c>
      <c r="F63" s="7">
        <v>0.35</v>
      </c>
      <c r="G63" s="7">
        <v>0.25</v>
      </c>
      <c r="H63" s="9">
        <f t="shared" ref="H63:J66" si="20">$B63*$C63*E63*12</f>
        <v>1961790.9696</v>
      </c>
      <c r="I63" s="9">
        <f t="shared" si="20"/>
        <v>1163774.304</v>
      </c>
      <c r="J63" s="9">
        <f t="shared" si="20"/>
        <v>831267.36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109.72</v>
      </c>
      <c r="E64" s="7">
        <v>0.59</v>
      </c>
      <c r="F64" s="7">
        <v>0.35</v>
      </c>
      <c r="G64" s="7">
        <v>0.25</v>
      </c>
      <c r="H64" s="9">
        <f t="shared" si="20"/>
        <v>11652.263999999999</v>
      </c>
      <c r="I64" s="9">
        <f t="shared" si="20"/>
        <v>6912.36</v>
      </c>
      <c r="J64" s="9">
        <f t="shared" si="20"/>
        <v>4937.3999999999996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16.07</v>
      </c>
      <c r="E65" s="7">
        <v>0.59</v>
      </c>
      <c r="F65" s="7">
        <v>0.35</v>
      </c>
      <c r="G65" s="7">
        <v>0.25</v>
      </c>
      <c r="H65" s="9">
        <f t="shared" si="20"/>
        <v>60073.516799999998</v>
      </c>
      <c r="I65" s="9">
        <f t="shared" si="20"/>
        <v>35636.832000000002</v>
      </c>
      <c r="J65" s="9">
        <f t="shared" si="20"/>
        <v>25454.880000000005</v>
      </c>
      <c r="L65" s="57">
        <f t="shared" si="16"/>
        <v>47.313490000000002</v>
      </c>
      <c r="M65" s="7">
        <v>0.18</v>
      </c>
      <c r="N65" s="7">
        <v>0.13</v>
      </c>
      <c r="O65" s="9">
        <f t="shared" si="19"/>
        <v>53960.089075199998</v>
      </c>
      <c r="P65" s="9">
        <f t="shared" si="19"/>
        <v>38971.175443200002</v>
      </c>
      <c r="Q65" s="4"/>
    </row>
    <row r="66" spans="1:17" x14ac:dyDescent="0.2">
      <c r="A66" t="str">
        <f t="shared" si="15"/>
        <v>transfill only</v>
      </c>
      <c r="B66">
        <f>+B49</f>
        <v>89</v>
      </c>
      <c r="C66" s="30">
        <f t="shared" si="17"/>
        <v>32.69</v>
      </c>
      <c r="E66" s="7">
        <v>0.59</v>
      </c>
      <c r="F66" s="7">
        <v>0.35</v>
      </c>
      <c r="G66" s="7">
        <v>0.25</v>
      </c>
      <c r="H66" s="9">
        <f t="shared" si="20"/>
        <v>20598.622799999997</v>
      </c>
      <c r="I66" s="9">
        <f t="shared" si="20"/>
        <v>12219.521999999999</v>
      </c>
      <c r="J66" s="9">
        <f t="shared" si="20"/>
        <v>8728.23</v>
      </c>
      <c r="L66" s="57">
        <f t="shared" si="16"/>
        <v>0</v>
      </c>
      <c r="M66" s="7">
        <v>0.18</v>
      </c>
      <c r="N66" s="7">
        <v>0.13</v>
      </c>
      <c r="O66" s="9">
        <f t="shared" si="19"/>
        <v>0</v>
      </c>
      <c r="P66" s="9">
        <f t="shared" si="19"/>
        <v>0</v>
      </c>
      <c r="Q66" s="4"/>
    </row>
    <row r="67" spans="1:17" x14ac:dyDescent="0.2">
      <c r="A67" s="40" t="s">
        <v>7</v>
      </c>
      <c r="B67" s="10">
        <f>+SUM(B57:B66)</f>
        <v>16386</v>
      </c>
      <c r="H67" s="4">
        <f>SUM(H57:H66)</f>
        <v>10043864.5644</v>
      </c>
      <c r="I67" s="4">
        <f t="shared" ref="I67:J67" si="21">SUM(I57:I66)</f>
        <v>6026514.6060000015</v>
      </c>
      <c r="J67" s="4">
        <f t="shared" si="21"/>
        <v>4324968.0900000008</v>
      </c>
      <c r="O67" s="4">
        <f t="shared" ref="O67:P67" si="22">SUM(O57:O66)</f>
        <v>840315.97049400001</v>
      </c>
      <c r="P67" s="4">
        <f t="shared" si="22"/>
        <v>606894.86757900007</v>
      </c>
      <c r="Q67" s="4">
        <f>SUM(H67:P67)</f>
        <v>21842558.098472998</v>
      </c>
    </row>
    <row r="68" spans="1:17" x14ac:dyDescent="0.2">
      <c r="Q68" s="15">
        <f>+Q67/Q35</f>
        <v>0.9999886504511567</v>
      </c>
    </row>
  </sheetData>
  <mergeCells count="4">
    <mergeCell ref="A1:R1"/>
    <mergeCell ref="F17:H17"/>
    <mergeCell ref="F18:G18"/>
    <mergeCell ref="F19:G19"/>
  </mergeCells>
  <pageMargins left="0.7" right="0.7" top="0.75" bottom="0.75" header="0.3" footer="0.3"/>
  <legacy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v>
      </c>
      <c r="C19" s="24"/>
      <c r="D19" s="24"/>
      <c r="E19" s="24"/>
      <c r="F19" s="87" t="s">
        <v>53</v>
      </c>
      <c r="G19" s="88"/>
      <c r="H19" s="56">
        <v>20.77</v>
      </c>
      <c r="I19" s="21"/>
      <c r="J19" s="21"/>
      <c r="K19" s="21"/>
      <c r="L19" s="21"/>
      <c r="M19" s="21"/>
      <c r="N19" s="21"/>
      <c r="O19" s="21"/>
      <c r="P19" s="21"/>
      <c r="Q19" s="21"/>
      <c r="R19" s="20"/>
    </row>
    <row r="20" spans="1:18" x14ac:dyDescent="0.2">
      <c r="A20" s="44" t="s">
        <v>29</v>
      </c>
      <c r="B20" s="49">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v>
      </c>
      <c r="D25" s="9"/>
      <c r="E25" s="7">
        <v>0.65</v>
      </c>
      <c r="F25" s="7">
        <v>0.4</v>
      </c>
      <c r="G25" s="7">
        <v>0.28999999999999998</v>
      </c>
      <c r="H25" s="9">
        <f t="shared" ref="H25:J34" si="0">$B25*$C25*E25*12</f>
        <v>3285360</v>
      </c>
      <c r="I25" s="9">
        <f t="shared" si="0"/>
        <v>2021760</v>
      </c>
      <c r="J25" s="9">
        <f t="shared" si="0"/>
        <v>1465775.9999999998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v>
      </c>
      <c r="D26" s="9"/>
      <c r="E26" s="7">
        <v>0.59</v>
      </c>
      <c r="F26" s="7">
        <v>0.35</v>
      </c>
      <c r="G26" s="7">
        <v>0.25</v>
      </c>
      <c r="H26" s="9">
        <f t="shared" si="0"/>
        <v>34791.119999999995</v>
      </c>
      <c r="I26" s="9">
        <f t="shared" si="0"/>
        <v>20638.8</v>
      </c>
      <c r="J26" s="9">
        <f t="shared" si="0"/>
        <v>14742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v>
      </c>
      <c r="D27" s="9"/>
      <c r="E27" s="7">
        <v>0.59</v>
      </c>
      <c r="F27" s="7">
        <v>0.35</v>
      </c>
      <c r="G27" s="7">
        <v>0.25</v>
      </c>
      <c r="H27" s="9">
        <f t="shared" si="0"/>
        <v>5090909.3999999994</v>
      </c>
      <c r="I27" s="9">
        <f t="shared" si="0"/>
        <v>3020030.9999999995</v>
      </c>
      <c r="J27" s="9">
        <f t="shared" si="0"/>
        <v>2157165</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117</v>
      </c>
      <c r="D28" s="9"/>
      <c r="E28" s="7">
        <v>0.59</v>
      </c>
      <c r="F28" s="7">
        <v>0.35</v>
      </c>
      <c r="G28" s="7">
        <v>0.25</v>
      </c>
      <c r="H28" s="9">
        <f t="shared" si="0"/>
        <v>35619.479999999996</v>
      </c>
      <c r="I28" s="9">
        <f t="shared" si="0"/>
        <v>21130.199999999997</v>
      </c>
      <c r="J28" s="9">
        <f t="shared" si="0"/>
        <v>15093</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95</v>
      </c>
      <c r="D29" s="9"/>
      <c r="E29" s="7">
        <v>0.59</v>
      </c>
      <c r="F29" s="7">
        <v>0.35</v>
      </c>
      <c r="G29" s="7">
        <v>0.25</v>
      </c>
      <c r="H29" s="9">
        <f t="shared" si="0"/>
        <v>54480.600000000006</v>
      </c>
      <c r="I29" s="9">
        <f t="shared" si="0"/>
        <v>32319</v>
      </c>
      <c r="J29" s="9">
        <f t="shared" si="0"/>
        <v>23085</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117</v>
      </c>
      <c r="D30" s="9"/>
      <c r="E30" s="7">
        <v>0.59</v>
      </c>
      <c r="F30" s="7">
        <v>0.35</v>
      </c>
      <c r="G30" s="7">
        <v>0.25</v>
      </c>
      <c r="H30" s="9">
        <f t="shared" si="0"/>
        <v>828.36</v>
      </c>
      <c r="I30" s="9">
        <f t="shared" si="0"/>
        <v>491.4</v>
      </c>
      <c r="J30" s="9">
        <f t="shared" si="0"/>
        <v>351</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95</v>
      </c>
      <c r="D31" s="9"/>
      <c r="E31" s="7">
        <v>0.59</v>
      </c>
      <c r="F31" s="7">
        <v>0.35</v>
      </c>
      <c r="G31" s="7">
        <v>0.25</v>
      </c>
      <c r="H31" s="9">
        <f t="shared" si="0"/>
        <v>1760866.7999999998</v>
      </c>
      <c r="I31" s="9">
        <f t="shared" si="0"/>
        <v>1044582</v>
      </c>
      <c r="J31" s="9">
        <f t="shared" si="0"/>
        <v>746130</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117</v>
      </c>
      <c r="D32" s="9"/>
      <c r="E32" s="7">
        <v>0.59</v>
      </c>
      <c r="F32" s="7">
        <v>0.35</v>
      </c>
      <c r="G32" s="7">
        <v>0.25</v>
      </c>
      <c r="H32" s="9">
        <f t="shared" si="0"/>
        <v>12425.400000000001</v>
      </c>
      <c r="I32" s="9">
        <f t="shared" si="0"/>
        <v>7371</v>
      </c>
      <c r="J32" s="9">
        <f t="shared" si="0"/>
        <v>5265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10349543.279999997</v>
      </c>
      <c r="I35" s="4">
        <f t="shared" ref="I35:J35" si="3">+SUM(I25:I34)</f>
        <v>6212377.2000000002</v>
      </c>
      <c r="J35" s="4">
        <f t="shared" si="3"/>
        <v>4459074</v>
      </c>
      <c r="L35" s="16">
        <f>+B$18*2*H$19/H$18</f>
        <v>13.676823757262749</v>
      </c>
      <c r="M35" s="7">
        <v>0.18</v>
      </c>
      <c r="N35" s="7">
        <v>0.13</v>
      </c>
      <c r="O35" s="4">
        <f t="shared" ref="O35" si="4">+SUM(O25:O34)</f>
        <v>307265.71082246606</v>
      </c>
      <c r="P35" s="4">
        <f t="shared" ref="P35" si="5">+SUM(P25:P34)</f>
        <v>221914.12448289216</v>
      </c>
      <c r="Q35" s="4">
        <f>SUM(H35:P35)</f>
        <v>21550188.302129112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v>
      </c>
      <c r="E40" s="7">
        <v>0.65</v>
      </c>
      <c r="F40" s="7">
        <v>0.4</v>
      </c>
      <c r="G40" s="7">
        <v>0.28999999999999998</v>
      </c>
      <c r="H40" s="9">
        <f t="shared" ref="H40:J49" si="6">$B40*$C40*E40*12</f>
        <v>3285360</v>
      </c>
      <c r="I40" s="9">
        <f t="shared" si="6"/>
        <v>2021760</v>
      </c>
      <c r="J40" s="9">
        <f t="shared" si="6"/>
        <v>1465775.9999999998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v>
      </c>
      <c r="E41" s="7">
        <v>0.59</v>
      </c>
      <c r="F41" s="7">
        <v>0.35</v>
      </c>
      <c r="G41" s="7">
        <v>0.25</v>
      </c>
      <c r="H41" s="9">
        <f t="shared" si="6"/>
        <v>34791.119999999995</v>
      </c>
      <c r="I41" s="9">
        <f t="shared" si="6"/>
        <v>20638.8</v>
      </c>
      <c r="J41" s="9">
        <f t="shared" si="6"/>
        <v>14742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v>
      </c>
      <c r="E42" s="7">
        <v>0.59</v>
      </c>
      <c r="F42" s="7">
        <v>0.35</v>
      </c>
      <c r="G42" s="7">
        <v>0.25</v>
      </c>
      <c r="H42" s="9">
        <f t="shared" si="6"/>
        <v>5090909.3999999994</v>
      </c>
      <c r="I42" s="9">
        <f t="shared" si="6"/>
        <v>3020030.9999999995</v>
      </c>
      <c r="J42" s="9">
        <f t="shared" si="6"/>
        <v>2157165</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117</v>
      </c>
      <c r="E43" s="7">
        <v>0.59</v>
      </c>
      <c r="F43" s="7">
        <v>0.35</v>
      </c>
      <c r="G43" s="7">
        <v>0.25</v>
      </c>
      <c r="H43" s="9">
        <f t="shared" si="6"/>
        <v>35619.479999999996</v>
      </c>
      <c r="I43" s="9">
        <f t="shared" si="6"/>
        <v>21130.199999999997</v>
      </c>
      <c r="J43" s="9">
        <f t="shared" si="6"/>
        <v>15093</v>
      </c>
      <c r="L43" s="16">
        <f>+B$18</f>
        <v>51</v>
      </c>
      <c r="M43" s="7">
        <v>0.18</v>
      </c>
      <c r="N43" s="7">
        <v>0.13</v>
      </c>
      <c r="O43" s="9">
        <f t="shared" si="8"/>
        <v>4736.88</v>
      </c>
      <c r="P43" s="9">
        <f t="shared" si="8"/>
        <v>3421.08</v>
      </c>
    </row>
    <row r="44" spans="1:18" x14ac:dyDescent="0.2">
      <c r="A44" t="str">
        <f t="shared" si="7"/>
        <v>SE + portable liquid</v>
      </c>
      <c r="B44" s="6">
        <f t="shared" si="7"/>
        <v>81</v>
      </c>
      <c r="C44" s="22">
        <f>+B19+B20</f>
        <v>114</v>
      </c>
      <c r="E44" s="7">
        <v>0.59</v>
      </c>
      <c r="F44" s="7">
        <v>0.35</v>
      </c>
      <c r="G44" s="7">
        <v>0.25</v>
      </c>
      <c r="H44" s="9">
        <f>$B44*$C44*E44*12</f>
        <v>65376.719999999994</v>
      </c>
      <c r="I44" s="9">
        <f>$B44*$C44*F44*12</f>
        <v>38782.799999999996</v>
      </c>
      <c r="J44" s="9">
        <f t="shared" si="6"/>
        <v>27702</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117</v>
      </c>
      <c r="E45" s="7">
        <v>0.59</v>
      </c>
      <c r="F45" s="7">
        <v>0.35</v>
      </c>
      <c r="G45" s="7">
        <v>0.25</v>
      </c>
      <c r="H45" s="9">
        <f t="shared" ref="H45:I49" si="10">$B45*$C45*E45*12</f>
        <v>828.36</v>
      </c>
      <c r="I45" s="9">
        <f t="shared" si="10"/>
        <v>491.4</v>
      </c>
      <c r="J45" s="9">
        <f t="shared" si="6"/>
        <v>351</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114</v>
      </c>
      <c r="E46" s="7">
        <v>0.59</v>
      </c>
      <c r="F46" s="7">
        <v>0.35</v>
      </c>
      <c r="G46" s="7">
        <v>0.25</v>
      </c>
      <c r="H46" s="9">
        <f t="shared" si="10"/>
        <v>2113040.16</v>
      </c>
      <c r="I46" s="9">
        <f t="shared" si="10"/>
        <v>1253498.3999999999</v>
      </c>
      <c r="J46" s="9">
        <f t="shared" si="6"/>
        <v>895356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v>
      </c>
      <c r="E47" s="7">
        <v>0.59</v>
      </c>
      <c r="F47" s="7">
        <v>0.35</v>
      </c>
      <c r="G47" s="7">
        <v>0.25</v>
      </c>
      <c r="H47" s="9">
        <f t="shared" si="10"/>
        <v>12425.400000000001</v>
      </c>
      <c r="I47" s="9">
        <f t="shared" si="10"/>
        <v>7371</v>
      </c>
      <c r="J47" s="9">
        <f t="shared" si="6"/>
        <v>5265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10724585.040000001</v>
      </c>
      <c r="I50" s="4">
        <f t="shared" ref="I50:J50" si="12">+SUM(I40:I49)</f>
        <v>6434859.5999999996</v>
      </c>
      <c r="J50" s="4">
        <f t="shared" si="12"/>
        <v>4617990</v>
      </c>
      <c r="O50" s="4">
        <f t="shared" ref="O50:P50" si="13">+SUM(O40:O49)</f>
        <v>905790.59999999986</v>
      </c>
      <c r="P50" s="4">
        <f t="shared" si="13"/>
        <v>654182.1</v>
      </c>
      <c r="Q50" s="4">
        <f>SUM(H50:P50)</f>
        <v>23337407.340000004</v>
      </c>
    </row>
    <row r="51" spans="1:18" ht="13.5" thickBot="1" x14ac:dyDescent="0.25">
      <c r="B51" s="13"/>
      <c r="C51" s="26"/>
      <c r="I51" s="4" t="s">
        <v>7</v>
      </c>
      <c r="Q51" s="4">
        <f>Q50-Q35</f>
        <v>1787219.0378708914</v>
      </c>
      <c r="R51">
        <f>+Q51/Q35</f>
        <v>8.2932873384420402E-2</v>
      </c>
    </row>
    <row r="52" spans="1:18" ht="14.25" thickTop="1" thickBot="1" x14ac:dyDescent="0.25">
      <c r="A52" s="13"/>
      <c r="I52" s="15" t="s">
        <v>7</v>
      </c>
      <c r="O52" s="41" t="s">
        <v>20</v>
      </c>
      <c r="P52" s="42"/>
      <c r="Q52" s="52">
        <v>7.6600000000000001E-2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72.03</v>
      </c>
      <c r="E57" s="7">
        <v>0.65</v>
      </c>
      <c r="F57" s="7">
        <v>0.4</v>
      </c>
      <c r="G57" s="7">
        <v>0.28999999999999998</v>
      </c>
      <c r="H57" s="9">
        <f>$B57*$C57*E57*12</f>
        <v>3033903.6</v>
      </c>
      <c r="I57" s="9">
        <f>$B57*$C57*F57*12</f>
        <v>1867017.6</v>
      </c>
      <c r="J57" s="9">
        <f>$B57*$C57*G57*12</f>
        <v>1353587.76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108.04</v>
      </c>
      <c r="E58" s="7">
        <v>0.59</v>
      </c>
      <c r="F58" s="7">
        <v>0.35</v>
      </c>
      <c r="G58" s="7">
        <v>0.25</v>
      </c>
      <c r="H58" s="9">
        <f t="shared" ref="H58:I60" si="18">$B58*$C58*E58*12</f>
        <v>32126.774400000002</v>
      </c>
      <c r="I58" s="9">
        <f t="shared" si="18"/>
        <v>19058.256000000001</v>
      </c>
      <c r="J58" s="9">
        <f>$B58*$C58*G58*12</f>
        <v>13613.04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87.72</v>
      </c>
      <c r="E59" s="7">
        <v>0.59</v>
      </c>
      <c r="F59" s="7">
        <v>0.35</v>
      </c>
      <c r="G59" s="7">
        <v>0.25</v>
      </c>
      <c r="H59" s="9">
        <f t="shared" si="18"/>
        <v>4700784.9743999997</v>
      </c>
      <c r="I59" s="9">
        <f t="shared" si="18"/>
        <v>2788601.2559999996</v>
      </c>
      <c r="J59" s="9">
        <f>$B59*$C59*G59*12</f>
        <v>1991858.0399999998</v>
      </c>
      <c r="L59" s="57">
        <f t="shared" si="16"/>
        <v>47.093400000000003</v>
      </c>
      <c r="M59" s="7">
        <v>0.18</v>
      </c>
      <c r="N59" s="7">
        <v>0.13</v>
      </c>
      <c r="O59" s="9">
        <f t="shared" si="19"/>
        <v>769931.880336</v>
      </c>
      <c r="P59" s="9">
        <f t="shared" si="19"/>
        <v>556061.91357600002</v>
      </c>
    </row>
    <row r="60" spans="1:18" x14ac:dyDescent="0.2">
      <c r="A60" t="str">
        <f t="shared" si="15"/>
        <v>SE + high flow + portable gas¹</v>
      </c>
      <c r="B60">
        <f t="shared" si="14"/>
        <v>43</v>
      </c>
      <c r="C60" s="30">
        <f t="shared" si="17"/>
        <v>108.04</v>
      </c>
      <c r="E60" s="7">
        <v>0.59</v>
      </c>
      <c r="F60" s="7">
        <v>0.35</v>
      </c>
      <c r="G60" s="7">
        <v>0.25</v>
      </c>
      <c r="H60" s="9">
        <f t="shared" si="18"/>
        <v>32891.6976</v>
      </c>
      <c r="I60" s="9">
        <f t="shared" si="18"/>
        <v>19512.023999999998</v>
      </c>
      <c r="J60" s="9">
        <f>$B60*$C60*G60*12</f>
        <v>13937.16</v>
      </c>
      <c r="L60" s="57">
        <f t="shared" si="16"/>
        <v>47.093400000000003</v>
      </c>
      <c r="M60" s="7">
        <v>0.18</v>
      </c>
      <c r="N60" s="7">
        <v>0.13</v>
      </c>
      <c r="O60" s="9">
        <f t="shared" si="19"/>
        <v>4374.0349919999999</v>
      </c>
      <c r="P60" s="9">
        <f t="shared" si="19"/>
        <v>3159.0252720000003</v>
      </c>
    </row>
    <row r="61" spans="1:18" x14ac:dyDescent="0.2">
      <c r="A61" t="str">
        <f t="shared" si="15"/>
        <v>SE + portable liquid</v>
      </c>
      <c r="B61">
        <f t="shared" si="14"/>
        <v>81</v>
      </c>
      <c r="C61" s="30">
        <f t="shared" si="17"/>
        <v>105.27</v>
      </c>
      <c r="E61" s="7">
        <v>0.59</v>
      </c>
      <c r="F61" s="7">
        <v>0.35</v>
      </c>
      <c r="G61" s="7">
        <v>0.25</v>
      </c>
      <c r="H61" s="9">
        <f>$B61*$C61*E61*12</f>
        <v>60370.239599999986</v>
      </c>
      <c r="I61" s="9">
        <f>$B61*$C61*F61*12</f>
        <v>35812.853999999992</v>
      </c>
      <c r="J61" s="9">
        <f>$B61*$C61*G61*12</f>
        <v>25580.609999999997</v>
      </c>
      <c r="L61" s="57">
        <f t="shared" si="16"/>
        <v>47.093400000000003</v>
      </c>
      <c r="M61" s="7">
        <v>0.18</v>
      </c>
      <c r="N61" s="7">
        <v>0.13</v>
      </c>
      <c r="O61" s="9">
        <f t="shared" si="19"/>
        <v>8239.4612639999996</v>
      </c>
      <c r="P61" s="9">
        <f t="shared" si="19"/>
        <v>5950.7220240000006</v>
      </c>
    </row>
    <row r="62" spans="1:18" x14ac:dyDescent="0.2">
      <c r="A62" t="str">
        <f t="shared" si="15"/>
        <v>SE + high flow + portable liquid¹</v>
      </c>
      <c r="B62">
        <f>+B45</f>
        <v>1</v>
      </c>
      <c r="C62" s="30">
        <f t="shared" si="17"/>
        <v>108.04</v>
      </c>
      <c r="E62" s="7">
        <v>0.59</v>
      </c>
      <c r="F62" s="7">
        <v>0.35</v>
      </c>
      <c r="G62" s="7">
        <v>0.25</v>
      </c>
      <c r="H62" s="9">
        <f>$B62*$C62*E62*12</f>
        <v>764.92319999999995</v>
      </c>
      <c r="I62" s="9">
        <f>$B62*$C62*F62*12</f>
        <v>453.76800000000003</v>
      </c>
      <c r="J62" s="9">
        <f>$B62*$C62*G62*12</f>
        <v>324.12</v>
      </c>
      <c r="L62" s="57">
        <f t="shared" si="16"/>
        <v>70.640100000000004</v>
      </c>
      <c r="M62" s="7">
        <v>0.18</v>
      </c>
      <c r="N62" s="7">
        <v>0.13</v>
      </c>
      <c r="O62" s="9">
        <f t="shared" si="19"/>
        <v>152.582616</v>
      </c>
      <c r="P62" s="9">
        <f t="shared" si="19"/>
        <v>110.198556</v>
      </c>
    </row>
    <row r="63" spans="1:18" x14ac:dyDescent="0.2">
      <c r="A63" t="str">
        <f t="shared" si="15"/>
        <v>SE + OGPE</v>
      </c>
      <c r="B63">
        <f>+B46</f>
        <v>2618</v>
      </c>
      <c r="C63" s="30">
        <f t="shared" si="17"/>
        <v>105.27</v>
      </c>
      <c r="E63" s="7">
        <v>0.59</v>
      </c>
      <c r="F63" s="7">
        <v>0.35</v>
      </c>
      <c r="G63" s="7">
        <v>0.25</v>
      </c>
      <c r="H63" s="9">
        <f t="shared" ref="H63:J66" si="20">$B63*$C63*E63*12</f>
        <v>1951225.7687999997</v>
      </c>
      <c r="I63" s="9">
        <f t="shared" si="20"/>
        <v>1157506.8119999999</v>
      </c>
      <c r="J63" s="9">
        <f t="shared" si="20"/>
        <v>826790.58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108.04</v>
      </c>
      <c r="E64" s="7">
        <v>0.59</v>
      </c>
      <c r="F64" s="7">
        <v>0.35</v>
      </c>
      <c r="G64" s="7">
        <v>0.25</v>
      </c>
      <c r="H64" s="9">
        <f t="shared" si="20"/>
        <v>11473.848</v>
      </c>
      <c r="I64" s="9">
        <f t="shared" si="20"/>
        <v>6806.52</v>
      </c>
      <c r="J64" s="9">
        <f t="shared" si="20"/>
        <v>4861.8</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v>
      </c>
      <c r="E65" s="7">
        <v>0.59</v>
      </c>
      <c r="F65" s="7">
        <v>0.35</v>
      </c>
      <c r="G65" s="7">
        <v>0.25</v>
      </c>
      <c r="H65" s="9">
        <f t="shared" si="20"/>
        <v>58690.367999999995</v>
      </c>
      <c r="I65" s="9">
        <f t="shared" si="20"/>
        <v>34816.32</v>
      </c>
      <c r="J65" s="9">
        <f t="shared" si="20"/>
        <v>24868.800000000003</v>
      </c>
      <c r="L65" s="57">
        <f t="shared" si="16"/>
        <v>47.093400000000003</v>
      </c>
      <c r="M65" s="7">
        <v>0.18</v>
      </c>
      <c r="N65" s="7">
        <v>0.13</v>
      </c>
      <c r="O65" s="9">
        <f t="shared" si="19"/>
        <v>53709.080832</v>
      </c>
      <c r="P65" s="9">
        <f t="shared" si="19"/>
        <v>38789.891712000004</v>
      </c>
      <c r="Q65" s="4"/>
    </row>
    <row r="66" spans="1:17" x14ac:dyDescent="0.2">
      <c r="A66" t="str">
        <f t="shared" si="15"/>
        <v>transfill only</v>
      </c>
      <c r="B66">
        <f>+B49</f>
        <v>89</v>
      </c>
      <c r="C66" s="30">
        <f t="shared" si="17"/>
        <v>33.24</v>
      </c>
      <c r="E66" s="7">
        <v>0.59</v>
      </c>
      <c r="F66" s="7">
        <v>0.35</v>
      </c>
      <c r="G66" s="7">
        <v>0.25</v>
      </c>
      <c r="H66" s="9">
        <f t="shared" si="20"/>
        <v>20945.1888</v>
      </c>
      <c r="I66" s="9">
        <f t="shared" si="20"/>
        <v>12425.111999999999</v>
      </c>
      <c r="J66" s="9">
        <f t="shared" si="20"/>
        <v>8875.08</v>
      </c>
      <c r="L66" s="57">
        <f t="shared" si="16"/>
        <v>0</v>
      </c>
      <c r="M66" s="7">
        <v>0.18</v>
      </c>
      <c r="N66" s="7">
        <v>0.13</v>
      </c>
      <c r="O66" s="9">
        <f t="shared" si="19"/>
        <v>0</v>
      </c>
      <c r="P66" s="9">
        <f t="shared" si="19"/>
        <v>0</v>
      </c>
      <c r="Q66" s="4"/>
    </row>
    <row r="67" spans="1:17" x14ac:dyDescent="0.2">
      <c r="A67" s="40" t="s">
        <v>7</v>
      </c>
      <c r="B67" s="10">
        <f>+SUM(B57:B66)</f>
        <v>16386</v>
      </c>
      <c r="H67" s="4">
        <f>SUM(H57:H66)</f>
        <v>9903177.3827999998</v>
      </c>
      <c r="I67" s="4">
        <f t="shared" ref="I67:J67" si="21">SUM(I57:I66)</f>
        <v>5942010.5219999999</v>
      </c>
      <c r="J67" s="4">
        <f t="shared" si="21"/>
        <v>4264296.9899999993</v>
      </c>
      <c r="O67" s="4">
        <f t="shared" ref="O67:P67" si="22">SUM(O57:O66)</f>
        <v>836407.04003999999</v>
      </c>
      <c r="P67" s="4">
        <f t="shared" si="22"/>
        <v>604071.75114000007</v>
      </c>
      <c r="Q67" s="4">
        <f>SUM(H67:P67)</f>
        <v>21549963.68598</v>
      </c>
    </row>
    <row r="68" spans="1:17" x14ac:dyDescent="0.2">
      <c r="Q68" s="15">
        <f>+Q67/Q35</f>
        <v>0.99998957706791403</v>
      </c>
    </row>
  </sheetData>
  <mergeCells count="4">
    <mergeCell ref="A1:R1"/>
    <mergeCell ref="F17:H17"/>
    <mergeCell ref="F18:G18"/>
    <mergeCell ref="F19:G19"/>
  </mergeCells>
  <pageMargins left="0.7" right="0.7" top="0.75" bottom="0.75" header="0.3" footer="0.3"/>
  <legacyDrawing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17.510000000000002</v>
      </c>
      <c r="C17" s="24"/>
      <c r="D17" s="24"/>
      <c r="E17" s="24"/>
      <c r="F17" s="82" t="s">
        <v>52</v>
      </c>
      <c r="G17" s="83"/>
      <c r="H17" s="84"/>
      <c r="I17" s="21"/>
      <c r="J17" s="21"/>
      <c r="K17" s="21"/>
      <c r="L17" s="21"/>
      <c r="M17" s="21"/>
      <c r="N17" s="21"/>
      <c r="O17" s="21"/>
      <c r="P17" s="21"/>
      <c r="Q17" s="21"/>
      <c r="R17" s="20"/>
    </row>
    <row r="18" spans="1:18" x14ac:dyDescent="0.2">
      <c r="A18" s="44" t="s">
        <v>46</v>
      </c>
      <c r="B18" s="49">
        <v>53.77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79.8</v>
      </c>
      <c r="C19" s="24"/>
      <c r="D19" s="24"/>
      <c r="E19" s="24"/>
      <c r="F19" s="87" t="s">
        <v>53</v>
      </c>
      <c r="G19" s="88"/>
      <c r="H19" s="56">
        <v>20.77</v>
      </c>
      <c r="I19" s="21"/>
      <c r="J19" s="21"/>
      <c r="K19" s="21"/>
      <c r="L19" s="21"/>
      <c r="M19" s="21"/>
      <c r="N19" s="21"/>
      <c r="O19" s="21"/>
      <c r="P19" s="21"/>
      <c r="Q19" s="21"/>
      <c r="R19" s="20"/>
    </row>
    <row r="20" spans="1:18" x14ac:dyDescent="0.2">
      <c r="A20" s="44" t="s">
        <v>29</v>
      </c>
      <c r="B20" s="49">
        <v>38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v>
      </c>
      <c r="D25" s="9"/>
      <c r="E25" s="7">
        <v>0.65</v>
      </c>
      <c r="F25" s="7">
        <v>0.4</v>
      </c>
      <c r="G25" s="7">
        <v>0.28999999999999998</v>
      </c>
      <c r="H25" s="9">
        <f t="shared" ref="H25:J34" si="0">$B25*$C25*E25*12</f>
        <v>3361176</v>
      </c>
      <c r="I25" s="9">
        <f t="shared" si="0"/>
        <v>2068416</v>
      </c>
      <c r="J25" s="9">
        <f t="shared" si="0"/>
        <v>1499601.5999999999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119.69999999999999</v>
      </c>
      <c r="D26" s="9"/>
      <c r="E26" s="7">
        <v>0.59</v>
      </c>
      <c r="F26" s="7">
        <v>0.35</v>
      </c>
      <c r="G26" s="7">
        <v>0.25</v>
      </c>
      <c r="H26" s="9">
        <f t="shared" si="0"/>
        <v>35593.991999999998</v>
      </c>
      <c r="I26" s="9">
        <f t="shared" si="0"/>
        <v>21115.079999999994</v>
      </c>
      <c r="J26" s="9">
        <f t="shared" si="0"/>
        <v>15082.199999999999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97.31</v>
      </c>
      <c r="D27" s="9"/>
      <c r="E27" s="7">
        <v>0.59</v>
      </c>
      <c r="F27" s="7">
        <v>0.35</v>
      </c>
      <c r="G27" s="7">
        <v>0.25</v>
      </c>
      <c r="H27" s="9">
        <f t="shared" si="0"/>
        <v>5214698.8811999997</v>
      </c>
      <c r="I27" s="9">
        <f t="shared" si="0"/>
        <v>3093465.4380000001</v>
      </c>
      <c r="J27" s="9">
        <f t="shared" si="0"/>
        <v>2209618.17</v>
      </c>
      <c r="L27" s="16">
        <f>+B$18*2*H$19/H$18</f>
        <v>14.419663008392513</v>
      </c>
      <c r="M27" s="7">
        <v>0.18</v>
      </c>
      <c r="N27" s="7">
        <v>0.13</v>
      </c>
      <c r="O27" s="9">
        <f t="shared" si="2"/>
        <v>235747.64731072955</v>
      </c>
      <c r="P27" s="9">
        <f t="shared" si="2"/>
        <v>170262.1897244158</v>
      </c>
    </row>
    <row r="28" spans="1:18" x14ac:dyDescent="0.2">
      <c r="A28" t="str">
        <f t="shared" si="1"/>
        <v>SE + high flow + portable gas¹</v>
      </c>
      <c r="B28" s="50">
        <f t="shared" si="1"/>
        <v>43</v>
      </c>
      <c r="C28" s="23">
        <f>+IF((B$19*1.5 &gt;B$19+B$17),B$19*1.5,B$19+B$17)</f>
        <v>119.69999999999999</v>
      </c>
      <c r="D28" s="9"/>
      <c r="E28" s="7">
        <v>0.59</v>
      </c>
      <c r="F28" s="7">
        <v>0.35</v>
      </c>
      <c r="G28" s="7">
        <v>0.25</v>
      </c>
      <c r="H28" s="9">
        <f t="shared" si="0"/>
        <v>36441.467999999993</v>
      </c>
      <c r="I28" s="9">
        <f t="shared" si="0"/>
        <v>21617.819999999996</v>
      </c>
      <c r="J28" s="9">
        <f t="shared" si="0"/>
        <v>15441.3</v>
      </c>
      <c r="L28" s="16">
        <f>+B$18*2*H$19/H$18</f>
        <v>14.419663008392513</v>
      </c>
      <c r="M28" s="7">
        <v>0.18</v>
      </c>
      <c r="N28" s="7">
        <v>0.13</v>
      </c>
      <c r="O28" s="9">
        <f t="shared" si="2"/>
        <v>1339.2983002194967</v>
      </c>
      <c r="P28" s="9">
        <f t="shared" si="2"/>
        <v>967.27099460296995</v>
      </c>
    </row>
    <row r="29" spans="1:18" x14ac:dyDescent="0.2">
      <c r="A29" t="str">
        <f t="shared" si="1"/>
        <v>SE + portable liquid</v>
      </c>
      <c r="B29" s="50">
        <f t="shared" si="1"/>
        <v>81</v>
      </c>
      <c r="C29" s="22">
        <f>+B19+B17</f>
        <v>97.31</v>
      </c>
      <c r="D29" s="9"/>
      <c r="E29" s="7">
        <v>0.59</v>
      </c>
      <c r="F29" s="7">
        <v>0.35</v>
      </c>
      <c r="G29" s="7">
        <v>0.25</v>
      </c>
      <c r="H29" s="9">
        <f t="shared" si="0"/>
        <v>55805.338800000005</v>
      </c>
      <c r="I29" s="9">
        <f t="shared" si="0"/>
        <v>33104.862000000001</v>
      </c>
      <c r="J29" s="9">
        <f t="shared" si="0"/>
        <v>23646.33</v>
      </c>
      <c r="L29" s="16">
        <f>+B$18*2*H$19/H$18</f>
        <v>14.419663008392513</v>
      </c>
      <c r="M29" s="7">
        <v>0.18</v>
      </c>
      <c r="N29" s="7">
        <v>0.13</v>
      </c>
      <c r="O29" s="9">
        <f t="shared" si="2"/>
        <v>2522.8642399483542</v>
      </c>
      <c r="P29" s="9">
        <f t="shared" si="2"/>
        <v>1822.0686177404782</v>
      </c>
      <c r="R29" s="4"/>
    </row>
    <row r="30" spans="1:18" x14ac:dyDescent="0.2">
      <c r="A30" t="str">
        <f t="shared" si="1"/>
        <v>SE + high flow + portable liquid¹</v>
      </c>
      <c r="B30" s="50">
        <f t="shared" si="1"/>
        <v>1</v>
      </c>
      <c r="C30" s="23">
        <f>+IF((B$19*1.5 &gt;B$19+B$17),B$19*1.5,B$19+B$17)</f>
        <v>119.69999999999999</v>
      </c>
      <c r="D30" s="9"/>
      <c r="E30" s="7">
        <v>0.59</v>
      </c>
      <c r="F30" s="7">
        <v>0.35</v>
      </c>
      <c r="G30" s="7">
        <v>0.25</v>
      </c>
      <c r="H30" s="9">
        <f t="shared" si="0"/>
        <v>847.47599999999989</v>
      </c>
      <c r="I30" s="9">
        <f t="shared" si="0"/>
        <v>502.73999999999995</v>
      </c>
      <c r="J30" s="9">
        <f t="shared" si="0"/>
        <v>359.09999999999997</v>
      </c>
      <c r="L30" s="16">
        <f>+B$18*2*H$19/H$18</f>
        <v>14.419663008392513</v>
      </c>
      <c r="M30" s="7">
        <v>0.18</v>
      </c>
      <c r="N30" s="7">
        <v>0.13</v>
      </c>
      <c r="O30" s="9">
        <f t="shared" si="2"/>
        <v>31.14647209812783</v>
      </c>
      <c r="P30" s="9">
        <f t="shared" si="2"/>
        <v>22.494674293092324</v>
      </c>
      <c r="R30" s="4"/>
    </row>
    <row r="31" spans="1:18" x14ac:dyDescent="0.2">
      <c r="A31" t="str">
        <f t="shared" si="1"/>
        <v>SE + OGPE</v>
      </c>
      <c r="B31" s="50">
        <f t="shared" si="1"/>
        <v>2618</v>
      </c>
      <c r="C31" s="22">
        <f>+B19+B17</f>
        <v>97.31</v>
      </c>
      <c r="D31" s="9"/>
      <c r="E31" s="7">
        <v>0.59</v>
      </c>
      <c r="F31" s="7">
        <v>0.35</v>
      </c>
      <c r="G31" s="7">
        <v>0.25</v>
      </c>
      <c r="H31" s="9">
        <f t="shared" si="0"/>
        <v>1803683.6664</v>
      </c>
      <c r="I31" s="9">
        <f t="shared" si="0"/>
        <v>1069981.8360000001</v>
      </c>
      <c r="J31" s="9">
        <f t="shared" si="0"/>
        <v>764272.74</v>
      </c>
      <c r="L31" s="16">
        <f>+B$18*2*H$19/H$18</f>
        <v>14.419663008392513</v>
      </c>
      <c r="M31" s="7">
        <v>0.18</v>
      </c>
      <c r="N31" s="7">
        <v>0.13</v>
      </c>
      <c r="O31" s="9">
        <f t="shared" si="2"/>
        <v>81541.463952898659</v>
      </c>
      <c r="P31" s="9">
        <f t="shared" si="2"/>
        <v>58891.057299315704</v>
      </c>
      <c r="R31" s="4"/>
    </row>
    <row r="32" spans="1:18" x14ac:dyDescent="0.2">
      <c r="A32" t="str">
        <f t="shared" si="1"/>
        <v>SE + high flow + OGPE¹</v>
      </c>
      <c r="B32" s="50">
        <f t="shared" si="1"/>
        <v>15</v>
      </c>
      <c r="C32" s="23">
        <f>+IF((B$19*1.5 &gt;B$19+B$17),B$19*1.5,B$19+B$17)</f>
        <v>119.69999999999999</v>
      </c>
      <c r="D32" s="9"/>
      <c r="E32" s="7">
        <v>0.59</v>
      </c>
      <c r="F32" s="7">
        <v>0.35</v>
      </c>
      <c r="G32" s="7">
        <v>0.25</v>
      </c>
      <c r="H32" s="9">
        <f t="shared" si="0"/>
        <v>12712.139999999998</v>
      </c>
      <c r="I32" s="9">
        <f t="shared" si="0"/>
        <v>7541.0999999999985</v>
      </c>
      <c r="J32" s="9">
        <f t="shared" si="0"/>
        <v>5386.4999999999991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17.510000000000002</v>
      </c>
      <c r="D33" s="9"/>
      <c r="E33" s="7">
        <v>0.59</v>
      </c>
      <c r="F33" s="7">
        <v>0.35</v>
      </c>
      <c r="G33" s="7">
        <v>0.25</v>
      </c>
      <c r="H33" s="9">
        <f t="shared" si="0"/>
        <v>65456.582400000007</v>
      </c>
      <c r="I33" s="9">
        <f t="shared" si="0"/>
        <v>38830.175999999999</v>
      </c>
      <c r="J33" s="9">
        <f t="shared" si="0"/>
        <v>27735.840000000004</v>
      </c>
      <c r="L33" s="16">
        <v>0</v>
      </c>
      <c r="M33" s="7">
        <v>0.18</v>
      </c>
      <c r="N33" s="7">
        <v>0.13</v>
      </c>
      <c r="O33" s="9">
        <f t="shared" si="2"/>
        <v>0</v>
      </c>
      <c r="P33" s="9">
        <f t="shared" si="2"/>
        <v>0</v>
      </c>
      <c r="R33" s="4"/>
    </row>
    <row r="34" spans="1:18" x14ac:dyDescent="0.2">
      <c r="A34" t="str">
        <f t="shared" si="1"/>
        <v>transfill only</v>
      </c>
      <c r="B34" s="50">
        <f t="shared" si="1"/>
        <v>89</v>
      </c>
      <c r="C34" s="22">
        <f>+B17</f>
        <v>17.510000000000002</v>
      </c>
      <c r="D34" s="9"/>
      <c r="E34" s="7">
        <v>0.59</v>
      </c>
      <c r="F34" s="7">
        <v>0.35</v>
      </c>
      <c r="G34" s="7">
        <v>0.25</v>
      </c>
      <c r="H34" s="9">
        <f t="shared" si="0"/>
        <v>11033.4012</v>
      </c>
      <c r="I34" s="9">
        <f t="shared" si="0"/>
        <v>6545.2380000000003</v>
      </c>
      <c r="J34" s="9">
        <f t="shared" si="0"/>
        <v>4675.17</v>
      </c>
      <c r="L34" s="16">
        <f>+B$18*2*H$19/H$18</f>
        <v>14.419663008392513</v>
      </c>
      <c r="M34" s="7">
        <v>0.18</v>
      </c>
      <c r="N34" s="7">
        <v>0.13</v>
      </c>
      <c r="O34" s="9">
        <f t="shared" si="2"/>
        <v>2772.036016733377</v>
      </c>
      <c r="P34" s="9">
        <f t="shared" si="2"/>
        <v>2002.0260120852167</v>
      </c>
      <c r="R34" s="4"/>
    </row>
    <row r="35" spans="1:18" x14ac:dyDescent="0.2">
      <c r="A35" t="s">
        <v>6</v>
      </c>
      <c r="B35" s="10">
        <f>+SUM(B25:B34)</f>
        <v>16386</v>
      </c>
      <c r="H35" s="4">
        <f>+SUM(H25:H34)</f>
        <v>10597448.946</v>
      </c>
      <c r="I35" s="4">
        <f t="shared" ref="I35:J35" si="3">+SUM(I25:I34)</f>
        <v>6361120.29</v>
      </c>
      <c r="J35" s="4">
        <f t="shared" si="3"/>
        <v>4565818.9499999993</v>
      </c>
      <c r="L35" s="16">
        <f>+B$18*2*H$19/H$18</f>
        <v>14.419663008392513</v>
      </c>
      <c r="M35" s="7">
        <v>0.18</v>
      </c>
      <c r="N35" s="7">
        <v>0.13</v>
      </c>
      <c r="O35" s="4">
        <f t="shared" ref="O35" si="4">+SUM(O25:O34)</f>
        <v>323954.45629262761</v>
      </c>
      <c r="P35" s="4">
        <f t="shared" ref="P35" si="5">+SUM(P25:P34)</f>
        <v>233967.10732245323</v>
      </c>
      <c r="Q35" s="4">
        <f>SUM(H35:P35)</f>
        <v>22082324.479278091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v>
      </c>
      <c r="E40" s="7">
        <v>0.65</v>
      </c>
      <c r="F40" s="7">
        <v>0.4</v>
      </c>
      <c r="G40" s="7">
        <v>0.28999999999999998</v>
      </c>
      <c r="H40" s="9">
        <f t="shared" ref="H40:J49" si="6">$B40*$C40*E40*12</f>
        <v>3361176</v>
      </c>
      <c r="I40" s="9">
        <f t="shared" si="6"/>
        <v>2068416</v>
      </c>
      <c r="J40" s="9">
        <f t="shared" si="6"/>
        <v>1499601.5999999999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119.69999999999999</v>
      </c>
      <c r="E41" s="7">
        <v>0.59</v>
      </c>
      <c r="F41" s="7">
        <v>0.35</v>
      </c>
      <c r="G41" s="7">
        <v>0.25</v>
      </c>
      <c r="H41" s="9">
        <f t="shared" si="6"/>
        <v>35593.991999999998</v>
      </c>
      <c r="I41" s="9">
        <f t="shared" si="6"/>
        <v>21115.079999999994</v>
      </c>
      <c r="J41" s="9">
        <f t="shared" si="6"/>
        <v>15082.199999999999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97.31</v>
      </c>
      <c r="E42" s="7">
        <v>0.59</v>
      </c>
      <c r="F42" s="7">
        <v>0.35</v>
      </c>
      <c r="G42" s="7">
        <v>0.25</v>
      </c>
      <c r="H42" s="9">
        <f t="shared" si="6"/>
        <v>5214698.8811999997</v>
      </c>
      <c r="I42" s="9">
        <f t="shared" si="6"/>
        <v>3093465.4380000001</v>
      </c>
      <c r="J42" s="9">
        <f t="shared" si="6"/>
        <v>2209618.17</v>
      </c>
      <c r="L42" s="16">
        <f>+B$18</f>
        <v>53.77</v>
      </c>
      <c r="M42" s="7">
        <v>0.18</v>
      </c>
      <c r="N42" s="7">
        <v>0.13</v>
      </c>
      <c r="O42" s="9">
        <f t="shared" si="8"/>
        <v>879087.88079999993</v>
      </c>
      <c r="P42" s="9">
        <f t="shared" si="8"/>
        <v>634896.80280000006</v>
      </c>
    </row>
    <row r="43" spans="1:18" x14ac:dyDescent="0.2">
      <c r="A43" t="str">
        <f t="shared" si="7"/>
        <v>SE + high flow + portable gas¹</v>
      </c>
      <c r="B43" s="6">
        <f t="shared" si="7"/>
        <v>43</v>
      </c>
      <c r="C43" s="22">
        <f t="shared" si="7"/>
        <v>119.69999999999999</v>
      </c>
      <c r="E43" s="7">
        <v>0.59</v>
      </c>
      <c r="F43" s="7">
        <v>0.35</v>
      </c>
      <c r="G43" s="7">
        <v>0.25</v>
      </c>
      <c r="H43" s="9">
        <f t="shared" si="6"/>
        <v>36441.467999999993</v>
      </c>
      <c r="I43" s="9">
        <f t="shared" si="6"/>
        <v>21617.819999999996</v>
      </c>
      <c r="J43" s="9">
        <f t="shared" si="6"/>
        <v>15441.3</v>
      </c>
      <c r="L43" s="16">
        <f>+B$18</f>
        <v>53.77</v>
      </c>
      <c r="M43" s="7">
        <v>0.18</v>
      </c>
      <c r="N43" s="7">
        <v>0.13</v>
      </c>
      <c r="O43" s="9">
        <f t="shared" si="8"/>
        <v>4994.1575999999995</v>
      </c>
      <c r="P43" s="9">
        <f t="shared" si="8"/>
        <v>3606.8916000000004</v>
      </c>
    </row>
    <row r="44" spans="1:18" x14ac:dyDescent="0.2">
      <c r="A44" t="str">
        <f t="shared" si="7"/>
        <v>SE + portable liquid</v>
      </c>
      <c r="B44" s="6">
        <f t="shared" si="7"/>
        <v>81</v>
      </c>
      <c r="C44" s="22">
        <f>+B19+B20</f>
        <v>117.8</v>
      </c>
      <c r="E44" s="7">
        <v>0.59</v>
      </c>
      <c r="F44" s="7">
        <v>0.35</v>
      </c>
      <c r="G44" s="7">
        <v>0.25</v>
      </c>
      <c r="H44" s="9">
        <f>$B44*$C44*E44*12</f>
        <v>67555.943999999989</v>
      </c>
      <c r="I44" s="9">
        <f>$B44*$C44*F44*12</f>
        <v>40075.56</v>
      </c>
      <c r="J44" s="9">
        <f t="shared" si="6"/>
        <v>28625.399999999998</v>
      </c>
      <c r="L44" s="16">
        <f t="shared" ref="L44" si="9">+B$18</f>
        <v>53.77</v>
      </c>
      <c r="M44" s="7">
        <v>0.18</v>
      </c>
      <c r="N44" s="7">
        <v>0.13</v>
      </c>
      <c r="O44" s="9">
        <f t="shared" si="8"/>
        <v>9407.5991999999987</v>
      </c>
      <c r="P44" s="9">
        <f t="shared" si="8"/>
        <v>6794.3772000000008</v>
      </c>
      <c r="R44" s="4"/>
    </row>
    <row r="45" spans="1:18" x14ac:dyDescent="0.2">
      <c r="A45" t="str">
        <f>+A30</f>
        <v>SE + high flow + portable liquid¹</v>
      </c>
      <c r="B45" s="6">
        <f t="shared" si="7"/>
        <v>1</v>
      </c>
      <c r="C45" s="23">
        <f>+IF((B$19*1.5 &gt;B$19+B$17),B$19*1.5,B$19+B$17)</f>
        <v>119.69999999999999</v>
      </c>
      <c r="E45" s="7">
        <v>0.59</v>
      </c>
      <c r="F45" s="7">
        <v>0.35</v>
      </c>
      <c r="G45" s="7">
        <v>0.25</v>
      </c>
      <c r="H45" s="9">
        <f t="shared" ref="H45:I49" si="10">$B45*$C45*E45*12</f>
        <v>847.47599999999989</v>
      </c>
      <c r="I45" s="9">
        <f t="shared" si="10"/>
        <v>502.73999999999995</v>
      </c>
      <c r="J45" s="9">
        <f t="shared" si="6"/>
        <v>359.09999999999997</v>
      </c>
      <c r="L45" s="16">
        <f>+B18*1.5</f>
        <v>80.655000000000001</v>
      </c>
      <c r="M45" s="7">
        <v>0.18</v>
      </c>
      <c r="N45" s="7">
        <v>0.13</v>
      </c>
      <c r="O45" s="9">
        <f t="shared" si="8"/>
        <v>174.2148</v>
      </c>
      <c r="P45" s="9">
        <f t="shared" si="8"/>
        <v>125.82180000000001</v>
      </c>
      <c r="R45" s="4"/>
    </row>
    <row r="46" spans="1:18" x14ac:dyDescent="0.2">
      <c r="A46" t="str">
        <f>+A31</f>
        <v>SE + OGPE</v>
      </c>
      <c r="B46" s="6">
        <f t="shared" si="7"/>
        <v>2618</v>
      </c>
      <c r="C46" s="22">
        <f>+B19+B20</f>
        <v>117.8</v>
      </c>
      <c r="E46" s="7">
        <v>0.59</v>
      </c>
      <c r="F46" s="7">
        <v>0.35</v>
      </c>
      <c r="G46" s="7">
        <v>0.25</v>
      </c>
      <c r="H46" s="9">
        <f t="shared" si="10"/>
        <v>2183474.8319999995</v>
      </c>
      <c r="I46" s="9">
        <f t="shared" si="10"/>
        <v>1295281.6799999997</v>
      </c>
      <c r="J46" s="9">
        <f t="shared" si="6"/>
        <v>925201.2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119.69999999999999</v>
      </c>
      <c r="E47" s="7">
        <v>0.59</v>
      </c>
      <c r="F47" s="7">
        <v>0.35</v>
      </c>
      <c r="G47" s="7">
        <v>0.25</v>
      </c>
      <c r="H47" s="9">
        <f t="shared" si="10"/>
        <v>12712.139999999998</v>
      </c>
      <c r="I47" s="9">
        <f t="shared" si="10"/>
        <v>7541.0999999999985</v>
      </c>
      <c r="J47" s="9">
        <f t="shared" si="6"/>
        <v>5386.4999999999991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17.510000000000002</v>
      </c>
      <c r="E48" s="7">
        <v>0.59</v>
      </c>
      <c r="F48" s="7">
        <v>0.35</v>
      </c>
      <c r="G48" s="7">
        <v>0.25</v>
      </c>
      <c r="H48" s="9">
        <f t="shared" si="10"/>
        <v>65456.582400000007</v>
      </c>
      <c r="I48" s="9">
        <f t="shared" si="10"/>
        <v>38830.175999999999</v>
      </c>
      <c r="J48" s="9">
        <f t="shared" si="6"/>
        <v>27735.840000000004</v>
      </c>
      <c r="L48" s="16">
        <f>+B18</f>
        <v>53.77</v>
      </c>
      <c r="M48" s="7">
        <v>0.18</v>
      </c>
      <c r="N48" s="7">
        <v>0.13</v>
      </c>
      <c r="O48" s="9">
        <f t="shared" si="8"/>
        <v>61323.609599999996</v>
      </c>
      <c r="P48" s="9">
        <f t="shared" si="8"/>
        <v>44289.2736</v>
      </c>
      <c r="R48" s="4"/>
    </row>
    <row r="49" spans="1:18" x14ac:dyDescent="0.2">
      <c r="A49" t="str">
        <f t="shared" si="11"/>
        <v>transfill only</v>
      </c>
      <c r="B49" s="6">
        <f t="shared" si="7"/>
        <v>89</v>
      </c>
      <c r="C49" s="22">
        <f>+B20</f>
        <v>38</v>
      </c>
      <c r="E49" s="7">
        <v>0.59</v>
      </c>
      <c r="F49" s="7">
        <v>0.35</v>
      </c>
      <c r="G49" s="7">
        <v>0.25</v>
      </c>
      <c r="H49" s="9">
        <f t="shared" si="10"/>
        <v>23944.559999999998</v>
      </c>
      <c r="I49" s="9">
        <f t="shared" si="10"/>
        <v>14204.399999999998</v>
      </c>
      <c r="J49" s="9">
        <f t="shared" si="6"/>
        <v>10146</v>
      </c>
      <c r="L49" s="16">
        <v>0</v>
      </c>
      <c r="M49" s="7">
        <v>0.18</v>
      </c>
      <c r="N49" s="7">
        <v>0.13</v>
      </c>
      <c r="O49" s="9">
        <f t="shared" si="8"/>
        <v>0</v>
      </c>
      <c r="P49" s="9">
        <f t="shared" si="8"/>
        <v>0</v>
      </c>
      <c r="R49" s="4"/>
    </row>
    <row r="50" spans="1:18" x14ac:dyDescent="0.2">
      <c r="A50" t="str">
        <f>+A35</f>
        <v>Total</v>
      </c>
      <c r="B50" s="10">
        <v>16386</v>
      </c>
      <c r="H50" s="4">
        <f>+SUM(H40:H49)</f>
        <v>11001901.875599999</v>
      </c>
      <c r="I50" s="4">
        <f t="shared" ref="I50:J50" si="12">+SUM(I40:I49)</f>
        <v>6601049.9939999999</v>
      </c>
      <c r="J50" s="4">
        <f t="shared" si="12"/>
        <v>4737197.3099999996</v>
      </c>
      <c r="O50" s="4">
        <f t="shared" ref="O50:P50" si="13">+SUM(O40:O49)</f>
        <v>954987.46199999994</v>
      </c>
      <c r="P50" s="4">
        <f t="shared" si="13"/>
        <v>689713.16700000002</v>
      </c>
      <c r="Q50" s="4">
        <f>SUM(H50:P50)</f>
        <v>23984849.808599997</v>
      </c>
    </row>
    <row r="51" spans="1:18" ht="13.5" thickBot="1" x14ac:dyDescent="0.25">
      <c r="B51" s="13"/>
      <c r="C51" s="26"/>
      <c r="I51" s="4" t="s">
        <v>7</v>
      </c>
      <c r="Q51" s="4">
        <f>Q50-Q35</f>
        <v>1902525.329321906</v>
      </c>
      <c r="R51">
        <f>+Q51/Q35</f>
        <v>8.6156026332609284E-2</v>
      </c>
    </row>
    <row r="52" spans="1:18" ht="14.25" thickTop="1" thickBot="1" x14ac:dyDescent="0.25">
      <c r="A52" s="13"/>
      <c r="I52" s="15" t="s">
        <v>7</v>
      </c>
      <c r="O52" s="41" t="s">
        <v>20</v>
      </c>
      <c r="P52" s="42"/>
      <c r="Q52" s="52">
        <v>7.9299999999999995E-2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73.47</v>
      </c>
      <c r="E57" s="7">
        <v>0.65</v>
      </c>
      <c r="F57" s="7">
        <v>0.4</v>
      </c>
      <c r="G57" s="7">
        <v>0.28999999999999998</v>
      </c>
      <c r="H57" s="9">
        <f>$B57*$C57*E57*12</f>
        <v>3094556.4000000004</v>
      </c>
      <c r="I57" s="9">
        <f>$B57*$C57*F57*12</f>
        <v>1904342.4000000001</v>
      </c>
      <c r="J57" s="9">
        <f>$B57*$C57*G57*12</f>
        <v>1380648.2399999998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110.21</v>
      </c>
      <c r="E58" s="7">
        <v>0.59</v>
      </c>
      <c r="F58" s="7">
        <v>0.35</v>
      </c>
      <c r="G58" s="7">
        <v>0.25</v>
      </c>
      <c r="H58" s="9">
        <f t="shared" ref="H58:I60" si="18">$B58*$C58*E58*12</f>
        <v>32772.045599999998</v>
      </c>
      <c r="I58" s="9">
        <f t="shared" si="18"/>
        <v>19441.043999999998</v>
      </c>
      <c r="J58" s="9">
        <f>$B58*$C58*G58*12</f>
        <v>13886.46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89.59</v>
      </c>
      <c r="E59" s="7">
        <v>0.59</v>
      </c>
      <c r="F59" s="7">
        <v>0.35</v>
      </c>
      <c r="G59" s="7">
        <v>0.25</v>
      </c>
      <c r="H59" s="9">
        <f t="shared" si="18"/>
        <v>4800995.5068000006</v>
      </c>
      <c r="I59" s="9">
        <f t="shared" si="18"/>
        <v>2848048.182</v>
      </c>
      <c r="J59" s="9">
        <f>$B59*$C59*G59*12</f>
        <v>2034320.1300000004</v>
      </c>
      <c r="L59" s="57">
        <f t="shared" si="16"/>
        <v>49.506039000000001</v>
      </c>
      <c r="M59" s="7">
        <v>0.18</v>
      </c>
      <c r="N59" s="7">
        <v>0.13</v>
      </c>
      <c r="O59" s="9">
        <f t="shared" si="19"/>
        <v>809376.21185256017</v>
      </c>
      <c r="P59" s="9">
        <f t="shared" si="19"/>
        <v>584549.48633796012</v>
      </c>
    </row>
    <row r="60" spans="1:18" x14ac:dyDescent="0.2">
      <c r="A60" t="str">
        <f t="shared" si="15"/>
        <v>SE + high flow + portable gas¹</v>
      </c>
      <c r="B60">
        <f t="shared" si="14"/>
        <v>43</v>
      </c>
      <c r="C60" s="30">
        <f t="shared" si="17"/>
        <v>110.21</v>
      </c>
      <c r="E60" s="7">
        <v>0.59</v>
      </c>
      <c r="F60" s="7">
        <v>0.35</v>
      </c>
      <c r="G60" s="7">
        <v>0.25</v>
      </c>
      <c r="H60" s="9">
        <f t="shared" si="18"/>
        <v>33552.332399999999</v>
      </c>
      <c r="I60" s="9">
        <f t="shared" si="18"/>
        <v>19903.925999999996</v>
      </c>
      <c r="J60" s="9">
        <f>$B60*$C60*G60*12</f>
        <v>14217.09</v>
      </c>
      <c r="L60" s="57">
        <f t="shared" si="16"/>
        <v>49.506039000000001</v>
      </c>
      <c r="M60" s="7">
        <v>0.18</v>
      </c>
      <c r="N60" s="7">
        <v>0.13</v>
      </c>
      <c r="O60" s="9">
        <f t="shared" si="19"/>
        <v>4598.1209023200008</v>
      </c>
      <c r="P60" s="9">
        <f t="shared" si="19"/>
        <v>3320.8650961200005</v>
      </c>
    </row>
    <row r="61" spans="1:18" x14ac:dyDescent="0.2">
      <c r="A61" t="str">
        <f t="shared" si="15"/>
        <v>SE + portable liquid</v>
      </c>
      <c r="B61">
        <f t="shared" si="14"/>
        <v>81</v>
      </c>
      <c r="C61" s="30">
        <f t="shared" si="17"/>
        <v>108.46</v>
      </c>
      <c r="E61" s="7">
        <v>0.59</v>
      </c>
      <c r="F61" s="7">
        <v>0.35</v>
      </c>
      <c r="G61" s="7">
        <v>0.25</v>
      </c>
      <c r="H61" s="9">
        <f>$B61*$C61*E61*12</f>
        <v>62199.640799999994</v>
      </c>
      <c r="I61" s="9">
        <f>$B61*$C61*F61*12</f>
        <v>36898.091999999997</v>
      </c>
      <c r="J61" s="9">
        <f>$B61*$C61*G61*12</f>
        <v>26355.78</v>
      </c>
      <c r="L61" s="57">
        <f t="shared" si="16"/>
        <v>49.506039000000001</v>
      </c>
      <c r="M61" s="7">
        <v>0.18</v>
      </c>
      <c r="N61" s="7">
        <v>0.13</v>
      </c>
      <c r="O61" s="9">
        <f t="shared" si="19"/>
        <v>8661.5765834400008</v>
      </c>
      <c r="P61" s="9">
        <f t="shared" si="19"/>
        <v>6255.5830880400017</v>
      </c>
    </row>
    <row r="62" spans="1:18" x14ac:dyDescent="0.2">
      <c r="A62" t="str">
        <f t="shared" si="15"/>
        <v>SE + high flow + portable liquid¹</v>
      </c>
      <c r="B62">
        <f>+B45</f>
        <v>1</v>
      </c>
      <c r="C62" s="30">
        <f t="shared" si="17"/>
        <v>110.21</v>
      </c>
      <c r="E62" s="7">
        <v>0.59</v>
      </c>
      <c r="F62" s="7">
        <v>0.35</v>
      </c>
      <c r="G62" s="7">
        <v>0.25</v>
      </c>
      <c r="H62" s="9">
        <f>$B62*$C62*E62*12</f>
        <v>780.28679999999997</v>
      </c>
      <c r="I62" s="9">
        <f>$B62*$C62*F62*12</f>
        <v>462.88199999999995</v>
      </c>
      <c r="J62" s="9">
        <f>$B62*$C62*G62*12</f>
        <v>330.63</v>
      </c>
      <c r="L62" s="57">
        <f t="shared" si="16"/>
        <v>74.259058499999995</v>
      </c>
      <c r="M62" s="7">
        <v>0.18</v>
      </c>
      <c r="N62" s="7">
        <v>0.13</v>
      </c>
      <c r="O62" s="9">
        <f t="shared" si="19"/>
        <v>160.39956635999999</v>
      </c>
      <c r="P62" s="9">
        <f t="shared" si="19"/>
        <v>115.84413126</v>
      </c>
    </row>
    <row r="63" spans="1:18" x14ac:dyDescent="0.2">
      <c r="A63" t="str">
        <f t="shared" si="15"/>
        <v>SE + OGPE</v>
      </c>
      <c r="B63">
        <f>+B46</f>
        <v>2618</v>
      </c>
      <c r="C63" s="30">
        <f t="shared" si="17"/>
        <v>108.46</v>
      </c>
      <c r="E63" s="7">
        <v>0.59</v>
      </c>
      <c r="F63" s="7">
        <v>0.35</v>
      </c>
      <c r="G63" s="7">
        <v>0.25</v>
      </c>
      <c r="H63" s="9">
        <f t="shared" ref="H63:J66" si="20">$B63*$C63*E63*12</f>
        <v>2010353.8223999995</v>
      </c>
      <c r="I63" s="9">
        <f t="shared" si="20"/>
        <v>1192582.7759999998</v>
      </c>
      <c r="J63" s="9">
        <f t="shared" si="20"/>
        <v>851844.83999999985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110.21</v>
      </c>
      <c r="E64" s="7">
        <v>0.59</v>
      </c>
      <c r="F64" s="7">
        <v>0.35</v>
      </c>
      <c r="G64" s="7">
        <v>0.25</v>
      </c>
      <c r="H64" s="9">
        <f t="shared" si="20"/>
        <v>11704.301999999998</v>
      </c>
      <c r="I64" s="9">
        <f t="shared" si="20"/>
        <v>6943.23</v>
      </c>
      <c r="J64" s="9">
        <f t="shared" si="20"/>
        <v>4959.45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16.12</v>
      </c>
      <c r="E65" s="7">
        <v>0.59</v>
      </c>
      <c r="F65" s="7">
        <v>0.35</v>
      </c>
      <c r="G65" s="7">
        <v>0.25</v>
      </c>
      <c r="H65" s="9">
        <f t="shared" si="20"/>
        <v>60260.428800000002</v>
      </c>
      <c r="I65" s="9">
        <f t="shared" si="20"/>
        <v>35747.712</v>
      </c>
      <c r="J65" s="9">
        <f t="shared" si="20"/>
        <v>25534.080000000002</v>
      </c>
      <c r="L65" s="57">
        <f t="shared" si="16"/>
        <v>49.506039000000001</v>
      </c>
      <c r="M65" s="7">
        <v>0.18</v>
      </c>
      <c r="N65" s="7">
        <v>0.13</v>
      </c>
      <c r="O65" s="9">
        <f t="shared" si="19"/>
        <v>56460.647358720009</v>
      </c>
      <c r="P65" s="9">
        <f t="shared" si="19"/>
        <v>40777.134203520007</v>
      </c>
      <c r="Q65" s="4"/>
    </row>
    <row r="66" spans="1:17" x14ac:dyDescent="0.2">
      <c r="A66" t="str">
        <f t="shared" si="15"/>
        <v>transfill only</v>
      </c>
      <c r="B66">
        <f>+B49</f>
        <v>89</v>
      </c>
      <c r="C66" s="30">
        <f t="shared" si="17"/>
        <v>34.99</v>
      </c>
      <c r="E66" s="7">
        <v>0.59</v>
      </c>
      <c r="F66" s="7">
        <v>0.35</v>
      </c>
      <c r="G66" s="7">
        <v>0.25</v>
      </c>
      <c r="H66" s="9">
        <f t="shared" si="20"/>
        <v>22047.898800000003</v>
      </c>
      <c r="I66" s="9">
        <f t="shared" si="20"/>
        <v>13079.261999999999</v>
      </c>
      <c r="J66" s="9">
        <f t="shared" si="20"/>
        <v>9342.33</v>
      </c>
      <c r="L66" s="57">
        <f t="shared" si="16"/>
        <v>0</v>
      </c>
      <c r="M66" s="7">
        <v>0.18</v>
      </c>
      <c r="N66" s="7">
        <v>0.13</v>
      </c>
      <c r="O66" s="9">
        <f t="shared" si="19"/>
        <v>0</v>
      </c>
      <c r="P66" s="9">
        <f t="shared" si="19"/>
        <v>0</v>
      </c>
      <c r="Q66" s="4"/>
    </row>
    <row r="67" spans="1:17" x14ac:dyDescent="0.2">
      <c r="A67" s="40" t="s">
        <v>7</v>
      </c>
      <c r="B67" s="10">
        <f>+SUM(B57:B66)</f>
        <v>16386</v>
      </c>
      <c r="H67" s="4">
        <f>SUM(H57:H66)</f>
        <v>10129222.6644</v>
      </c>
      <c r="I67" s="4">
        <f t="shared" ref="I67:J67" si="21">SUM(I57:I66)</f>
        <v>6077449.506000001</v>
      </c>
      <c r="J67" s="4">
        <f t="shared" si="21"/>
        <v>4361439.03</v>
      </c>
      <c r="O67" s="4">
        <f t="shared" ref="O67:P67" si="22">SUM(O57:O66)</f>
        <v>879256.95626340015</v>
      </c>
      <c r="P67" s="4">
        <f t="shared" si="22"/>
        <v>635018.91285690013</v>
      </c>
      <c r="Q67" s="4">
        <f>SUM(H67:P67)</f>
        <v>22082387.069520302</v>
      </c>
    </row>
    <row r="68" spans="1:17" x14ac:dyDescent="0.2">
      <c r="Q68" s="15">
        <f>+Q67/Q35</f>
        <v>1.0000028344046057</v>
      </c>
    </row>
  </sheetData>
  <mergeCells count="4">
    <mergeCell ref="A1:R1"/>
    <mergeCell ref="F17:H17"/>
    <mergeCell ref="F18:G18"/>
    <mergeCell ref="F19:G19"/>
  </mergeCell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17.04</v>
      </c>
      <c r="C17" s="24"/>
      <c r="D17" s="24"/>
      <c r="E17" s="24"/>
      <c r="F17" s="82" t="s">
        <v>52</v>
      </c>
      <c r="G17" s="83"/>
      <c r="H17" s="84"/>
      <c r="I17" s="21"/>
      <c r="J17" s="21"/>
      <c r="K17" s="21"/>
      <c r="L17" s="21"/>
      <c r="M17" s="21"/>
      <c r="N17" s="21"/>
      <c r="O17" s="21"/>
      <c r="P17" s="21"/>
      <c r="Q17" s="21"/>
      <c r="R17" s="20"/>
    </row>
    <row r="18" spans="1:18" x14ac:dyDescent="0.2">
      <c r="A18" s="44" t="s">
        <v>46</v>
      </c>
      <c r="B18" s="49">
        <v>52.6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74</v>
      </c>
      <c r="C19" s="24"/>
      <c r="D19" s="24"/>
      <c r="E19" s="24"/>
      <c r="F19" s="87" t="s">
        <v>53</v>
      </c>
      <c r="G19" s="88"/>
      <c r="H19" s="56">
        <v>20.77</v>
      </c>
      <c r="I19" s="21"/>
      <c r="J19" s="21"/>
      <c r="K19" s="21"/>
      <c r="L19" s="21"/>
      <c r="M19" s="21"/>
      <c r="N19" s="21"/>
      <c r="O19" s="21"/>
      <c r="P19" s="21"/>
      <c r="Q19" s="21"/>
      <c r="R19" s="20"/>
    </row>
    <row r="20" spans="1:18" x14ac:dyDescent="0.2">
      <c r="A20" s="44" t="s">
        <v>29</v>
      </c>
      <c r="B20" s="49">
        <v>38.78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v>
      </c>
      <c r="D25" s="9"/>
      <c r="E25" s="7">
        <v>0.65</v>
      </c>
      <c r="F25" s="7">
        <v>0.4</v>
      </c>
      <c r="G25" s="7">
        <v>0.28999999999999998</v>
      </c>
      <c r="H25" s="9">
        <f t="shared" ref="H25:J34" si="0">$B25*$C25*E25*12</f>
        <v>3116880</v>
      </c>
      <c r="I25" s="9">
        <f t="shared" si="0"/>
        <v>1918080</v>
      </c>
      <c r="J25" s="9">
        <f t="shared" si="0"/>
        <v>1390607.9999999998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111</v>
      </c>
      <c r="D26" s="9"/>
      <c r="E26" s="7">
        <v>0.59</v>
      </c>
      <c r="F26" s="7">
        <v>0.35</v>
      </c>
      <c r="G26" s="7">
        <v>0.25</v>
      </c>
      <c r="H26" s="9">
        <f t="shared" si="0"/>
        <v>33006.959999999999</v>
      </c>
      <c r="I26" s="9">
        <f t="shared" si="0"/>
        <v>19580.399999999998</v>
      </c>
      <c r="J26" s="9">
        <f t="shared" si="0"/>
        <v>13986</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91.039999999999992</v>
      </c>
      <c r="D27" s="9"/>
      <c r="E27" s="7">
        <v>0.59</v>
      </c>
      <c r="F27" s="7">
        <v>0.35</v>
      </c>
      <c r="G27" s="7">
        <v>0.25</v>
      </c>
      <c r="H27" s="9">
        <f t="shared" si="0"/>
        <v>4878698.860799999</v>
      </c>
      <c r="I27" s="9">
        <f t="shared" si="0"/>
        <v>2894143.3919999995</v>
      </c>
      <c r="J27" s="9">
        <f t="shared" si="0"/>
        <v>2067245.2799999998</v>
      </c>
      <c r="L27" s="16">
        <f>+B$18*2*H$19/H$18</f>
        <v>14.105900581020013</v>
      </c>
      <c r="M27" s="7">
        <v>0.18</v>
      </c>
      <c r="N27" s="7">
        <v>0.13</v>
      </c>
      <c r="O27" s="9">
        <f t="shared" si="2"/>
        <v>230617.93283511943</v>
      </c>
      <c r="P27" s="9">
        <f t="shared" si="2"/>
        <v>166557.39593647514</v>
      </c>
    </row>
    <row r="28" spans="1:18" x14ac:dyDescent="0.2">
      <c r="A28" t="str">
        <f t="shared" si="1"/>
        <v>SE + high flow + portable gas¹</v>
      </c>
      <c r="B28" s="50">
        <f t="shared" si="1"/>
        <v>43</v>
      </c>
      <c r="C28" s="23">
        <f>+IF((B$19*1.5 &gt;B$19+B$17),B$19*1.5,B$19+B$17)</f>
        <v>111</v>
      </c>
      <c r="D28" s="9"/>
      <c r="E28" s="7">
        <v>0.59</v>
      </c>
      <c r="F28" s="7">
        <v>0.35</v>
      </c>
      <c r="G28" s="7">
        <v>0.25</v>
      </c>
      <c r="H28" s="9">
        <f t="shared" si="0"/>
        <v>33792.839999999997</v>
      </c>
      <c r="I28" s="9">
        <f t="shared" si="0"/>
        <v>20046.599999999999</v>
      </c>
      <c r="J28" s="9">
        <f t="shared" si="0"/>
        <v>14319</v>
      </c>
      <c r="L28" s="16">
        <f>+B$18*2*H$19/H$18</f>
        <v>14.105900581020013</v>
      </c>
      <c r="M28" s="7">
        <v>0.18</v>
      </c>
      <c r="N28" s="7">
        <v>0.13</v>
      </c>
      <c r="O28" s="9">
        <f t="shared" si="2"/>
        <v>1310.1560459651387</v>
      </c>
      <c r="P28" s="9">
        <f t="shared" si="2"/>
        <v>946.22381097482253</v>
      </c>
    </row>
    <row r="29" spans="1:18" x14ac:dyDescent="0.2">
      <c r="A29" t="str">
        <f t="shared" si="1"/>
        <v>SE + portable liquid</v>
      </c>
      <c r="B29" s="50">
        <f t="shared" si="1"/>
        <v>81</v>
      </c>
      <c r="C29" s="22">
        <f>+B19+B17</f>
        <v>91.039999999999992</v>
      </c>
      <c r="D29" s="9"/>
      <c r="E29" s="7">
        <v>0.59</v>
      </c>
      <c r="F29" s="7">
        <v>0.35</v>
      </c>
      <c r="G29" s="7">
        <v>0.25</v>
      </c>
      <c r="H29" s="9">
        <f t="shared" si="0"/>
        <v>52209.619200000001</v>
      </c>
      <c r="I29" s="9">
        <f t="shared" si="0"/>
        <v>30971.807999999997</v>
      </c>
      <c r="J29" s="9">
        <f t="shared" si="0"/>
        <v>22122.720000000001</v>
      </c>
      <c r="L29" s="16">
        <f>+B$18*2*H$19/H$18</f>
        <v>14.105900581020013</v>
      </c>
      <c r="M29" s="7">
        <v>0.18</v>
      </c>
      <c r="N29" s="7">
        <v>0.13</v>
      </c>
      <c r="O29" s="9">
        <f t="shared" si="2"/>
        <v>2467.9683656552616</v>
      </c>
      <c r="P29" s="9">
        <f t="shared" si="2"/>
        <v>1782.4215974176889</v>
      </c>
      <c r="R29" s="4"/>
    </row>
    <row r="30" spans="1:18" x14ac:dyDescent="0.2">
      <c r="A30" t="str">
        <f t="shared" si="1"/>
        <v>SE + high flow + portable liquid¹</v>
      </c>
      <c r="B30" s="50">
        <f t="shared" si="1"/>
        <v>1</v>
      </c>
      <c r="C30" s="23">
        <f>+IF((B$19*1.5 &gt;B$19+B$17),B$19*1.5,B$19+B$17)</f>
        <v>111</v>
      </c>
      <c r="D30" s="9"/>
      <c r="E30" s="7">
        <v>0.59</v>
      </c>
      <c r="F30" s="7">
        <v>0.35</v>
      </c>
      <c r="G30" s="7">
        <v>0.25</v>
      </c>
      <c r="H30" s="9">
        <f t="shared" si="0"/>
        <v>785.87999999999988</v>
      </c>
      <c r="I30" s="9">
        <f t="shared" si="0"/>
        <v>466.19999999999993</v>
      </c>
      <c r="J30" s="9">
        <f t="shared" si="0"/>
        <v>333</v>
      </c>
      <c r="L30" s="16">
        <f>+B$18*2*H$19/H$18</f>
        <v>14.105900581020013</v>
      </c>
      <c r="M30" s="7">
        <v>0.18</v>
      </c>
      <c r="N30" s="7">
        <v>0.13</v>
      </c>
      <c r="O30" s="9">
        <f t="shared" si="2"/>
        <v>30.468745255003228</v>
      </c>
      <c r="P30" s="9">
        <f t="shared" si="2"/>
        <v>22.005204906391221</v>
      </c>
      <c r="R30" s="4"/>
    </row>
    <row r="31" spans="1:18" x14ac:dyDescent="0.2">
      <c r="A31" t="str">
        <f t="shared" si="1"/>
        <v>SE + OGPE</v>
      </c>
      <c r="B31" s="50">
        <f t="shared" si="1"/>
        <v>2618</v>
      </c>
      <c r="C31" s="22">
        <f>+B19+B17</f>
        <v>91.039999999999992</v>
      </c>
      <c r="D31" s="9"/>
      <c r="E31" s="7">
        <v>0.59</v>
      </c>
      <c r="F31" s="7">
        <v>0.35</v>
      </c>
      <c r="G31" s="7">
        <v>0.25</v>
      </c>
      <c r="H31" s="9">
        <f t="shared" si="0"/>
        <v>1687466.4575999998</v>
      </c>
      <c r="I31" s="9">
        <f t="shared" si="0"/>
        <v>1001039.4239999999</v>
      </c>
      <c r="J31" s="9">
        <f t="shared" si="0"/>
        <v>715028.15999999992</v>
      </c>
      <c r="L31" s="16">
        <f>+B$18*2*H$19/H$18</f>
        <v>14.105900581020013</v>
      </c>
      <c r="M31" s="7">
        <v>0.18</v>
      </c>
      <c r="N31" s="7">
        <v>0.13</v>
      </c>
      <c r="O31" s="9">
        <f t="shared" si="2"/>
        <v>79767.175077598455</v>
      </c>
      <c r="P31" s="9">
        <f t="shared" si="2"/>
        <v>57609.626444932219</v>
      </c>
      <c r="R31" s="4"/>
    </row>
    <row r="32" spans="1:18" x14ac:dyDescent="0.2">
      <c r="A32" t="str">
        <f t="shared" si="1"/>
        <v>SE + high flow + OGPE¹</v>
      </c>
      <c r="B32" s="50">
        <f t="shared" si="1"/>
        <v>15</v>
      </c>
      <c r="C32" s="23">
        <f>+IF((B$19*1.5 &gt;B$19+B$17),B$19*1.5,B$19+B$17)</f>
        <v>111</v>
      </c>
      <c r="D32" s="9"/>
      <c r="E32" s="7">
        <v>0.59</v>
      </c>
      <c r="F32" s="7">
        <v>0.35</v>
      </c>
      <c r="G32" s="7">
        <v>0.25</v>
      </c>
      <c r="H32" s="9">
        <f t="shared" si="0"/>
        <v>11788.199999999999</v>
      </c>
      <c r="I32" s="9">
        <f t="shared" si="0"/>
        <v>6993</v>
      </c>
      <c r="J32" s="9">
        <f t="shared" si="0"/>
        <v>4995</v>
      </c>
      <c r="L32" s="16">
        <v>0</v>
      </c>
      <c r="M32" s="7">
        <v>0.18</v>
      </c>
      <c r="N32" s="7">
        <v>0.13</v>
      </c>
      <c r="O32" s="9">
        <f t="shared" si="2"/>
        <v>0</v>
      </c>
      <c r="P32" s="9">
        <f t="shared" si="2"/>
        <v>0</v>
      </c>
      <c r="R32" s="4"/>
    </row>
    <row r="33" spans="1:18" x14ac:dyDescent="0.2">
      <c r="A33" t="str">
        <f t="shared" si="1"/>
        <v>portable gas or liquid only</v>
      </c>
      <c r="B33" s="50">
        <f t="shared" si="1"/>
        <v>528</v>
      </c>
      <c r="C33" s="22">
        <f>+B17</f>
        <v>17.04</v>
      </c>
      <c r="D33" s="9"/>
      <c r="E33" s="7">
        <v>0.59</v>
      </c>
      <c r="F33" s="7">
        <v>0.35</v>
      </c>
      <c r="G33" s="7">
        <v>0.25</v>
      </c>
      <c r="H33" s="9">
        <f t="shared" si="0"/>
        <v>63699.609599999989</v>
      </c>
      <c r="I33" s="9">
        <f t="shared" si="0"/>
        <v>37787.903999999995</v>
      </c>
      <c r="J33" s="9">
        <f t="shared" si="0"/>
        <v>26991.359999999997</v>
      </c>
      <c r="L33" s="16">
        <v>0</v>
      </c>
      <c r="M33" s="7">
        <v>0.18</v>
      </c>
      <c r="N33" s="7">
        <v>0.13</v>
      </c>
      <c r="O33" s="9">
        <f t="shared" si="2"/>
        <v>0</v>
      </c>
      <c r="P33" s="9">
        <f t="shared" si="2"/>
        <v>0</v>
      </c>
      <c r="R33" s="4"/>
    </row>
    <row r="34" spans="1:18" x14ac:dyDescent="0.2">
      <c r="A34" t="str">
        <f t="shared" si="1"/>
        <v>transfill only</v>
      </c>
      <c r="B34" s="50">
        <f t="shared" si="1"/>
        <v>89</v>
      </c>
      <c r="C34" s="22">
        <f>+B17</f>
        <v>17.04</v>
      </c>
      <c r="D34" s="9"/>
      <c r="E34" s="7">
        <v>0.59</v>
      </c>
      <c r="F34" s="7">
        <v>0.35</v>
      </c>
      <c r="G34" s="7">
        <v>0.25</v>
      </c>
      <c r="H34" s="9">
        <f t="shared" si="0"/>
        <v>10737.244799999999</v>
      </c>
      <c r="I34" s="9">
        <f t="shared" si="0"/>
        <v>6369.5519999999997</v>
      </c>
      <c r="J34" s="9">
        <f t="shared" si="0"/>
        <v>4549.68</v>
      </c>
      <c r="L34" s="16">
        <f>+B$18*2*H$19/H$18</f>
        <v>14.105900581020013</v>
      </c>
      <c r="M34" s="7">
        <v>0.18</v>
      </c>
      <c r="N34" s="7">
        <v>0.13</v>
      </c>
      <c r="O34" s="9">
        <f t="shared" si="2"/>
        <v>2711.7183276952874</v>
      </c>
      <c r="P34" s="9">
        <f t="shared" si="2"/>
        <v>1958.4632366688186</v>
      </c>
      <c r="R34" s="4"/>
    </row>
    <row r="35" spans="1:18" x14ac:dyDescent="0.2">
      <c r="A35" t="s">
        <v>6</v>
      </c>
      <c r="B35" s="10">
        <f>+SUM(B25:B34)</f>
        <v>16386</v>
      </c>
      <c r="H35" s="4">
        <f>+SUM(H25:H34)</f>
        <v>9889065.6719999965</v>
      </c>
      <c r="I35" s="4">
        <f t="shared" ref="I35:J35" si="3">+SUM(I25:I34)</f>
        <v>5935478.2799999993</v>
      </c>
      <c r="J35" s="4">
        <f t="shared" si="3"/>
        <v>4260178.1999999993</v>
      </c>
      <c r="L35" s="16">
        <f>+B$18*2*H$19/H$18</f>
        <v>14.105900581020013</v>
      </c>
      <c r="M35" s="7">
        <v>0.18</v>
      </c>
      <c r="N35" s="7">
        <v>0.13</v>
      </c>
      <c r="O35" s="4">
        <f t="shared" ref="O35" si="4">+SUM(O25:O34)</f>
        <v>316905.41939728858</v>
      </c>
      <c r="P35" s="4">
        <f t="shared" ref="P35" si="5">+SUM(P25:P34)</f>
        <v>228876.13623137507</v>
      </c>
      <c r="Q35" s="4">
        <f>SUM(H35:P35)</f>
        <v>20630518.123529237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v>
      </c>
      <c r="E40" s="7">
        <v>0.65</v>
      </c>
      <c r="F40" s="7">
        <v>0.4</v>
      </c>
      <c r="G40" s="7">
        <v>0.28999999999999998</v>
      </c>
      <c r="H40" s="9">
        <f t="shared" ref="H40:J49" si="6">$B40*$C40*E40*12</f>
        <v>3116880</v>
      </c>
      <c r="I40" s="9">
        <f t="shared" si="6"/>
        <v>1918080</v>
      </c>
      <c r="J40" s="9">
        <f t="shared" si="6"/>
        <v>1390607.9999999998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111</v>
      </c>
      <c r="E41" s="7">
        <v>0.59</v>
      </c>
      <c r="F41" s="7">
        <v>0.35</v>
      </c>
      <c r="G41" s="7">
        <v>0.25</v>
      </c>
      <c r="H41" s="9">
        <f t="shared" si="6"/>
        <v>33006.959999999999</v>
      </c>
      <c r="I41" s="9">
        <f t="shared" si="6"/>
        <v>19580.399999999998</v>
      </c>
      <c r="J41" s="9">
        <f t="shared" si="6"/>
        <v>13986</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91.039999999999992</v>
      </c>
      <c r="E42" s="7">
        <v>0.59</v>
      </c>
      <c r="F42" s="7">
        <v>0.35</v>
      </c>
      <c r="G42" s="7">
        <v>0.25</v>
      </c>
      <c r="H42" s="9">
        <f t="shared" si="6"/>
        <v>4878698.860799999</v>
      </c>
      <c r="I42" s="9">
        <f t="shared" si="6"/>
        <v>2894143.3919999995</v>
      </c>
      <c r="J42" s="9">
        <f t="shared" si="6"/>
        <v>2067245.2799999998</v>
      </c>
      <c r="L42" s="16">
        <f>+B$18</f>
        <v>52.6</v>
      </c>
      <c r="M42" s="7">
        <v>0.18</v>
      </c>
      <c r="N42" s="7">
        <v>0.13</v>
      </c>
      <c r="O42" s="9">
        <f t="shared" si="8"/>
        <v>859959.50399999996</v>
      </c>
      <c r="P42" s="9">
        <f t="shared" si="8"/>
        <v>621081.86400000006</v>
      </c>
    </row>
    <row r="43" spans="1:18" x14ac:dyDescent="0.2">
      <c r="A43" t="str">
        <f t="shared" si="7"/>
        <v>SE + high flow + portable gas¹</v>
      </c>
      <c r="B43" s="6">
        <f t="shared" si="7"/>
        <v>43</v>
      </c>
      <c r="C43" s="22">
        <f t="shared" si="7"/>
        <v>111</v>
      </c>
      <c r="E43" s="7">
        <v>0.59</v>
      </c>
      <c r="F43" s="7">
        <v>0.35</v>
      </c>
      <c r="G43" s="7">
        <v>0.25</v>
      </c>
      <c r="H43" s="9">
        <f t="shared" si="6"/>
        <v>33792.839999999997</v>
      </c>
      <c r="I43" s="9">
        <f t="shared" si="6"/>
        <v>20046.599999999999</v>
      </c>
      <c r="J43" s="9">
        <f t="shared" si="6"/>
        <v>14319</v>
      </c>
      <c r="L43" s="16">
        <f>+B$18</f>
        <v>52.6</v>
      </c>
      <c r="M43" s="7">
        <v>0.18</v>
      </c>
      <c r="N43" s="7">
        <v>0.13</v>
      </c>
      <c r="O43" s="9">
        <f t="shared" si="8"/>
        <v>4885.4880000000003</v>
      </c>
      <c r="P43" s="9">
        <f t="shared" si="8"/>
        <v>3528.4080000000004</v>
      </c>
    </row>
    <row r="44" spans="1:18" x14ac:dyDescent="0.2">
      <c r="A44" t="str">
        <f t="shared" si="7"/>
        <v>SE + portable liquid</v>
      </c>
      <c r="B44" s="6">
        <f t="shared" si="7"/>
        <v>81</v>
      </c>
      <c r="C44" s="22">
        <f>+B19+B20</f>
        <v>112.78</v>
      </c>
      <c r="E44" s="7">
        <v>0.59</v>
      </c>
      <c r="F44" s="7">
        <v>0.35</v>
      </c>
      <c r="G44" s="7">
        <v>0.25</v>
      </c>
      <c r="H44" s="9">
        <f>$B44*$C44*E44*12</f>
        <v>64677.074399999998</v>
      </c>
      <c r="I44" s="9">
        <f>$B44*$C44*F44*12</f>
        <v>38367.756000000001</v>
      </c>
      <c r="J44" s="9">
        <f t="shared" si="6"/>
        <v>27405.54</v>
      </c>
      <c r="L44" s="16">
        <f t="shared" ref="L44" si="9">+B$18</f>
        <v>52.6</v>
      </c>
      <c r="M44" s="7">
        <v>0.18</v>
      </c>
      <c r="N44" s="7">
        <v>0.13</v>
      </c>
      <c r="O44" s="9">
        <f t="shared" si="8"/>
        <v>9202.8960000000006</v>
      </c>
      <c r="P44" s="9">
        <f t="shared" si="8"/>
        <v>6646.536000000001</v>
      </c>
      <c r="R44" s="4"/>
    </row>
    <row r="45" spans="1:18" x14ac:dyDescent="0.2">
      <c r="A45" t="str">
        <f>+A30</f>
        <v>SE + high flow + portable liquid¹</v>
      </c>
      <c r="B45" s="6">
        <f t="shared" si="7"/>
        <v>1</v>
      </c>
      <c r="C45" s="23">
        <f>+IF((B$19*1.5 &gt;B$19+B$17),B$19*1.5,B$19+B$17)</f>
        <v>111</v>
      </c>
      <c r="E45" s="7">
        <v>0.59</v>
      </c>
      <c r="F45" s="7">
        <v>0.35</v>
      </c>
      <c r="G45" s="7">
        <v>0.25</v>
      </c>
      <c r="H45" s="9">
        <f t="shared" ref="H45:I49" si="10">$B45*$C45*E45*12</f>
        <v>785.87999999999988</v>
      </c>
      <c r="I45" s="9">
        <f t="shared" si="10"/>
        <v>466.19999999999993</v>
      </c>
      <c r="J45" s="9">
        <f t="shared" si="6"/>
        <v>333</v>
      </c>
      <c r="L45" s="16">
        <f>+B18*1.5</f>
        <v>78.900000000000006</v>
      </c>
      <c r="M45" s="7">
        <v>0.18</v>
      </c>
      <c r="N45" s="7">
        <v>0.13</v>
      </c>
      <c r="O45" s="9">
        <f t="shared" si="8"/>
        <v>170.42400000000001</v>
      </c>
      <c r="P45" s="9">
        <f t="shared" si="8"/>
        <v>123.08400000000002</v>
      </c>
      <c r="R45" s="4"/>
    </row>
    <row r="46" spans="1:18" x14ac:dyDescent="0.2">
      <c r="A46" t="str">
        <f>+A31</f>
        <v>SE + OGPE</v>
      </c>
      <c r="B46" s="6">
        <f t="shared" si="7"/>
        <v>2618</v>
      </c>
      <c r="C46" s="22">
        <f>+B19+B20</f>
        <v>112.78</v>
      </c>
      <c r="E46" s="7">
        <v>0.59</v>
      </c>
      <c r="F46" s="7">
        <v>0.35</v>
      </c>
      <c r="G46" s="7">
        <v>0.25</v>
      </c>
      <c r="H46" s="9">
        <f t="shared" si="10"/>
        <v>2090426.9231999998</v>
      </c>
      <c r="I46" s="9">
        <f t="shared" si="10"/>
        <v>1240083.7679999997</v>
      </c>
      <c r="J46" s="9">
        <f t="shared" si="6"/>
        <v>885774.11999999988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112.78</v>
      </c>
      <c r="E47" s="7">
        <v>0.59</v>
      </c>
      <c r="F47" s="7">
        <v>0.35</v>
      </c>
      <c r="G47" s="7">
        <v>0.25</v>
      </c>
      <c r="H47" s="9">
        <f t="shared" si="10"/>
        <v>11977.235999999999</v>
      </c>
      <c r="I47" s="9">
        <f t="shared" si="10"/>
        <v>7105.14</v>
      </c>
      <c r="J47" s="9">
        <f t="shared" si="6"/>
        <v>5075.1000000000004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17.04</v>
      </c>
      <c r="E48" s="7">
        <v>0.59</v>
      </c>
      <c r="F48" s="7">
        <v>0.35</v>
      </c>
      <c r="G48" s="7">
        <v>0.25</v>
      </c>
      <c r="H48" s="9">
        <f t="shared" si="10"/>
        <v>63699.609599999989</v>
      </c>
      <c r="I48" s="9">
        <f t="shared" si="10"/>
        <v>37787.903999999995</v>
      </c>
      <c r="J48" s="9">
        <f t="shared" si="6"/>
        <v>26991.359999999997</v>
      </c>
      <c r="L48" s="16">
        <f>+B18</f>
        <v>52.6</v>
      </c>
      <c r="M48" s="7">
        <v>0.18</v>
      </c>
      <c r="N48" s="7">
        <v>0.13</v>
      </c>
      <c r="O48" s="9">
        <f t="shared" si="8"/>
        <v>59989.248</v>
      </c>
      <c r="P48" s="9">
        <f t="shared" si="8"/>
        <v>43325.568000000007</v>
      </c>
      <c r="R48" s="4"/>
    </row>
    <row r="49" spans="1:18" x14ac:dyDescent="0.2">
      <c r="A49" t="str">
        <f t="shared" si="11"/>
        <v>transfill only</v>
      </c>
      <c r="B49" s="6">
        <f t="shared" si="7"/>
        <v>89</v>
      </c>
      <c r="C49" s="22">
        <f>+B20</f>
        <v>38.78</v>
      </c>
      <c r="E49" s="7">
        <v>0.59</v>
      </c>
      <c r="F49" s="7">
        <v>0.35</v>
      </c>
      <c r="G49" s="7">
        <v>0.25</v>
      </c>
      <c r="H49" s="9">
        <f t="shared" si="10"/>
        <v>24436.053599999999</v>
      </c>
      <c r="I49" s="9">
        <f t="shared" si="10"/>
        <v>14495.963999999998</v>
      </c>
      <c r="J49" s="9">
        <f t="shared" si="6"/>
        <v>10354.26</v>
      </c>
      <c r="L49" s="16">
        <v>0</v>
      </c>
      <c r="M49" s="7">
        <v>0.18</v>
      </c>
      <c r="N49" s="7">
        <v>0.13</v>
      </c>
      <c r="O49" s="9">
        <f t="shared" si="8"/>
        <v>0</v>
      </c>
      <c r="P49" s="9">
        <f t="shared" si="8"/>
        <v>0</v>
      </c>
      <c r="R49" s="4"/>
    </row>
    <row r="50" spans="1:18" x14ac:dyDescent="0.2">
      <c r="A50" t="str">
        <f>+A35</f>
        <v>Total</v>
      </c>
      <c r="B50" s="10">
        <v>16386</v>
      </c>
      <c r="H50" s="4">
        <f>+SUM(H40:H49)</f>
        <v>10318381.437599998</v>
      </c>
      <c r="I50" s="4">
        <f t="shared" ref="I50:J50" si="12">+SUM(I40:I49)</f>
        <v>6190157.123999998</v>
      </c>
      <c r="J50" s="4">
        <f t="shared" si="12"/>
        <v>4442091.6599999992</v>
      </c>
      <c r="O50" s="4">
        <f t="shared" ref="O50:P50" si="13">+SUM(O40:O49)</f>
        <v>934207.55999999994</v>
      </c>
      <c r="P50" s="4">
        <f t="shared" si="13"/>
        <v>674705.46000000008</v>
      </c>
      <c r="Q50" s="4">
        <f>SUM(H50:P50)</f>
        <v>22559543.241599996</v>
      </c>
    </row>
    <row r="51" spans="1:18" ht="13.5" thickBot="1" x14ac:dyDescent="0.25">
      <c r="B51" s="13"/>
      <c r="C51" s="26"/>
      <c r="I51" s="4" t="s">
        <v>7</v>
      </c>
      <c r="Q51" s="4">
        <f>Q50-Q35</f>
        <v>1929025.1180707589</v>
      </c>
      <c r="R51">
        <f>+Q51/Q35</f>
        <v>9.3503474150302288E-2</v>
      </c>
    </row>
    <row r="52" spans="1:18" ht="14.25" thickTop="1" thickBot="1" x14ac:dyDescent="0.25">
      <c r="A52" s="13"/>
      <c r="I52" s="15" t="s">
        <v>7</v>
      </c>
      <c r="O52" s="41" t="s">
        <v>20</v>
      </c>
      <c r="P52" s="42"/>
      <c r="Q52" s="52">
        <v>8.5500000000000007E-2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67.67</v>
      </c>
      <c r="E57" s="7">
        <v>0.65</v>
      </c>
      <c r="F57" s="7">
        <v>0.4</v>
      </c>
      <c r="G57" s="7">
        <v>0.28999999999999998</v>
      </c>
      <c r="H57" s="9">
        <f>$B57*$C57*E57*12</f>
        <v>2850260.4000000004</v>
      </c>
      <c r="I57" s="9">
        <f>$B57*$C57*F57*12</f>
        <v>1754006.4000000001</v>
      </c>
      <c r="J57" s="9">
        <f>$B57*$C57*G57*12</f>
        <v>1271654.6399999999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101.51</v>
      </c>
      <c r="E58" s="7">
        <v>0.59</v>
      </c>
      <c r="F58" s="7">
        <v>0.35</v>
      </c>
      <c r="G58" s="7">
        <v>0.25</v>
      </c>
      <c r="H58" s="9">
        <f t="shared" ref="H58:I60" si="18">$B58*$C58*E58*12</f>
        <v>30185.013599999998</v>
      </c>
      <c r="I58" s="9">
        <f t="shared" si="18"/>
        <v>17906.363999999998</v>
      </c>
      <c r="J58" s="9">
        <f>$B58*$C58*G58*12</f>
        <v>12790.26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83.26</v>
      </c>
      <c r="E59" s="7">
        <v>0.59</v>
      </c>
      <c r="F59" s="7">
        <v>0.35</v>
      </c>
      <c r="G59" s="7">
        <v>0.25</v>
      </c>
      <c r="H59" s="9">
        <f t="shared" si="18"/>
        <v>4461780.1752000004</v>
      </c>
      <c r="I59" s="9">
        <f t="shared" si="18"/>
        <v>2646818.7480000001</v>
      </c>
      <c r="J59" s="9">
        <f>$B59*$C59*G59*12</f>
        <v>1890584.8200000003</v>
      </c>
      <c r="L59" s="57">
        <f t="shared" si="16"/>
        <v>48.102699999999999</v>
      </c>
      <c r="M59" s="7">
        <v>0.18</v>
      </c>
      <c r="N59" s="7">
        <v>0.13</v>
      </c>
      <c r="O59" s="9">
        <f t="shared" si="19"/>
        <v>786432.96640799998</v>
      </c>
      <c r="P59" s="9">
        <f t="shared" si="19"/>
        <v>567979.36462799995</v>
      </c>
    </row>
    <row r="60" spans="1:18" x14ac:dyDescent="0.2">
      <c r="A60" t="str">
        <f t="shared" si="15"/>
        <v>SE + high flow + portable gas¹</v>
      </c>
      <c r="B60">
        <f t="shared" si="14"/>
        <v>43</v>
      </c>
      <c r="C60" s="30">
        <f t="shared" si="17"/>
        <v>101.51</v>
      </c>
      <c r="E60" s="7">
        <v>0.59</v>
      </c>
      <c r="F60" s="7">
        <v>0.35</v>
      </c>
      <c r="G60" s="7">
        <v>0.25</v>
      </c>
      <c r="H60" s="9">
        <f t="shared" si="18"/>
        <v>30903.704400000002</v>
      </c>
      <c r="I60" s="9">
        <f t="shared" si="18"/>
        <v>18332.705999999998</v>
      </c>
      <c r="J60" s="9">
        <f>$B60*$C60*G60*12</f>
        <v>13094.79</v>
      </c>
      <c r="L60" s="57">
        <f t="shared" si="16"/>
        <v>48.102699999999999</v>
      </c>
      <c r="M60" s="7">
        <v>0.18</v>
      </c>
      <c r="N60" s="7">
        <v>0.13</v>
      </c>
      <c r="O60" s="9">
        <f t="shared" si="19"/>
        <v>4467.7787760000001</v>
      </c>
      <c r="P60" s="9">
        <f t="shared" si="19"/>
        <v>3226.729116</v>
      </c>
    </row>
    <row r="61" spans="1:18" x14ac:dyDescent="0.2">
      <c r="A61" t="str">
        <f t="shared" si="15"/>
        <v>SE + portable liquid</v>
      </c>
      <c r="B61">
        <f t="shared" si="14"/>
        <v>81</v>
      </c>
      <c r="C61" s="30">
        <f t="shared" si="17"/>
        <v>103.14</v>
      </c>
      <c r="E61" s="7">
        <v>0.59</v>
      </c>
      <c r="F61" s="7">
        <v>0.35</v>
      </c>
      <c r="G61" s="7">
        <v>0.25</v>
      </c>
      <c r="H61" s="9">
        <f>$B61*$C61*E61*12</f>
        <v>59148.727199999994</v>
      </c>
      <c r="I61" s="9">
        <f>$B61*$C61*F61*12</f>
        <v>35088.227999999996</v>
      </c>
      <c r="J61" s="9">
        <f>$B61*$C61*G61*12</f>
        <v>25063.02</v>
      </c>
      <c r="L61" s="57">
        <f t="shared" si="16"/>
        <v>48.102699999999999</v>
      </c>
      <c r="M61" s="7">
        <v>0.18</v>
      </c>
      <c r="N61" s="7">
        <v>0.13</v>
      </c>
      <c r="O61" s="9">
        <f t="shared" si="19"/>
        <v>8416.0483920000006</v>
      </c>
      <c r="P61" s="9">
        <f t="shared" si="19"/>
        <v>6078.2571719999996</v>
      </c>
    </row>
    <row r="62" spans="1:18" x14ac:dyDescent="0.2">
      <c r="A62" t="str">
        <f t="shared" si="15"/>
        <v>SE + high flow + portable liquid¹</v>
      </c>
      <c r="B62">
        <f>+B45</f>
        <v>1</v>
      </c>
      <c r="C62" s="30">
        <f t="shared" si="17"/>
        <v>101.51</v>
      </c>
      <c r="E62" s="7">
        <v>0.59</v>
      </c>
      <c r="F62" s="7">
        <v>0.35</v>
      </c>
      <c r="G62" s="7">
        <v>0.25</v>
      </c>
      <c r="H62" s="9">
        <f>$B62*$C62*E62*12</f>
        <v>718.69080000000008</v>
      </c>
      <c r="I62" s="9">
        <f>$B62*$C62*F62*12</f>
        <v>426.34199999999998</v>
      </c>
      <c r="J62" s="9">
        <f>$B62*$C62*G62*12</f>
        <v>304.53000000000003</v>
      </c>
      <c r="L62" s="57">
        <f t="shared" si="16"/>
        <v>72.154049999999998</v>
      </c>
      <c r="M62" s="7">
        <v>0.18</v>
      </c>
      <c r="N62" s="7">
        <v>0.13</v>
      </c>
      <c r="O62" s="9">
        <f t="shared" si="19"/>
        <v>155.85274799999999</v>
      </c>
      <c r="P62" s="9">
        <f t="shared" si="19"/>
        <v>112.56031800000001</v>
      </c>
    </row>
    <row r="63" spans="1:18" x14ac:dyDescent="0.2">
      <c r="A63" t="str">
        <f t="shared" si="15"/>
        <v>SE + OGPE</v>
      </c>
      <c r="B63">
        <f>+B46</f>
        <v>2618</v>
      </c>
      <c r="C63" s="30">
        <f t="shared" si="17"/>
        <v>103.14</v>
      </c>
      <c r="E63" s="7">
        <v>0.59</v>
      </c>
      <c r="F63" s="7">
        <v>0.35</v>
      </c>
      <c r="G63" s="7">
        <v>0.25</v>
      </c>
      <c r="H63" s="9">
        <f t="shared" ref="H63:J66" si="20">$B63*$C63*E63*12</f>
        <v>1911745.2816000001</v>
      </c>
      <c r="I63" s="9">
        <f t="shared" si="20"/>
        <v>1134086.1839999999</v>
      </c>
      <c r="J63" s="9">
        <f t="shared" si="20"/>
        <v>810061.56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103.14</v>
      </c>
      <c r="E64" s="7">
        <v>0.59</v>
      </c>
      <c r="F64" s="7">
        <v>0.35</v>
      </c>
      <c r="G64" s="7">
        <v>0.25</v>
      </c>
      <c r="H64" s="9">
        <f t="shared" si="20"/>
        <v>10953.467999999999</v>
      </c>
      <c r="I64" s="9">
        <f t="shared" si="20"/>
        <v>6497.8199999999988</v>
      </c>
      <c r="J64" s="9">
        <f t="shared" si="20"/>
        <v>4641.2999999999993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15.58</v>
      </c>
      <c r="E65" s="7">
        <v>0.59</v>
      </c>
      <c r="F65" s="7">
        <v>0.35</v>
      </c>
      <c r="G65" s="7">
        <v>0.25</v>
      </c>
      <c r="H65" s="9">
        <f t="shared" si="20"/>
        <v>58241.77919999999</v>
      </c>
      <c r="I65" s="9">
        <f t="shared" si="20"/>
        <v>34550.207999999999</v>
      </c>
      <c r="J65" s="9">
        <f t="shared" si="20"/>
        <v>24678.720000000001</v>
      </c>
      <c r="L65" s="57">
        <f t="shared" si="16"/>
        <v>48.102699999999999</v>
      </c>
      <c r="M65" s="7">
        <v>0.18</v>
      </c>
      <c r="N65" s="7">
        <v>0.13</v>
      </c>
      <c r="O65" s="9">
        <f t="shared" si="19"/>
        <v>54860.167296</v>
      </c>
      <c r="P65" s="9">
        <f t="shared" si="19"/>
        <v>39621.231935999996</v>
      </c>
      <c r="Q65" s="4"/>
    </row>
    <row r="66" spans="1:17" x14ac:dyDescent="0.2">
      <c r="A66" t="str">
        <f t="shared" si="15"/>
        <v>transfill only</v>
      </c>
      <c r="B66">
        <f>+B49</f>
        <v>89</v>
      </c>
      <c r="C66" s="30">
        <f t="shared" si="17"/>
        <v>35.46</v>
      </c>
      <c r="E66" s="7">
        <v>0.59</v>
      </c>
      <c r="F66" s="7">
        <v>0.35</v>
      </c>
      <c r="G66" s="7">
        <v>0.25</v>
      </c>
      <c r="H66" s="9">
        <f t="shared" si="20"/>
        <v>22344.055199999999</v>
      </c>
      <c r="I66" s="9">
        <f t="shared" si="20"/>
        <v>13254.948</v>
      </c>
      <c r="J66" s="9">
        <f t="shared" si="20"/>
        <v>9467.82</v>
      </c>
      <c r="L66" s="57">
        <f t="shared" si="16"/>
        <v>0</v>
      </c>
      <c r="M66" s="7">
        <v>0.18</v>
      </c>
      <c r="N66" s="7">
        <v>0.13</v>
      </c>
      <c r="O66" s="9">
        <f t="shared" si="19"/>
        <v>0</v>
      </c>
      <c r="P66" s="9">
        <f t="shared" si="19"/>
        <v>0</v>
      </c>
      <c r="Q66" s="4"/>
    </row>
    <row r="67" spans="1:17" x14ac:dyDescent="0.2">
      <c r="A67" s="40" t="s">
        <v>7</v>
      </c>
      <c r="B67" s="10">
        <f>+SUM(B57:B66)</f>
        <v>16386</v>
      </c>
      <c r="H67" s="4">
        <f>SUM(H57:H66)</f>
        <v>9436281.2952000014</v>
      </c>
      <c r="I67" s="4">
        <f t="shared" ref="I67:J67" si="21">SUM(I57:I66)</f>
        <v>5660967.9480000008</v>
      </c>
      <c r="J67" s="4">
        <f t="shared" si="21"/>
        <v>4062341.46</v>
      </c>
      <c r="O67" s="4">
        <f t="shared" ref="O67:P67" si="22">SUM(O57:O66)</f>
        <v>854332.81361999991</v>
      </c>
      <c r="P67" s="4">
        <f t="shared" si="22"/>
        <v>617018.14317000005</v>
      </c>
      <c r="Q67" s="4">
        <f>SUM(H67:P67)</f>
        <v>20630941.659990001</v>
      </c>
    </row>
    <row r="68" spans="1:17" x14ac:dyDescent="0.2">
      <c r="Q68" s="15">
        <f>+Q67/Q35</f>
        <v>1.0000205296085261</v>
      </c>
    </row>
  </sheetData>
  <mergeCells count="4">
    <mergeCell ref="A1:R1"/>
    <mergeCell ref="F17:H17"/>
    <mergeCell ref="F18:G18"/>
    <mergeCell ref="F19:G19"/>
  </mergeCells>
  <pageMargins left="0.7" right="0.7" top="0.75" bottom="0.75" header="0.3" footer="0.3"/>
  <legacy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17.41</v>
      </c>
      <c r="C17" s="24"/>
      <c r="D17" s="24"/>
      <c r="E17" s="24"/>
      <c r="F17" s="82" t="s">
        <v>52</v>
      </c>
      <c r="G17" s="83"/>
      <c r="H17" s="84"/>
      <c r="I17" s="21"/>
      <c r="J17" s="21"/>
      <c r="K17" s="21"/>
      <c r="L17" s="21"/>
      <c r="M17" s="21"/>
      <c r="N17" s="21"/>
      <c r="O17" s="21"/>
      <c r="P17" s="21"/>
      <c r="Q17" s="21"/>
      <c r="R17" s="20"/>
    </row>
    <row r="18" spans="1:18" x14ac:dyDescent="0.2">
      <c r="A18" s="44" t="s">
        <v>46</v>
      </c>
      <c r="B18" s="49">
        <v>54.5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79.3</v>
      </c>
      <c r="C19" s="24"/>
      <c r="D19" s="24"/>
      <c r="E19" s="24"/>
      <c r="F19" s="87" t="s">
        <v>53</v>
      </c>
      <c r="G19" s="88"/>
      <c r="H19" s="56">
        <v>20.77</v>
      </c>
      <c r="I19" s="21"/>
      <c r="J19" s="21"/>
      <c r="K19" s="21"/>
      <c r="L19" s="21"/>
      <c r="M19" s="21"/>
      <c r="N19" s="21"/>
      <c r="O19" s="21"/>
      <c r="P19" s="21"/>
      <c r="Q19" s="21"/>
      <c r="R19" s="20"/>
    </row>
    <row r="20" spans="1:18" x14ac:dyDescent="0.2">
      <c r="A20" s="44" t="s">
        <v>29</v>
      </c>
      <c r="B20" s="49">
        <v>36.5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79.3</v>
      </c>
      <c r="D25" s="9"/>
      <c r="E25" s="7">
        <v>0.65</v>
      </c>
      <c r="F25" s="7">
        <v>0.4</v>
      </c>
      <c r="G25" s="7">
        <v>0.28999999999999998</v>
      </c>
      <c r="H25" s="9">
        <f t="shared" ref="H25:J34" si="0">$B25*$C25*E25*12</f>
        <v>3340116</v>
      </c>
      <c r="I25" s="9">
        <f t="shared" si="0"/>
        <v>2055456</v>
      </c>
      <c r="J25" s="9">
        <f t="shared" si="0"/>
        <v>1490205.5999999999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118.94999999999999</v>
      </c>
      <c r="D26" s="9"/>
      <c r="E26" s="7">
        <v>0.59</v>
      </c>
      <c r="F26" s="7">
        <v>0.35</v>
      </c>
      <c r="G26" s="7">
        <v>0.25</v>
      </c>
      <c r="H26" s="9">
        <f t="shared" si="0"/>
        <v>35370.971999999994</v>
      </c>
      <c r="I26" s="9">
        <f t="shared" si="0"/>
        <v>20982.78</v>
      </c>
      <c r="J26" s="9">
        <f t="shared" si="0"/>
        <v>14987.699999999999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96.71</v>
      </c>
      <c r="D27" s="9"/>
      <c r="E27" s="7">
        <v>0.59</v>
      </c>
      <c r="F27" s="7">
        <v>0.35</v>
      </c>
      <c r="G27" s="7">
        <v>0.25</v>
      </c>
      <c r="H27" s="9">
        <f t="shared" si="0"/>
        <v>5182545.769199999</v>
      </c>
      <c r="I27" s="9">
        <f t="shared" si="0"/>
        <v>3074391.5579999997</v>
      </c>
      <c r="J27" s="9">
        <f t="shared" si="0"/>
        <v>2195993.9699999997</v>
      </c>
      <c r="L27" s="16">
        <f>+B$18*2*H$19/H$18</f>
        <v>14.615429309231761</v>
      </c>
      <c r="M27" s="7">
        <v>0.18</v>
      </c>
      <c r="N27" s="7">
        <v>0.13</v>
      </c>
      <c r="O27" s="9">
        <f t="shared" si="2"/>
        <v>238948.23839380243</v>
      </c>
      <c r="P27" s="9">
        <f t="shared" si="2"/>
        <v>172573.72772885731</v>
      </c>
    </row>
    <row r="28" spans="1:18" x14ac:dyDescent="0.2">
      <c r="A28" t="str">
        <f t="shared" si="1"/>
        <v>SE + high flow + portable gas¹</v>
      </c>
      <c r="B28" s="50">
        <f t="shared" si="1"/>
        <v>43</v>
      </c>
      <c r="C28" s="23">
        <f>+IF((B$19*1.5 &gt;B$19+B$17),B$19*1.5,B$19+B$17)</f>
        <v>118.94999999999999</v>
      </c>
      <c r="D28" s="9"/>
      <c r="E28" s="7">
        <v>0.59</v>
      </c>
      <c r="F28" s="7">
        <v>0.35</v>
      </c>
      <c r="G28" s="7">
        <v>0.25</v>
      </c>
      <c r="H28" s="9">
        <f t="shared" si="0"/>
        <v>36213.137999999992</v>
      </c>
      <c r="I28" s="9">
        <f t="shared" si="0"/>
        <v>21482.369999999995</v>
      </c>
      <c r="J28" s="9">
        <f t="shared" si="0"/>
        <v>15344.55</v>
      </c>
      <c r="L28" s="16">
        <f>+B$18*2*H$19/H$18</f>
        <v>14.615429309231761</v>
      </c>
      <c r="M28" s="7">
        <v>0.18</v>
      </c>
      <c r="N28" s="7">
        <v>0.13</v>
      </c>
      <c r="O28" s="9">
        <f t="shared" si="2"/>
        <v>1357.4810742414459</v>
      </c>
      <c r="P28" s="9">
        <f t="shared" si="2"/>
        <v>980.40299806326664</v>
      </c>
    </row>
    <row r="29" spans="1:18" x14ac:dyDescent="0.2">
      <c r="A29" t="str">
        <f t="shared" si="1"/>
        <v>SE + portable liquid</v>
      </c>
      <c r="B29" s="50">
        <f t="shared" si="1"/>
        <v>81</v>
      </c>
      <c r="C29" s="22">
        <f>+B19+B17</f>
        <v>96.71</v>
      </c>
      <c r="D29" s="9"/>
      <c r="E29" s="7">
        <v>0.59</v>
      </c>
      <c r="F29" s="7">
        <v>0.35</v>
      </c>
      <c r="G29" s="7">
        <v>0.25</v>
      </c>
      <c r="H29" s="9">
        <f t="shared" si="0"/>
        <v>55461.250799999994</v>
      </c>
      <c r="I29" s="9">
        <f t="shared" si="0"/>
        <v>32900.741999999998</v>
      </c>
      <c r="J29" s="9">
        <f t="shared" si="0"/>
        <v>23500.53</v>
      </c>
      <c r="L29" s="16">
        <f>+B$18*2*H$19/H$18</f>
        <v>14.615429309231761</v>
      </c>
      <c r="M29" s="7">
        <v>0.18</v>
      </c>
      <c r="N29" s="7">
        <v>0.13</v>
      </c>
      <c r="O29" s="9">
        <f t="shared" si="2"/>
        <v>2557.1155119431887</v>
      </c>
      <c r="P29" s="9">
        <f t="shared" si="2"/>
        <v>1846.8056475145254</v>
      </c>
      <c r="R29" s="4"/>
    </row>
    <row r="30" spans="1:18" x14ac:dyDescent="0.2">
      <c r="A30" t="str">
        <f t="shared" si="1"/>
        <v>SE + high flow + portable liquid¹</v>
      </c>
      <c r="B30" s="50">
        <f t="shared" si="1"/>
        <v>1</v>
      </c>
      <c r="C30" s="23">
        <f>+IF((B$19*1.5 &gt;B$19+B$17),B$19*1.5,B$19+B$17)</f>
        <v>118.94999999999999</v>
      </c>
      <c r="D30" s="9"/>
      <c r="E30" s="7">
        <v>0.59</v>
      </c>
      <c r="F30" s="7">
        <v>0.35</v>
      </c>
      <c r="G30" s="7">
        <v>0.25</v>
      </c>
      <c r="H30" s="9">
        <f t="shared" si="0"/>
        <v>842.16599999999994</v>
      </c>
      <c r="I30" s="9">
        <f t="shared" si="0"/>
        <v>499.58999999999992</v>
      </c>
      <c r="J30" s="9">
        <f t="shared" si="0"/>
        <v>356.84999999999997</v>
      </c>
      <c r="L30" s="16">
        <f>+B$18*2*H$19/H$18</f>
        <v>14.615429309231761</v>
      </c>
      <c r="M30" s="7">
        <v>0.18</v>
      </c>
      <c r="N30" s="7">
        <v>0.13</v>
      </c>
      <c r="O30" s="9">
        <f t="shared" si="2"/>
        <v>31.569327307940604</v>
      </c>
      <c r="P30" s="9">
        <f t="shared" si="2"/>
        <v>22.800069722401549</v>
      </c>
      <c r="R30" s="4"/>
    </row>
    <row r="31" spans="1:18" x14ac:dyDescent="0.2">
      <c r="A31" t="str">
        <f t="shared" si="1"/>
        <v>SE + OGPE</v>
      </c>
      <c r="B31" s="50">
        <f t="shared" si="1"/>
        <v>2618</v>
      </c>
      <c r="C31" s="22">
        <f>+B19+B17</f>
        <v>96.71</v>
      </c>
      <c r="D31" s="9"/>
      <c r="E31" s="7">
        <v>0.59</v>
      </c>
      <c r="F31" s="7">
        <v>0.35</v>
      </c>
      <c r="G31" s="7">
        <v>0.25</v>
      </c>
      <c r="H31" s="9">
        <f t="shared" si="0"/>
        <v>1792562.4023999996</v>
      </c>
      <c r="I31" s="9">
        <f t="shared" si="0"/>
        <v>1063384.4759999998</v>
      </c>
      <c r="J31" s="9">
        <f t="shared" si="0"/>
        <v>759560.33999999985</v>
      </c>
      <c r="L31" s="16">
        <f>+B$18*2*H$19/H$18</f>
        <v>14.615429309231761</v>
      </c>
      <c r="M31" s="7">
        <v>0.18</v>
      </c>
      <c r="N31" s="7">
        <v>0.13</v>
      </c>
      <c r="O31" s="9">
        <f t="shared" si="2"/>
        <v>82648.498892188494</v>
      </c>
      <c r="P31" s="9">
        <f t="shared" si="2"/>
        <v>59690.582533247252</v>
      </c>
      <c r="R31" s="4"/>
    </row>
    <row r="32" spans="1:18" x14ac:dyDescent="0.2">
      <c r="A32" t="str">
        <f t="shared" si="1"/>
        <v>SE + high flow + OGPE¹</v>
      </c>
      <c r="B32" s="50">
        <f t="shared" si="1"/>
        <v>15</v>
      </c>
      <c r="C32" s="23">
        <f>+IF((B$19*1.5 &gt;B$19+B$17),B$19*1.5,B$19+B$17)</f>
        <v>118.94999999999999</v>
      </c>
      <c r="D32" s="9"/>
      <c r="E32" s="7">
        <v>0.59</v>
      </c>
      <c r="F32" s="7">
        <v>0.35</v>
      </c>
      <c r="G32" s="7">
        <v>0.25</v>
      </c>
      <c r="H32" s="9">
        <f t="shared" si="0"/>
        <v>12632.489999999998</v>
      </c>
      <c r="I32" s="9">
        <f t="shared" si="0"/>
        <v>7493.8499999999985</v>
      </c>
      <c r="J32" s="9">
        <f t="shared" si="0"/>
        <v>5352.7499999999991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17.41</v>
      </c>
      <c r="D33" s="9"/>
      <c r="E33" s="7">
        <v>0.59</v>
      </c>
      <c r="F33" s="7">
        <v>0.35</v>
      </c>
      <c r="G33" s="7">
        <v>0.25</v>
      </c>
      <c r="H33" s="9">
        <f t="shared" si="0"/>
        <v>65082.758399999992</v>
      </c>
      <c r="I33" s="9">
        <f t="shared" si="0"/>
        <v>38608.415999999997</v>
      </c>
      <c r="J33" s="9">
        <f t="shared" si="0"/>
        <v>27577.439999999999</v>
      </c>
      <c r="L33" s="16">
        <v>0</v>
      </c>
      <c r="M33" s="7">
        <v>0.18</v>
      </c>
      <c r="N33" s="7">
        <v>0.13</v>
      </c>
      <c r="O33" s="9">
        <f t="shared" si="2"/>
        <v>0</v>
      </c>
      <c r="P33" s="9">
        <f t="shared" si="2"/>
        <v>0</v>
      </c>
      <c r="R33" s="4"/>
    </row>
    <row r="34" spans="1:18" x14ac:dyDescent="0.2">
      <c r="A34" t="str">
        <f t="shared" si="1"/>
        <v>transfill only</v>
      </c>
      <c r="B34" s="50">
        <f t="shared" si="1"/>
        <v>89</v>
      </c>
      <c r="C34" s="22">
        <f>+B17</f>
        <v>17.41</v>
      </c>
      <c r="D34" s="9"/>
      <c r="E34" s="7">
        <v>0.59</v>
      </c>
      <c r="F34" s="7">
        <v>0.35</v>
      </c>
      <c r="G34" s="7">
        <v>0.25</v>
      </c>
      <c r="H34" s="9">
        <f t="shared" si="0"/>
        <v>10970.3892</v>
      </c>
      <c r="I34" s="9">
        <f t="shared" si="0"/>
        <v>6507.8580000000002</v>
      </c>
      <c r="J34" s="9">
        <f t="shared" si="0"/>
        <v>4648.47</v>
      </c>
      <c r="L34" s="16">
        <f>+B$18*2*H$19/H$18</f>
        <v>14.615429309231761</v>
      </c>
      <c r="M34" s="7">
        <v>0.18</v>
      </c>
      <c r="N34" s="7">
        <v>0.13</v>
      </c>
      <c r="O34" s="9">
        <f t="shared" si="2"/>
        <v>2809.6701304067137</v>
      </c>
      <c r="P34" s="9">
        <f t="shared" si="2"/>
        <v>2029.2062052937379</v>
      </c>
      <c r="R34" s="4"/>
    </row>
    <row r="35" spans="1:18" x14ac:dyDescent="0.2">
      <c r="A35" t="s">
        <v>6</v>
      </c>
      <c r="B35" s="10">
        <f>+SUM(B25:B34)</f>
        <v>16386</v>
      </c>
      <c r="H35" s="4">
        <f>+SUM(H25:H34)</f>
        <v>10531797.336000001</v>
      </c>
      <c r="I35" s="4">
        <f t="shared" ref="I35:J35" si="3">+SUM(I25:I34)</f>
        <v>6321707.6399999987</v>
      </c>
      <c r="J35" s="4">
        <f t="shared" si="3"/>
        <v>4537528.1999999993</v>
      </c>
      <c r="L35" s="16">
        <f>+B$18*2*H$19/H$18</f>
        <v>14.615429309231761</v>
      </c>
      <c r="M35" s="7">
        <v>0.18</v>
      </c>
      <c r="N35" s="7">
        <v>0.13</v>
      </c>
      <c r="O35" s="4">
        <f t="shared" ref="O35" si="4">+SUM(O25:O34)</f>
        <v>328352.57332989026</v>
      </c>
      <c r="P35" s="4">
        <f t="shared" ref="P35" si="5">+SUM(P25:P34)</f>
        <v>237143.5251826985</v>
      </c>
      <c r="Q35" s="4">
        <f>SUM(H35:P35)</f>
        <v>21956544.199941896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79.3</v>
      </c>
      <c r="E40" s="7">
        <v>0.65</v>
      </c>
      <c r="F40" s="7">
        <v>0.4</v>
      </c>
      <c r="G40" s="7">
        <v>0.28999999999999998</v>
      </c>
      <c r="H40" s="9">
        <f t="shared" ref="H40:J49" si="6">$B40*$C40*E40*12</f>
        <v>3340116</v>
      </c>
      <c r="I40" s="9">
        <f t="shared" si="6"/>
        <v>2055456</v>
      </c>
      <c r="J40" s="9">
        <f t="shared" si="6"/>
        <v>1490205.5999999999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118.94999999999999</v>
      </c>
      <c r="E41" s="7">
        <v>0.59</v>
      </c>
      <c r="F41" s="7">
        <v>0.35</v>
      </c>
      <c r="G41" s="7">
        <v>0.25</v>
      </c>
      <c r="H41" s="9">
        <f t="shared" si="6"/>
        <v>35370.971999999994</v>
      </c>
      <c r="I41" s="9">
        <f t="shared" si="6"/>
        <v>20982.78</v>
      </c>
      <c r="J41" s="9">
        <f t="shared" si="6"/>
        <v>14987.699999999999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96.71</v>
      </c>
      <c r="E42" s="7">
        <v>0.59</v>
      </c>
      <c r="F42" s="7">
        <v>0.35</v>
      </c>
      <c r="G42" s="7">
        <v>0.25</v>
      </c>
      <c r="H42" s="9">
        <f t="shared" si="6"/>
        <v>5182545.769199999</v>
      </c>
      <c r="I42" s="9">
        <f t="shared" si="6"/>
        <v>3074391.5579999997</v>
      </c>
      <c r="J42" s="9">
        <f t="shared" si="6"/>
        <v>2195993.9699999997</v>
      </c>
      <c r="L42" s="16">
        <f>+B$18</f>
        <v>54.5</v>
      </c>
      <c r="M42" s="7">
        <v>0.18</v>
      </c>
      <c r="N42" s="7">
        <v>0.13</v>
      </c>
      <c r="O42" s="9">
        <f t="shared" si="8"/>
        <v>891022.67999999993</v>
      </c>
      <c r="P42" s="9">
        <f t="shared" si="8"/>
        <v>643516.38</v>
      </c>
    </row>
    <row r="43" spans="1:18" x14ac:dyDescent="0.2">
      <c r="A43" t="str">
        <f t="shared" si="7"/>
        <v>SE + high flow + portable gas¹</v>
      </c>
      <c r="B43" s="6">
        <f t="shared" si="7"/>
        <v>43</v>
      </c>
      <c r="C43" s="22">
        <f t="shared" si="7"/>
        <v>118.94999999999999</v>
      </c>
      <c r="E43" s="7">
        <v>0.59</v>
      </c>
      <c r="F43" s="7">
        <v>0.35</v>
      </c>
      <c r="G43" s="7">
        <v>0.25</v>
      </c>
      <c r="H43" s="9">
        <f t="shared" si="6"/>
        <v>36213.137999999992</v>
      </c>
      <c r="I43" s="9">
        <f t="shared" si="6"/>
        <v>21482.369999999995</v>
      </c>
      <c r="J43" s="9">
        <f t="shared" si="6"/>
        <v>15344.55</v>
      </c>
      <c r="L43" s="16">
        <f>+B$18</f>
        <v>54.5</v>
      </c>
      <c r="M43" s="7">
        <v>0.18</v>
      </c>
      <c r="N43" s="7">
        <v>0.13</v>
      </c>
      <c r="O43" s="9">
        <f t="shared" si="8"/>
        <v>5061.96</v>
      </c>
      <c r="P43" s="9">
        <f t="shared" si="8"/>
        <v>3655.8599999999997</v>
      </c>
    </row>
    <row r="44" spans="1:18" x14ac:dyDescent="0.2">
      <c r="A44" t="str">
        <f t="shared" si="7"/>
        <v>SE + portable liquid</v>
      </c>
      <c r="B44" s="6">
        <f t="shared" si="7"/>
        <v>81</v>
      </c>
      <c r="C44" s="22">
        <f>+B19+B20</f>
        <v>115.8</v>
      </c>
      <c r="E44" s="7">
        <v>0.59</v>
      </c>
      <c r="F44" s="7">
        <v>0.35</v>
      </c>
      <c r="G44" s="7">
        <v>0.25</v>
      </c>
      <c r="H44" s="9">
        <f>$B44*$C44*E44*12</f>
        <v>66408.983999999997</v>
      </c>
      <c r="I44" s="9">
        <f>$B44*$C44*F44*12</f>
        <v>39395.159999999989</v>
      </c>
      <c r="J44" s="9">
        <f t="shared" si="6"/>
        <v>28139.399999999998</v>
      </c>
      <c r="L44" s="16">
        <f t="shared" ref="L44" si="9">+B$18</f>
        <v>54.5</v>
      </c>
      <c r="M44" s="7">
        <v>0.18</v>
      </c>
      <c r="N44" s="7">
        <v>0.13</v>
      </c>
      <c r="O44" s="9">
        <f t="shared" si="8"/>
        <v>9535.32</v>
      </c>
      <c r="P44" s="9">
        <f t="shared" si="8"/>
        <v>6886.62</v>
      </c>
      <c r="R44" s="4"/>
    </row>
    <row r="45" spans="1:18" x14ac:dyDescent="0.2">
      <c r="A45" t="str">
        <f>+A30</f>
        <v>SE + high flow + portable liquid¹</v>
      </c>
      <c r="B45" s="6">
        <f t="shared" si="7"/>
        <v>1</v>
      </c>
      <c r="C45" s="23">
        <f>+IF((B$19*1.5 &gt;B$19+B$17),B$19*1.5,B$19+B$17)</f>
        <v>118.94999999999999</v>
      </c>
      <c r="E45" s="7">
        <v>0.59</v>
      </c>
      <c r="F45" s="7">
        <v>0.35</v>
      </c>
      <c r="G45" s="7">
        <v>0.25</v>
      </c>
      <c r="H45" s="9">
        <f t="shared" ref="H45:I49" si="10">$B45*$C45*E45*12</f>
        <v>842.16599999999994</v>
      </c>
      <c r="I45" s="9">
        <f t="shared" si="10"/>
        <v>499.58999999999992</v>
      </c>
      <c r="J45" s="9">
        <f t="shared" si="6"/>
        <v>356.84999999999997</v>
      </c>
      <c r="L45" s="16">
        <f>+B18*1.5</f>
        <v>81.75</v>
      </c>
      <c r="M45" s="7">
        <v>0.18</v>
      </c>
      <c r="N45" s="7">
        <v>0.13</v>
      </c>
      <c r="O45" s="9">
        <f t="shared" si="8"/>
        <v>176.57999999999998</v>
      </c>
      <c r="P45" s="9">
        <f t="shared" si="8"/>
        <v>127.53</v>
      </c>
      <c r="R45" s="4"/>
    </row>
    <row r="46" spans="1:18" x14ac:dyDescent="0.2">
      <c r="A46" t="str">
        <f>+A31</f>
        <v>SE + OGPE</v>
      </c>
      <c r="B46" s="6">
        <f t="shared" si="7"/>
        <v>2618</v>
      </c>
      <c r="C46" s="22">
        <f>+B19+B20</f>
        <v>115.8</v>
      </c>
      <c r="E46" s="7">
        <v>0.59</v>
      </c>
      <c r="F46" s="7">
        <v>0.35</v>
      </c>
      <c r="G46" s="7">
        <v>0.25</v>
      </c>
      <c r="H46" s="9">
        <f t="shared" si="10"/>
        <v>2146403.9519999996</v>
      </c>
      <c r="I46" s="9">
        <f t="shared" si="10"/>
        <v>1273290.4799999997</v>
      </c>
      <c r="J46" s="9">
        <f t="shared" si="6"/>
        <v>909493.2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118.94999999999999</v>
      </c>
      <c r="E47" s="7">
        <v>0.59</v>
      </c>
      <c r="F47" s="7">
        <v>0.35</v>
      </c>
      <c r="G47" s="7">
        <v>0.25</v>
      </c>
      <c r="H47" s="9">
        <f t="shared" si="10"/>
        <v>12632.489999999998</v>
      </c>
      <c r="I47" s="9">
        <f t="shared" si="10"/>
        <v>7493.8499999999985</v>
      </c>
      <c r="J47" s="9">
        <f t="shared" si="6"/>
        <v>5352.7499999999991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17.41</v>
      </c>
      <c r="E48" s="7">
        <v>0.59</v>
      </c>
      <c r="F48" s="7">
        <v>0.35</v>
      </c>
      <c r="G48" s="7">
        <v>0.25</v>
      </c>
      <c r="H48" s="9">
        <f t="shared" si="10"/>
        <v>65082.758399999992</v>
      </c>
      <c r="I48" s="9">
        <f t="shared" si="10"/>
        <v>38608.415999999997</v>
      </c>
      <c r="J48" s="9">
        <f t="shared" si="6"/>
        <v>27577.439999999999</v>
      </c>
      <c r="L48" s="16">
        <f>+B18</f>
        <v>54.5</v>
      </c>
      <c r="M48" s="7">
        <v>0.18</v>
      </c>
      <c r="N48" s="7">
        <v>0.13</v>
      </c>
      <c r="O48" s="9">
        <f t="shared" si="8"/>
        <v>62156.159999999996</v>
      </c>
      <c r="P48" s="9">
        <f t="shared" si="8"/>
        <v>44890.559999999998</v>
      </c>
      <c r="R48" s="4"/>
    </row>
    <row r="49" spans="1:18" x14ac:dyDescent="0.2">
      <c r="A49" t="str">
        <f t="shared" si="11"/>
        <v>transfill only</v>
      </c>
      <c r="B49" s="6">
        <f t="shared" si="7"/>
        <v>89</v>
      </c>
      <c r="C49" s="22">
        <f>+B20</f>
        <v>36.5</v>
      </c>
      <c r="E49" s="7">
        <v>0.59</v>
      </c>
      <c r="F49" s="7">
        <v>0.35</v>
      </c>
      <c r="G49" s="7">
        <v>0.25</v>
      </c>
      <c r="H49" s="9">
        <f t="shared" si="10"/>
        <v>22999.38</v>
      </c>
      <c r="I49" s="9">
        <f t="shared" si="10"/>
        <v>13643.699999999999</v>
      </c>
      <c r="J49" s="9">
        <f t="shared" si="6"/>
        <v>9745.5</v>
      </c>
      <c r="L49" s="16">
        <v>0</v>
      </c>
      <c r="M49" s="7">
        <v>0.18</v>
      </c>
      <c r="N49" s="7">
        <v>0.13</v>
      </c>
      <c r="O49" s="9">
        <f t="shared" si="8"/>
        <v>0</v>
      </c>
      <c r="P49" s="9">
        <f t="shared" si="8"/>
        <v>0</v>
      </c>
      <c r="R49" s="4"/>
    </row>
    <row r="50" spans="1:18" x14ac:dyDescent="0.2">
      <c r="A50" t="str">
        <f>+A35</f>
        <v>Total</v>
      </c>
      <c r="B50" s="10">
        <v>16386</v>
      </c>
      <c r="H50" s="4">
        <f>+SUM(H40:H49)</f>
        <v>10908615.6096</v>
      </c>
      <c r="I50" s="4">
        <f t="shared" ref="I50:J50" si="12">+SUM(I40:I49)</f>
        <v>6545243.9039999992</v>
      </c>
      <c r="J50" s="4">
        <f t="shared" si="12"/>
        <v>4697196.96</v>
      </c>
      <c r="O50" s="4">
        <f t="shared" ref="O50:P50" si="13">+SUM(O40:O49)</f>
        <v>967952.69999999984</v>
      </c>
      <c r="P50" s="4">
        <f t="shared" si="13"/>
        <v>699076.95</v>
      </c>
      <c r="Q50" s="4">
        <f>SUM(H50:P50)</f>
        <v>23818086.123599999</v>
      </c>
    </row>
    <row r="51" spans="1:18" ht="13.5" thickBot="1" x14ac:dyDescent="0.25">
      <c r="B51" s="13"/>
      <c r="C51" s="26"/>
      <c r="I51" s="4" t="s">
        <v>7</v>
      </c>
      <c r="Q51" s="4">
        <f>Q50-Q35</f>
        <v>1861541.9236581028</v>
      </c>
      <c r="R51">
        <f>+Q51/Q35</f>
        <v>8.478301078286396E-2</v>
      </c>
    </row>
    <row r="52" spans="1:18" ht="14.25" thickTop="1" thickBot="1" x14ac:dyDescent="0.25">
      <c r="A52" s="13"/>
      <c r="I52" s="15" t="s">
        <v>7</v>
      </c>
      <c r="O52" s="41" t="s">
        <v>20</v>
      </c>
      <c r="P52" s="42"/>
      <c r="Q52" s="52">
        <v>7.8200000000000006E-2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73.099999999999994</v>
      </c>
      <c r="E57" s="7">
        <v>0.65</v>
      </c>
      <c r="F57" s="7">
        <v>0.4</v>
      </c>
      <c r="G57" s="7">
        <v>0.28999999999999998</v>
      </c>
      <c r="H57" s="9">
        <f>$B57*$C57*E57*12</f>
        <v>3078971.9999999995</v>
      </c>
      <c r="I57" s="9">
        <f>$B57*$C57*F57*12</f>
        <v>1894752</v>
      </c>
      <c r="J57" s="9">
        <f>$B57*$C57*G57*12</f>
        <v>1373695.1999999997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109.65</v>
      </c>
      <c r="E58" s="7">
        <v>0.59</v>
      </c>
      <c r="F58" s="7">
        <v>0.35</v>
      </c>
      <c r="G58" s="7">
        <v>0.25</v>
      </c>
      <c r="H58" s="9">
        <f t="shared" ref="H58:I60" si="18">$B58*$C58*E58*12</f>
        <v>32605.523999999998</v>
      </c>
      <c r="I58" s="9">
        <f t="shared" si="18"/>
        <v>19342.260000000002</v>
      </c>
      <c r="J58" s="9">
        <f>$B58*$C58*G58*12</f>
        <v>13815.900000000001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89.15</v>
      </c>
      <c r="E59" s="7">
        <v>0.59</v>
      </c>
      <c r="F59" s="7">
        <v>0.35</v>
      </c>
      <c r="G59" s="7">
        <v>0.25</v>
      </c>
      <c r="H59" s="9">
        <f t="shared" si="18"/>
        <v>4777416.5580000002</v>
      </c>
      <c r="I59" s="9">
        <f t="shared" si="18"/>
        <v>2834060.67</v>
      </c>
      <c r="J59" s="9">
        <f>$B59*$C59*G59*12</f>
        <v>2024329.0500000003</v>
      </c>
      <c r="L59" s="57">
        <f t="shared" si="16"/>
        <v>50.238099999999996</v>
      </c>
      <c r="M59" s="7">
        <v>0.18</v>
      </c>
      <c r="N59" s="7">
        <v>0.13</v>
      </c>
      <c r="O59" s="9">
        <f t="shared" si="19"/>
        <v>821344.70642399986</v>
      </c>
      <c r="P59" s="9">
        <f t="shared" si="19"/>
        <v>593193.39908399992</v>
      </c>
    </row>
    <row r="60" spans="1:18" x14ac:dyDescent="0.2">
      <c r="A60" t="str">
        <f t="shared" si="15"/>
        <v>SE + high flow + portable gas¹</v>
      </c>
      <c r="B60">
        <f t="shared" si="14"/>
        <v>43</v>
      </c>
      <c r="C60" s="30">
        <f t="shared" si="17"/>
        <v>109.65</v>
      </c>
      <c r="E60" s="7">
        <v>0.59</v>
      </c>
      <c r="F60" s="7">
        <v>0.35</v>
      </c>
      <c r="G60" s="7">
        <v>0.25</v>
      </c>
      <c r="H60" s="9">
        <f t="shared" si="18"/>
        <v>33381.845999999998</v>
      </c>
      <c r="I60" s="9">
        <f t="shared" si="18"/>
        <v>19802.789999999997</v>
      </c>
      <c r="J60" s="9">
        <f>$B60*$C60*G60*12</f>
        <v>14144.849999999999</v>
      </c>
      <c r="L60" s="57">
        <f t="shared" si="16"/>
        <v>50.238099999999996</v>
      </c>
      <c r="M60" s="7">
        <v>0.18</v>
      </c>
      <c r="N60" s="7">
        <v>0.13</v>
      </c>
      <c r="O60" s="9">
        <f t="shared" si="19"/>
        <v>4666.1147279999996</v>
      </c>
      <c r="P60" s="9">
        <f t="shared" si="19"/>
        <v>3369.9717479999995</v>
      </c>
    </row>
    <row r="61" spans="1:18" x14ac:dyDescent="0.2">
      <c r="A61" t="str">
        <f t="shared" si="15"/>
        <v>SE + portable liquid</v>
      </c>
      <c r="B61">
        <f t="shared" si="14"/>
        <v>81</v>
      </c>
      <c r="C61" s="30">
        <f t="shared" si="17"/>
        <v>106.74</v>
      </c>
      <c r="E61" s="7">
        <v>0.59</v>
      </c>
      <c r="F61" s="7">
        <v>0.35</v>
      </c>
      <c r="G61" s="7">
        <v>0.25</v>
      </c>
      <c r="H61" s="9">
        <f>$B61*$C61*E61*12</f>
        <v>61213.255199999985</v>
      </c>
      <c r="I61" s="9">
        <f>$B61*$C61*F61*12</f>
        <v>36312.947999999989</v>
      </c>
      <c r="J61" s="9">
        <f>$B61*$C61*G61*12</f>
        <v>25937.819999999996</v>
      </c>
      <c r="L61" s="57">
        <f t="shared" si="16"/>
        <v>50.238099999999996</v>
      </c>
      <c r="M61" s="7">
        <v>0.18</v>
      </c>
      <c r="N61" s="7">
        <v>0.13</v>
      </c>
      <c r="O61" s="9">
        <f t="shared" si="19"/>
        <v>8789.6579759999986</v>
      </c>
      <c r="P61" s="9">
        <f t="shared" si="19"/>
        <v>6348.086315999999</v>
      </c>
    </row>
    <row r="62" spans="1:18" x14ac:dyDescent="0.2">
      <c r="A62" t="str">
        <f t="shared" si="15"/>
        <v>SE + high flow + portable liquid¹</v>
      </c>
      <c r="B62">
        <f>+B45</f>
        <v>1</v>
      </c>
      <c r="C62" s="30">
        <f t="shared" si="17"/>
        <v>109.65</v>
      </c>
      <c r="E62" s="7">
        <v>0.59</v>
      </c>
      <c r="F62" s="7">
        <v>0.35</v>
      </c>
      <c r="G62" s="7">
        <v>0.25</v>
      </c>
      <c r="H62" s="9">
        <f>$B62*$C62*E62*12</f>
        <v>776.322</v>
      </c>
      <c r="I62" s="9">
        <f>$B62*$C62*F62*12</f>
        <v>460.53</v>
      </c>
      <c r="J62" s="9">
        <f>$B62*$C62*G62*12</f>
        <v>328.95000000000005</v>
      </c>
      <c r="L62" s="57">
        <f t="shared" si="16"/>
        <v>75.35714999999999</v>
      </c>
      <c r="M62" s="7">
        <v>0.18</v>
      </c>
      <c r="N62" s="7">
        <v>0.13</v>
      </c>
      <c r="O62" s="9">
        <f t="shared" si="19"/>
        <v>162.77144399999997</v>
      </c>
      <c r="P62" s="9">
        <f t="shared" si="19"/>
        <v>117.55715399999998</v>
      </c>
    </row>
    <row r="63" spans="1:18" x14ac:dyDescent="0.2">
      <c r="A63" t="str">
        <f t="shared" si="15"/>
        <v>SE + OGPE</v>
      </c>
      <c r="B63">
        <f>+B46</f>
        <v>2618</v>
      </c>
      <c r="C63" s="30">
        <f t="shared" si="17"/>
        <v>106.74</v>
      </c>
      <c r="E63" s="7">
        <v>0.59</v>
      </c>
      <c r="F63" s="7">
        <v>0.35</v>
      </c>
      <c r="G63" s="7">
        <v>0.25</v>
      </c>
      <c r="H63" s="9">
        <f t="shared" ref="H63:J66" si="20">$B63*$C63*E63*12</f>
        <v>1978472.8655999999</v>
      </c>
      <c r="I63" s="9">
        <f t="shared" si="20"/>
        <v>1173670.344</v>
      </c>
      <c r="J63" s="9">
        <f t="shared" si="20"/>
        <v>838335.96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109.65</v>
      </c>
      <c r="E64" s="7">
        <v>0.59</v>
      </c>
      <c r="F64" s="7">
        <v>0.35</v>
      </c>
      <c r="G64" s="7">
        <v>0.25</v>
      </c>
      <c r="H64" s="9">
        <f t="shared" si="20"/>
        <v>11644.829999999998</v>
      </c>
      <c r="I64" s="9">
        <f t="shared" si="20"/>
        <v>6907.9499999999989</v>
      </c>
      <c r="J64" s="9">
        <f t="shared" si="20"/>
        <v>4934.25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16.05</v>
      </c>
      <c r="E65" s="7">
        <v>0.59</v>
      </c>
      <c r="F65" s="7">
        <v>0.35</v>
      </c>
      <c r="G65" s="7">
        <v>0.25</v>
      </c>
      <c r="H65" s="9">
        <f t="shared" si="20"/>
        <v>59998.751999999993</v>
      </c>
      <c r="I65" s="9">
        <f t="shared" si="20"/>
        <v>35592.479999999996</v>
      </c>
      <c r="J65" s="9">
        <f t="shared" si="20"/>
        <v>25423.199999999997</v>
      </c>
      <c r="L65" s="57">
        <f t="shared" si="16"/>
        <v>50.238099999999996</v>
      </c>
      <c r="M65" s="7">
        <v>0.18</v>
      </c>
      <c r="N65" s="7">
        <v>0.13</v>
      </c>
      <c r="O65" s="9">
        <f t="shared" si="19"/>
        <v>57295.548287999991</v>
      </c>
      <c r="P65" s="9">
        <f t="shared" si="19"/>
        <v>41380.118207999993</v>
      </c>
      <c r="Q65" s="4"/>
    </row>
    <row r="66" spans="1:17" x14ac:dyDescent="0.2">
      <c r="A66" t="str">
        <f t="shared" si="15"/>
        <v>transfill only</v>
      </c>
      <c r="B66">
        <f>+B49</f>
        <v>89</v>
      </c>
      <c r="C66" s="30">
        <f t="shared" si="17"/>
        <v>33.65</v>
      </c>
      <c r="E66" s="7">
        <v>0.59</v>
      </c>
      <c r="F66" s="7">
        <v>0.35</v>
      </c>
      <c r="G66" s="7">
        <v>0.25</v>
      </c>
      <c r="H66" s="9">
        <f t="shared" si="20"/>
        <v>21203.538</v>
      </c>
      <c r="I66" s="9">
        <f t="shared" si="20"/>
        <v>12578.369999999999</v>
      </c>
      <c r="J66" s="9">
        <f t="shared" si="20"/>
        <v>8984.5499999999993</v>
      </c>
      <c r="L66" s="57">
        <f t="shared" si="16"/>
        <v>0</v>
      </c>
      <c r="M66" s="7">
        <v>0.18</v>
      </c>
      <c r="N66" s="7">
        <v>0.13</v>
      </c>
      <c r="O66" s="9">
        <f t="shared" si="19"/>
        <v>0</v>
      </c>
      <c r="P66" s="9">
        <f t="shared" si="19"/>
        <v>0</v>
      </c>
      <c r="Q66" s="4"/>
    </row>
    <row r="67" spans="1:17" x14ac:dyDescent="0.2">
      <c r="A67" s="40" t="s">
        <v>7</v>
      </c>
      <c r="B67" s="10">
        <f>+SUM(B57:B66)</f>
        <v>16386</v>
      </c>
      <c r="H67" s="4">
        <f>SUM(H57:H66)</f>
        <v>10055685.490800001</v>
      </c>
      <c r="I67" s="4">
        <f t="shared" ref="I67:J67" si="21">SUM(I57:I66)</f>
        <v>6033480.3420000002</v>
      </c>
      <c r="J67" s="4">
        <f t="shared" si="21"/>
        <v>4329929.7300000004</v>
      </c>
      <c r="O67" s="4">
        <f t="shared" ref="O67:P67" si="22">SUM(O57:O66)</f>
        <v>892258.79885999975</v>
      </c>
      <c r="P67" s="4">
        <f t="shared" si="22"/>
        <v>644409.13250999991</v>
      </c>
      <c r="Q67" s="4">
        <f>SUM(H67:P67)</f>
        <v>21955763.494169999</v>
      </c>
    </row>
    <row r="68" spans="1:17" x14ac:dyDescent="0.2">
      <c r="Q68" s="15">
        <f>+Q67/Q35</f>
        <v>0.99996444313983168</v>
      </c>
    </row>
  </sheetData>
  <mergeCells count="4">
    <mergeCell ref="A1:R1"/>
    <mergeCell ref="F17:H17"/>
    <mergeCell ref="F18:G18"/>
    <mergeCell ref="F19:G19"/>
  </mergeCells>
  <pageMargins left="0.7" right="0.7" top="0.75" bottom="0.75" header="0.3" footer="0.3"/>
  <legacy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16.98</v>
      </c>
      <c r="C17" s="24"/>
      <c r="D17" s="24"/>
      <c r="E17" s="24"/>
      <c r="F17" s="82" t="s">
        <v>52</v>
      </c>
      <c r="G17" s="83"/>
      <c r="H17" s="84"/>
      <c r="I17" s="21"/>
      <c r="J17" s="21"/>
      <c r="K17" s="21"/>
      <c r="L17" s="21"/>
      <c r="M17" s="21"/>
      <c r="N17" s="21"/>
      <c r="O17" s="21"/>
      <c r="P17" s="21"/>
      <c r="Q17" s="21"/>
      <c r="R17" s="20"/>
    </row>
    <row r="18" spans="1:18" x14ac:dyDescent="0.2">
      <c r="A18" s="44" t="s">
        <v>46</v>
      </c>
      <c r="B18" s="49">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77.09</v>
      </c>
      <c r="C19" s="24"/>
      <c r="D19" s="24"/>
      <c r="E19" s="24"/>
      <c r="F19" s="87" t="s">
        <v>53</v>
      </c>
      <c r="G19" s="88"/>
      <c r="H19" s="56">
        <v>20.77</v>
      </c>
      <c r="I19" s="21"/>
      <c r="J19" s="21"/>
      <c r="K19" s="21"/>
      <c r="L19" s="21"/>
      <c r="M19" s="21"/>
      <c r="N19" s="21"/>
      <c r="O19" s="21"/>
      <c r="P19" s="21"/>
      <c r="Q19" s="21"/>
      <c r="R19" s="20"/>
    </row>
    <row r="20" spans="1:18" x14ac:dyDescent="0.2">
      <c r="A20" s="44" t="s">
        <v>29</v>
      </c>
      <c r="B20" s="49">
        <v>37.39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77.09</v>
      </c>
      <c r="D25" s="9"/>
      <c r="E25" s="7">
        <v>0.65</v>
      </c>
      <c r="F25" s="7">
        <v>0.4</v>
      </c>
      <c r="G25" s="7">
        <v>0.28999999999999998</v>
      </c>
      <c r="H25" s="9">
        <f t="shared" ref="H25:J34" si="0">$B25*$C25*E25*12</f>
        <v>3247030.8000000003</v>
      </c>
      <c r="I25" s="9">
        <f t="shared" si="0"/>
        <v>1998172.8000000003</v>
      </c>
      <c r="J25" s="9">
        <f t="shared" si="0"/>
        <v>1448675.2799999998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115.63500000000001</v>
      </c>
      <c r="D26" s="9"/>
      <c r="E26" s="7">
        <v>0.59</v>
      </c>
      <c r="F26" s="7">
        <v>0.35</v>
      </c>
      <c r="G26" s="7">
        <v>0.25</v>
      </c>
      <c r="H26" s="9">
        <f t="shared" si="0"/>
        <v>34385.223599999998</v>
      </c>
      <c r="I26" s="9">
        <f t="shared" si="0"/>
        <v>20398.013999999999</v>
      </c>
      <c r="J26" s="9">
        <f t="shared" si="0"/>
        <v>14570.01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94.070000000000007</v>
      </c>
      <c r="D27" s="9"/>
      <c r="E27" s="7">
        <v>0.59</v>
      </c>
      <c r="F27" s="7">
        <v>0.35</v>
      </c>
      <c r="G27" s="7">
        <v>0.25</v>
      </c>
      <c r="H27" s="9">
        <f t="shared" si="0"/>
        <v>5041072.0764000006</v>
      </c>
      <c r="I27" s="9">
        <f t="shared" si="0"/>
        <v>2990466.486</v>
      </c>
      <c r="J27" s="9">
        <f t="shared" si="0"/>
        <v>2136047.4900000002</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115.63500000000001</v>
      </c>
      <c r="D28" s="9"/>
      <c r="E28" s="7">
        <v>0.59</v>
      </c>
      <c r="F28" s="7">
        <v>0.35</v>
      </c>
      <c r="G28" s="7">
        <v>0.25</v>
      </c>
      <c r="H28" s="9">
        <f t="shared" si="0"/>
        <v>35203.919399999999</v>
      </c>
      <c r="I28" s="9">
        <f t="shared" si="0"/>
        <v>20883.681</v>
      </c>
      <c r="J28" s="9">
        <f t="shared" si="0"/>
        <v>14916.915000000001</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94.070000000000007</v>
      </c>
      <c r="D29" s="9"/>
      <c r="E29" s="7">
        <v>0.59</v>
      </c>
      <c r="F29" s="7">
        <v>0.35</v>
      </c>
      <c r="G29" s="7">
        <v>0.25</v>
      </c>
      <c r="H29" s="9">
        <f t="shared" si="0"/>
        <v>53947.263600000006</v>
      </c>
      <c r="I29" s="9">
        <f t="shared" si="0"/>
        <v>32002.614000000001</v>
      </c>
      <c r="J29" s="9">
        <f t="shared" si="0"/>
        <v>22859.010000000002</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115.63500000000001</v>
      </c>
      <c r="D30" s="9"/>
      <c r="E30" s="7">
        <v>0.59</v>
      </c>
      <c r="F30" s="7">
        <v>0.35</v>
      </c>
      <c r="G30" s="7">
        <v>0.25</v>
      </c>
      <c r="H30" s="9">
        <f t="shared" si="0"/>
        <v>818.69579999999996</v>
      </c>
      <c r="I30" s="9">
        <f t="shared" si="0"/>
        <v>485.66700000000003</v>
      </c>
      <c r="J30" s="9">
        <f t="shared" si="0"/>
        <v>346.90500000000003</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94.070000000000007</v>
      </c>
      <c r="D31" s="9"/>
      <c r="E31" s="7">
        <v>0.59</v>
      </c>
      <c r="F31" s="7">
        <v>0.35</v>
      </c>
      <c r="G31" s="7">
        <v>0.25</v>
      </c>
      <c r="H31" s="9">
        <f t="shared" si="0"/>
        <v>1743628.8408000001</v>
      </c>
      <c r="I31" s="9">
        <f t="shared" si="0"/>
        <v>1034356.0919999999</v>
      </c>
      <c r="J31" s="9">
        <f t="shared" si="0"/>
        <v>738825.78</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115.63500000000001</v>
      </c>
      <c r="D32" s="9"/>
      <c r="E32" s="7">
        <v>0.59</v>
      </c>
      <c r="F32" s="7">
        <v>0.35</v>
      </c>
      <c r="G32" s="7">
        <v>0.25</v>
      </c>
      <c r="H32" s="9">
        <f t="shared" si="0"/>
        <v>12280.437</v>
      </c>
      <c r="I32" s="9">
        <f t="shared" si="0"/>
        <v>7285.0050000000001</v>
      </c>
      <c r="J32" s="9">
        <f t="shared" si="0"/>
        <v>5203.5750000000007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10242542.009400003</v>
      </c>
      <c r="I35" s="4">
        <f t="shared" ref="I35:J35" si="3">+SUM(I25:I34)</f>
        <v>6148052.3310000012</v>
      </c>
      <c r="J35" s="4">
        <f t="shared" si="3"/>
        <v>4412874.9450000003</v>
      </c>
      <c r="L35" s="16">
        <f>+B$18*2*H$19/H$18</f>
        <v>14.481342801807616</v>
      </c>
      <c r="M35" s="7">
        <v>0.18</v>
      </c>
      <c r="N35" s="7">
        <v>0.13</v>
      </c>
      <c r="O35" s="4">
        <f t="shared" ref="O35" si="4">+SUM(O25:O34)</f>
        <v>325340.16440025822</v>
      </c>
      <c r="P35" s="4">
        <f t="shared" ref="P35" si="5">+SUM(P25:P34)</f>
        <v>234967.89651129761</v>
      </c>
      <c r="Q35" s="4">
        <f>SUM(H35:P35)</f>
        <v>21363792.137654357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77.09</v>
      </c>
      <c r="E40" s="7">
        <v>0.65</v>
      </c>
      <c r="F40" s="7">
        <v>0.4</v>
      </c>
      <c r="G40" s="7">
        <v>0.28999999999999998</v>
      </c>
      <c r="H40" s="9">
        <f t="shared" ref="H40:J49" si="6">$B40*$C40*E40*12</f>
        <v>3247030.8000000003</v>
      </c>
      <c r="I40" s="9">
        <f t="shared" si="6"/>
        <v>1998172.8000000003</v>
      </c>
      <c r="J40" s="9">
        <f t="shared" si="6"/>
        <v>1448675.2799999998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115.63500000000001</v>
      </c>
      <c r="E41" s="7">
        <v>0.59</v>
      </c>
      <c r="F41" s="7">
        <v>0.35</v>
      </c>
      <c r="G41" s="7">
        <v>0.25</v>
      </c>
      <c r="H41" s="9">
        <f t="shared" si="6"/>
        <v>34385.223599999998</v>
      </c>
      <c r="I41" s="9">
        <f t="shared" si="6"/>
        <v>20398.013999999999</v>
      </c>
      <c r="J41" s="9">
        <f t="shared" si="6"/>
        <v>14570.01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94.070000000000007</v>
      </c>
      <c r="E42" s="7">
        <v>0.59</v>
      </c>
      <c r="F42" s="7">
        <v>0.35</v>
      </c>
      <c r="G42" s="7">
        <v>0.25</v>
      </c>
      <c r="H42" s="9">
        <f t="shared" si="6"/>
        <v>5041072.0764000006</v>
      </c>
      <c r="I42" s="9">
        <f t="shared" si="6"/>
        <v>2990466.486</v>
      </c>
      <c r="J42" s="9">
        <f t="shared" si="6"/>
        <v>2136047.4900000002</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115.63500000000001</v>
      </c>
      <c r="E43" s="7">
        <v>0.59</v>
      </c>
      <c r="F43" s="7">
        <v>0.35</v>
      </c>
      <c r="G43" s="7">
        <v>0.25</v>
      </c>
      <c r="H43" s="9">
        <f t="shared" si="6"/>
        <v>35203.919399999999</v>
      </c>
      <c r="I43" s="9">
        <f t="shared" si="6"/>
        <v>20883.681</v>
      </c>
      <c r="J43" s="9">
        <f t="shared" si="6"/>
        <v>14916.915000000001</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114.48</v>
      </c>
      <c r="E44" s="7">
        <v>0.59</v>
      </c>
      <c r="F44" s="7">
        <v>0.35</v>
      </c>
      <c r="G44" s="7">
        <v>0.25</v>
      </c>
      <c r="H44" s="9">
        <f>$B44*$C44*E44*12</f>
        <v>65651.99040000001</v>
      </c>
      <c r="I44" s="9">
        <f>$B44*$C44*F44*12</f>
        <v>38946.096000000005</v>
      </c>
      <c r="J44" s="9">
        <f t="shared" si="6"/>
        <v>27818.640000000003</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115.63500000000001</v>
      </c>
      <c r="E45" s="7">
        <v>0.59</v>
      </c>
      <c r="F45" s="7">
        <v>0.35</v>
      </c>
      <c r="G45" s="7">
        <v>0.25</v>
      </c>
      <c r="H45" s="9">
        <f t="shared" ref="H45:I49" si="10">$B45*$C45*E45*12</f>
        <v>818.69579999999996</v>
      </c>
      <c r="I45" s="9">
        <f t="shared" si="10"/>
        <v>485.66700000000003</v>
      </c>
      <c r="J45" s="9">
        <f t="shared" si="6"/>
        <v>346.90500000000003</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114.48</v>
      </c>
      <c r="E46" s="7">
        <v>0.59</v>
      </c>
      <c r="F46" s="7">
        <v>0.35</v>
      </c>
      <c r="G46" s="7">
        <v>0.25</v>
      </c>
      <c r="H46" s="9">
        <f t="shared" si="10"/>
        <v>2121937.1712000002</v>
      </c>
      <c r="I46" s="9">
        <f t="shared" si="10"/>
        <v>1258776.2880000002</v>
      </c>
      <c r="J46" s="9">
        <f t="shared" si="6"/>
        <v>899125.92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115.63500000000001</v>
      </c>
      <c r="E47" s="7">
        <v>0.59</v>
      </c>
      <c r="F47" s="7">
        <v>0.35</v>
      </c>
      <c r="G47" s="7">
        <v>0.25</v>
      </c>
      <c r="H47" s="9">
        <f t="shared" si="10"/>
        <v>12280.437</v>
      </c>
      <c r="I47" s="9">
        <f t="shared" si="10"/>
        <v>7285.0050000000001</v>
      </c>
      <c r="J47" s="9">
        <f t="shared" si="6"/>
        <v>5203.5750000000007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37.39</v>
      </c>
      <c r="E49" s="7">
        <v>0.59</v>
      </c>
      <c r="F49" s="7">
        <v>0.35</v>
      </c>
      <c r="G49" s="7">
        <v>0.25</v>
      </c>
      <c r="H49" s="9">
        <f t="shared" si="10"/>
        <v>23560.186799999999</v>
      </c>
      <c r="I49" s="9">
        <f t="shared" si="10"/>
        <v>13976.382</v>
      </c>
      <c r="J49" s="9">
        <f t="shared" si="6"/>
        <v>9983.130000000001</v>
      </c>
      <c r="L49" s="16">
        <v>0</v>
      </c>
      <c r="M49" s="7">
        <v>0.18</v>
      </c>
      <c r="N49" s="7">
        <v>0.13</v>
      </c>
      <c r="O49" s="9">
        <f t="shared" si="8"/>
        <v>0</v>
      </c>
      <c r="P49" s="9">
        <f t="shared" si="8"/>
        <v>0</v>
      </c>
      <c r="R49" s="4"/>
    </row>
    <row r="50" spans="1:18" x14ac:dyDescent="0.2">
      <c r="A50" t="str">
        <f>+A35</f>
        <v>Total</v>
      </c>
      <c r="B50" s="10">
        <v>16386</v>
      </c>
      <c r="H50" s="4">
        <f>+SUM(H40:H49)</f>
        <v>10645415.815800002</v>
      </c>
      <c r="I50" s="4">
        <f t="shared" ref="I50:J50" si="12">+SUM(I40:I49)</f>
        <v>6387045.2670000019</v>
      </c>
      <c r="J50" s="4">
        <f t="shared" si="12"/>
        <v>4583584.1850000005</v>
      </c>
      <c r="O50" s="4">
        <f t="shared" ref="O50:P50" si="13">+SUM(O40:O49)</f>
        <v>959072.4</v>
      </c>
      <c r="P50" s="4">
        <f t="shared" si="13"/>
        <v>692663.39999999991</v>
      </c>
      <c r="Q50" s="4">
        <f>SUM(H50:P50)</f>
        <v>23267781.0678</v>
      </c>
    </row>
    <row r="51" spans="1:18" ht="13.5" thickBot="1" x14ac:dyDescent="0.25">
      <c r="B51" s="13"/>
      <c r="C51" s="26"/>
      <c r="I51" s="4" t="s">
        <v>7</v>
      </c>
      <c r="Q51" s="4">
        <f>Q50-Q35</f>
        <v>1903988.9301456437</v>
      </c>
      <c r="R51">
        <f>+Q51/Q35</f>
        <v>8.9122236252701742E-2</v>
      </c>
    </row>
    <row r="52" spans="1:18" ht="14.25" thickTop="1" thickBot="1" x14ac:dyDescent="0.25">
      <c r="A52" s="13"/>
      <c r="I52" s="15" t="s">
        <v>7</v>
      </c>
      <c r="O52" s="41" t="s">
        <v>20</v>
      </c>
      <c r="P52" s="42"/>
      <c r="Q52" s="52">
        <v>8.1799999999999998E-2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70.78</v>
      </c>
      <c r="E57" s="7">
        <v>0.65</v>
      </c>
      <c r="F57" s="7">
        <v>0.4</v>
      </c>
      <c r="G57" s="7">
        <v>0.28999999999999998</v>
      </c>
      <c r="H57" s="9">
        <f>$B57*$C57*E57*12</f>
        <v>2981253.6</v>
      </c>
      <c r="I57" s="9">
        <f>$B57*$C57*F57*12</f>
        <v>1834617.6</v>
      </c>
      <c r="J57" s="9">
        <f>$B57*$C57*G57*12</f>
        <v>1330097.76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106.18</v>
      </c>
      <c r="E58" s="7">
        <v>0.59</v>
      </c>
      <c r="F58" s="7">
        <v>0.35</v>
      </c>
      <c r="G58" s="7">
        <v>0.25</v>
      </c>
      <c r="H58" s="9">
        <f t="shared" ref="H58:I60" si="18">$B58*$C58*E58*12</f>
        <v>31573.684800000003</v>
      </c>
      <c r="I58" s="9">
        <f t="shared" si="18"/>
        <v>18730.152000000002</v>
      </c>
      <c r="J58" s="9">
        <f>$B58*$C58*G58*12</f>
        <v>13378.68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86.38</v>
      </c>
      <c r="E59" s="7">
        <v>0.59</v>
      </c>
      <c r="F59" s="7">
        <v>0.35</v>
      </c>
      <c r="G59" s="7">
        <v>0.25</v>
      </c>
      <c r="H59" s="9">
        <f t="shared" si="18"/>
        <v>4628976.3575999998</v>
      </c>
      <c r="I59" s="9">
        <f t="shared" si="18"/>
        <v>2746002.9239999996</v>
      </c>
      <c r="J59" s="9">
        <f>$B59*$C59*G59*12</f>
        <v>1961430.66</v>
      </c>
      <c r="L59" s="57">
        <f t="shared" si="16"/>
        <v>49.582799999999999</v>
      </c>
      <c r="M59" s="7">
        <v>0.18</v>
      </c>
      <c r="N59" s="7">
        <v>0.13</v>
      </c>
      <c r="O59" s="9">
        <f t="shared" si="19"/>
        <v>810631.18051199999</v>
      </c>
      <c r="P59" s="9">
        <f t="shared" si="19"/>
        <v>585455.85259200004</v>
      </c>
    </row>
    <row r="60" spans="1:18" x14ac:dyDescent="0.2">
      <c r="A60" t="str">
        <f t="shared" si="15"/>
        <v>SE + high flow + portable gas¹</v>
      </c>
      <c r="B60">
        <f t="shared" si="14"/>
        <v>43</v>
      </c>
      <c r="C60" s="30">
        <f t="shared" si="17"/>
        <v>106.18</v>
      </c>
      <c r="E60" s="7">
        <v>0.59</v>
      </c>
      <c r="F60" s="7">
        <v>0.35</v>
      </c>
      <c r="G60" s="7">
        <v>0.25</v>
      </c>
      <c r="H60" s="9">
        <f t="shared" si="18"/>
        <v>32325.439200000004</v>
      </c>
      <c r="I60" s="9">
        <f t="shared" si="18"/>
        <v>19176.108000000004</v>
      </c>
      <c r="J60" s="9">
        <f>$B60*$C60*G60*12</f>
        <v>13697.220000000001</v>
      </c>
      <c r="L60" s="57">
        <f t="shared" si="16"/>
        <v>49.582799999999999</v>
      </c>
      <c r="M60" s="7">
        <v>0.18</v>
      </c>
      <c r="N60" s="7">
        <v>0.13</v>
      </c>
      <c r="O60" s="9">
        <f t="shared" si="19"/>
        <v>4605.2504639999997</v>
      </c>
      <c r="P60" s="9">
        <f t="shared" si="19"/>
        <v>3326.0142240000005</v>
      </c>
    </row>
    <row r="61" spans="1:18" x14ac:dyDescent="0.2">
      <c r="A61" t="str">
        <f t="shared" si="15"/>
        <v>SE + portable liquid</v>
      </c>
      <c r="B61">
        <f t="shared" si="14"/>
        <v>81</v>
      </c>
      <c r="C61" s="30">
        <f t="shared" si="17"/>
        <v>105.12</v>
      </c>
      <c r="E61" s="7">
        <v>0.59</v>
      </c>
      <c r="F61" s="7">
        <v>0.35</v>
      </c>
      <c r="G61" s="7">
        <v>0.25</v>
      </c>
      <c r="H61" s="9">
        <f>$B61*$C61*E61*12</f>
        <v>60284.217600000004</v>
      </c>
      <c r="I61" s="9">
        <f>$B61*$C61*F61*12</f>
        <v>35761.824000000001</v>
      </c>
      <c r="J61" s="9">
        <f>$B61*$C61*G61*12</f>
        <v>25544.160000000003</v>
      </c>
      <c r="L61" s="57">
        <f t="shared" si="16"/>
        <v>49.582799999999999</v>
      </c>
      <c r="M61" s="7">
        <v>0.18</v>
      </c>
      <c r="N61" s="7">
        <v>0.13</v>
      </c>
      <c r="O61" s="9">
        <f t="shared" si="19"/>
        <v>8675.0066879999995</v>
      </c>
      <c r="P61" s="9">
        <f t="shared" si="19"/>
        <v>6265.2826080000004</v>
      </c>
    </row>
    <row r="62" spans="1:18" x14ac:dyDescent="0.2">
      <c r="A62" t="str">
        <f t="shared" si="15"/>
        <v>SE + high flow + portable liquid¹</v>
      </c>
      <c r="B62">
        <f>+B45</f>
        <v>1</v>
      </c>
      <c r="C62" s="30">
        <f t="shared" si="17"/>
        <v>106.18</v>
      </c>
      <c r="E62" s="7">
        <v>0.59</v>
      </c>
      <c r="F62" s="7">
        <v>0.35</v>
      </c>
      <c r="G62" s="7">
        <v>0.25</v>
      </c>
      <c r="H62" s="9">
        <f>$B62*$C62*E62*12</f>
        <v>751.75440000000003</v>
      </c>
      <c r="I62" s="9">
        <f>$B62*$C62*F62*12</f>
        <v>445.95599999999996</v>
      </c>
      <c r="J62" s="9">
        <f>$B62*$C62*G62*12</f>
        <v>318.54000000000002</v>
      </c>
      <c r="L62" s="57">
        <f t="shared" si="16"/>
        <v>74.374200000000002</v>
      </c>
      <c r="M62" s="7">
        <v>0.18</v>
      </c>
      <c r="N62" s="7">
        <v>0.13</v>
      </c>
      <c r="O62" s="9">
        <f t="shared" si="19"/>
        <v>160.64827199999999</v>
      </c>
      <c r="P62" s="9">
        <f t="shared" si="19"/>
        <v>116.023752</v>
      </c>
    </row>
    <row r="63" spans="1:18" x14ac:dyDescent="0.2">
      <c r="A63" t="str">
        <f t="shared" si="15"/>
        <v>SE + OGPE</v>
      </c>
      <c r="B63">
        <f>+B46</f>
        <v>2618</v>
      </c>
      <c r="C63" s="30">
        <f t="shared" si="17"/>
        <v>105.12</v>
      </c>
      <c r="E63" s="7">
        <v>0.59</v>
      </c>
      <c r="F63" s="7">
        <v>0.35</v>
      </c>
      <c r="G63" s="7">
        <v>0.25</v>
      </c>
      <c r="H63" s="9">
        <f t="shared" ref="H63:J66" si="20">$B63*$C63*E63*12</f>
        <v>1948445.4528000001</v>
      </c>
      <c r="I63" s="9">
        <f t="shared" si="20"/>
        <v>1155857.4720000001</v>
      </c>
      <c r="J63" s="9">
        <f t="shared" si="20"/>
        <v>825612.4800000001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106.18</v>
      </c>
      <c r="E64" s="7">
        <v>0.59</v>
      </c>
      <c r="F64" s="7">
        <v>0.35</v>
      </c>
      <c r="G64" s="7">
        <v>0.25</v>
      </c>
      <c r="H64" s="9">
        <f t="shared" si="20"/>
        <v>11276.315999999999</v>
      </c>
      <c r="I64" s="9">
        <f t="shared" si="20"/>
        <v>6689.3399999999992</v>
      </c>
      <c r="J64" s="9">
        <f t="shared" si="20"/>
        <v>4778.1000000000004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15.59</v>
      </c>
      <c r="E65" s="7">
        <v>0.59</v>
      </c>
      <c r="F65" s="7">
        <v>0.35</v>
      </c>
      <c r="G65" s="7">
        <v>0.25</v>
      </c>
      <c r="H65" s="9">
        <f t="shared" si="20"/>
        <v>58279.161600000007</v>
      </c>
      <c r="I65" s="9">
        <f t="shared" si="20"/>
        <v>34572.384000000005</v>
      </c>
      <c r="J65" s="9">
        <f t="shared" si="20"/>
        <v>24694.560000000001</v>
      </c>
      <c r="L65" s="57">
        <f t="shared" si="16"/>
        <v>49.582799999999999</v>
      </c>
      <c r="M65" s="7">
        <v>0.18</v>
      </c>
      <c r="N65" s="7">
        <v>0.13</v>
      </c>
      <c r="O65" s="9">
        <f t="shared" si="19"/>
        <v>56548.191744000003</v>
      </c>
      <c r="P65" s="9">
        <f t="shared" si="19"/>
        <v>40840.360704000006</v>
      </c>
      <c r="Q65" s="4"/>
    </row>
    <row r="66" spans="1:17" x14ac:dyDescent="0.2">
      <c r="A66" t="str">
        <f t="shared" si="15"/>
        <v>transfill only</v>
      </c>
      <c r="B66">
        <f>+B49</f>
        <v>89</v>
      </c>
      <c r="C66" s="30">
        <f t="shared" si="17"/>
        <v>34.33</v>
      </c>
      <c r="E66" s="7">
        <v>0.59</v>
      </c>
      <c r="F66" s="7">
        <v>0.35</v>
      </c>
      <c r="G66" s="7">
        <v>0.25</v>
      </c>
      <c r="H66" s="9">
        <f t="shared" si="20"/>
        <v>21632.0196</v>
      </c>
      <c r="I66" s="9">
        <f t="shared" si="20"/>
        <v>12832.554</v>
      </c>
      <c r="J66" s="9">
        <f t="shared" si="20"/>
        <v>9166.11</v>
      </c>
      <c r="L66" s="57">
        <f t="shared" si="16"/>
        <v>0</v>
      </c>
      <c r="M66" s="7">
        <v>0.18</v>
      </c>
      <c r="N66" s="7">
        <v>0.13</v>
      </c>
      <c r="O66" s="9">
        <f t="shared" si="19"/>
        <v>0</v>
      </c>
      <c r="P66" s="9">
        <f t="shared" si="19"/>
        <v>0</v>
      </c>
      <c r="Q66" s="4"/>
    </row>
    <row r="67" spans="1:17" x14ac:dyDescent="0.2">
      <c r="A67" s="40" t="s">
        <v>7</v>
      </c>
      <c r="B67" s="10">
        <f>+SUM(B57:B66)</f>
        <v>16386</v>
      </c>
      <c r="H67" s="4">
        <f>SUM(H57:H66)</f>
        <v>9774798.0035999995</v>
      </c>
      <c r="I67" s="4">
        <f t="shared" ref="I67:J67" si="21">SUM(I57:I66)</f>
        <v>5864686.3139999993</v>
      </c>
      <c r="J67" s="4">
        <f t="shared" si="21"/>
        <v>4208718.2700000005</v>
      </c>
      <c r="O67" s="4">
        <f t="shared" ref="O67:P67" si="22">SUM(O57:O66)</f>
        <v>880620.27768000006</v>
      </c>
      <c r="P67" s="4">
        <f t="shared" si="22"/>
        <v>636003.53388</v>
      </c>
      <c r="Q67" s="4">
        <f>SUM(H67:P67)</f>
        <v>21364826.399159998</v>
      </c>
    </row>
    <row r="68" spans="1:17" x14ac:dyDescent="0.2">
      <c r="Q68" s="15">
        <f>+Q67/Q35</f>
        <v>1.000048411887692</v>
      </c>
    </row>
  </sheetData>
  <mergeCells count="4">
    <mergeCell ref="A1:R1"/>
    <mergeCell ref="F17:H17"/>
    <mergeCell ref="F18:G18"/>
    <mergeCell ref="F19:G19"/>
  </mergeCells>
  <pageMargins left="0.7" right="0.7" top="0.75" bottom="0.75" header="0.3" footer="0.3"/>
  <legacyDrawing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17.16</v>
      </c>
      <c r="C17" s="24"/>
      <c r="D17" s="24"/>
      <c r="E17" s="24"/>
      <c r="F17" s="82" t="s">
        <v>52</v>
      </c>
      <c r="G17" s="83"/>
      <c r="H17" s="84"/>
      <c r="I17" s="21"/>
      <c r="J17" s="21"/>
      <c r="K17" s="21"/>
      <c r="L17" s="21"/>
      <c r="M17" s="21"/>
      <c r="N17" s="21"/>
      <c r="O17" s="21"/>
      <c r="P17" s="21"/>
      <c r="Q17" s="21"/>
      <c r="R17" s="20"/>
    </row>
    <row r="18" spans="1:18" x14ac:dyDescent="0.2">
      <c r="A18" s="44" t="s">
        <v>46</v>
      </c>
      <c r="B18" s="49">
        <v>51.31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72.45</v>
      </c>
      <c r="C19" s="24"/>
      <c r="D19" s="24"/>
      <c r="E19" s="24"/>
      <c r="F19" s="87" t="s">
        <v>53</v>
      </c>
      <c r="G19" s="88"/>
      <c r="H19" s="56">
        <v>20.77</v>
      </c>
      <c r="I19" s="21"/>
      <c r="J19" s="21"/>
      <c r="K19" s="21"/>
      <c r="L19" s="21"/>
      <c r="M19" s="21"/>
      <c r="N19" s="21"/>
      <c r="O19" s="21"/>
      <c r="P19" s="21"/>
      <c r="Q19" s="21"/>
      <c r="R19" s="20"/>
    </row>
    <row r="20" spans="1:18" x14ac:dyDescent="0.2">
      <c r="A20" s="44" t="s">
        <v>29</v>
      </c>
      <c r="B20" s="49">
        <v>36.229999999999997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72.45</v>
      </c>
      <c r="D25" s="9"/>
      <c r="E25" s="7">
        <v>0.65</v>
      </c>
      <c r="F25" s="7">
        <v>0.4</v>
      </c>
      <c r="G25" s="7">
        <v>0.28999999999999998</v>
      </c>
      <c r="H25" s="9">
        <f t="shared" ref="H25:J34" si="0">$B25*$C25*E25*12</f>
        <v>3051594</v>
      </c>
      <c r="I25" s="9">
        <f t="shared" si="0"/>
        <v>1877904</v>
      </c>
      <c r="J25" s="9">
        <f t="shared" si="0"/>
        <v>1361480.4</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108.67500000000001</v>
      </c>
      <c r="D26" s="9"/>
      <c r="E26" s="7">
        <v>0.59</v>
      </c>
      <c r="F26" s="7">
        <v>0.35</v>
      </c>
      <c r="G26" s="7">
        <v>0.25</v>
      </c>
      <c r="H26" s="9">
        <f t="shared" si="0"/>
        <v>32315.597999999998</v>
      </c>
      <c r="I26" s="9">
        <f t="shared" si="0"/>
        <v>19170.27</v>
      </c>
      <c r="J26" s="9">
        <f t="shared" si="0"/>
        <v>13693.050000000001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89.61</v>
      </c>
      <c r="D27" s="9"/>
      <c r="E27" s="7">
        <v>0.59</v>
      </c>
      <c r="F27" s="7">
        <v>0.35</v>
      </c>
      <c r="G27" s="7">
        <v>0.25</v>
      </c>
      <c r="H27" s="9">
        <f t="shared" si="0"/>
        <v>4802067.2771999994</v>
      </c>
      <c r="I27" s="9">
        <f t="shared" si="0"/>
        <v>2848683.9779999997</v>
      </c>
      <c r="J27" s="9">
        <f t="shared" si="0"/>
        <v>2034774.27</v>
      </c>
      <c r="L27" s="16">
        <f>+B$18*2*H$19/H$18</f>
        <v>13.75995739186572</v>
      </c>
      <c r="M27" s="7">
        <v>0.18</v>
      </c>
      <c r="N27" s="7">
        <v>0.13</v>
      </c>
      <c r="O27" s="9">
        <f t="shared" si="2"/>
        <v>224962.09379790834</v>
      </c>
      <c r="P27" s="9">
        <f t="shared" si="2"/>
        <v>162472.62329848937</v>
      </c>
    </row>
    <row r="28" spans="1:18" x14ac:dyDescent="0.2">
      <c r="A28" t="str">
        <f t="shared" si="1"/>
        <v>SE + high flow + portable gas¹</v>
      </c>
      <c r="B28" s="50">
        <f t="shared" si="1"/>
        <v>43</v>
      </c>
      <c r="C28" s="23">
        <f>+IF((B$19*1.5 &gt;B$19+B$17),B$19*1.5,B$19+B$17)</f>
        <v>108.67500000000001</v>
      </c>
      <c r="D28" s="9"/>
      <c r="E28" s="7">
        <v>0.59</v>
      </c>
      <c r="F28" s="7">
        <v>0.35</v>
      </c>
      <c r="G28" s="7">
        <v>0.25</v>
      </c>
      <c r="H28" s="9">
        <f t="shared" si="0"/>
        <v>33085.017</v>
      </c>
      <c r="I28" s="9">
        <f t="shared" si="0"/>
        <v>19626.705000000002</v>
      </c>
      <c r="J28" s="9">
        <f t="shared" si="0"/>
        <v>14019.075000000001</v>
      </c>
      <c r="L28" s="16">
        <f>+B$18*2*H$19/H$18</f>
        <v>13.75995739186572</v>
      </c>
      <c r="M28" s="7">
        <v>0.18</v>
      </c>
      <c r="N28" s="7">
        <v>0.13</v>
      </c>
      <c r="O28" s="9">
        <f t="shared" si="2"/>
        <v>1278.0248425564882</v>
      </c>
      <c r="P28" s="9">
        <f t="shared" si="2"/>
        <v>923.01794184635264</v>
      </c>
    </row>
    <row r="29" spans="1:18" x14ac:dyDescent="0.2">
      <c r="A29" t="str">
        <f t="shared" si="1"/>
        <v>SE + portable liquid</v>
      </c>
      <c r="B29" s="50">
        <f t="shared" si="1"/>
        <v>81</v>
      </c>
      <c r="C29" s="22">
        <f>+B19+B17</f>
        <v>89.61</v>
      </c>
      <c r="D29" s="9"/>
      <c r="E29" s="7">
        <v>0.59</v>
      </c>
      <c r="F29" s="7">
        <v>0.35</v>
      </c>
      <c r="G29" s="7">
        <v>0.25</v>
      </c>
      <c r="H29" s="9">
        <f t="shared" si="0"/>
        <v>51389.542799999996</v>
      </c>
      <c r="I29" s="9">
        <f t="shared" si="0"/>
        <v>30485.322</v>
      </c>
      <c r="J29" s="9">
        <f t="shared" si="0"/>
        <v>21775.23</v>
      </c>
      <c r="L29" s="16">
        <f>+B$18*2*H$19/H$18</f>
        <v>13.75995739186572</v>
      </c>
      <c r="M29" s="7">
        <v>0.18</v>
      </c>
      <c r="N29" s="7">
        <v>0.13</v>
      </c>
      <c r="O29" s="9">
        <f t="shared" si="2"/>
        <v>2407.4421452808265</v>
      </c>
      <c r="P29" s="9">
        <f t="shared" si="2"/>
        <v>1738.7082160361526</v>
      </c>
      <c r="R29" s="4"/>
    </row>
    <row r="30" spans="1:18" x14ac:dyDescent="0.2">
      <c r="A30" t="str">
        <f t="shared" si="1"/>
        <v>SE + high flow + portable liquid¹</v>
      </c>
      <c r="B30" s="50">
        <f t="shared" si="1"/>
        <v>1</v>
      </c>
      <c r="C30" s="23">
        <f>+IF((B$19*1.5 &gt;B$19+B$17),B$19*1.5,B$19+B$17)</f>
        <v>108.67500000000001</v>
      </c>
      <c r="D30" s="9"/>
      <c r="E30" s="7">
        <v>0.59</v>
      </c>
      <c r="F30" s="7">
        <v>0.35</v>
      </c>
      <c r="G30" s="7">
        <v>0.25</v>
      </c>
      <c r="H30" s="9">
        <f t="shared" si="0"/>
        <v>769.4190000000001</v>
      </c>
      <c r="I30" s="9">
        <f t="shared" si="0"/>
        <v>456.43500000000006</v>
      </c>
      <c r="J30" s="9">
        <f t="shared" si="0"/>
        <v>326.02500000000003</v>
      </c>
      <c r="L30" s="16">
        <f>+B$18*2*H$19/H$18</f>
        <v>13.75995739186572</v>
      </c>
      <c r="M30" s="7">
        <v>0.18</v>
      </c>
      <c r="N30" s="7">
        <v>0.13</v>
      </c>
      <c r="O30" s="9">
        <f t="shared" si="2"/>
        <v>29.721507966429957</v>
      </c>
      <c r="P30" s="9">
        <f t="shared" si="2"/>
        <v>21.465533531310527</v>
      </c>
      <c r="R30" s="4"/>
    </row>
    <row r="31" spans="1:18" x14ac:dyDescent="0.2">
      <c r="A31" t="str">
        <f t="shared" si="1"/>
        <v>SE + OGPE</v>
      </c>
      <c r="B31" s="50">
        <f t="shared" si="1"/>
        <v>2618</v>
      </c>
      <c r="C31" s="22">
        <f>+B19+B17</f>
        <v>89.61</v>
      </c>
      <c r="D31" s="9"/>
      <c r="E31" s="7">
        <v>0.59</v>
      </c>
      <c r="F31" s="7">
        <v>0.35</v>
      </c>
      <c r="G31" s="7">
        <v>0.25</v>
      </c>
      <c r="H31" s="9">
        <f t="shared" si="0"/>
        <v>1660960.7784</v>
      </c>
      <c r="I31" s="9">
        <f t="shared" si="0"/>
        <v>985315.71600000001</v>
      </c>
      <c r="J31" s="9">
        <f t="shared" si="0"/>
        <v>703796.94000000006</v>
      </c>
      <c r="L31" s="16">
        <f>+B$18*2*H$19/H$18</f>
        <v>13.75995739186572</v>
      </c>
      <c r="M31" s="7">
        <v>0.18</v>
      </c>
      <c r="N31" s="7">
        <v>0.13</v>
      </c>
      <c r="O31" s="9">
        <f t="shared" si="2"/>
        <v>77810.907856113627</v>
      </c>
      <c r="P31" s="9">
        <f t="shared" si="2"/>
        <v>56196.766784970961</v>
      </c>
      <c r="R31" s="4"/>
    </row>
    <row r="32" spans="1:18" x14ac:dyDescent="0.2">
      <c r="A32" t="str">
        <f t="shared" si="1"/>
        <v>SE + high flow + OGPE¹</v>
      </c>
      <c r="B32" s="50">
        <f t="shared" si="1"/>
        <v>15</v>
      </c>
      <c r="C32" s="23">
        <f>+IF((B$19*1.5 &gt;B$19+B$17),B$19*1.5,B$19+B$17)</f>
        <v>108.67500000000001</v>
      </c>
      <c r="D32" s="9"/>
      <c r="E32" s="7">
        <v>0.59</v>
      </c>
      <c r="F32" s="7">
        <v>0.35</v>
      </c>
      <c r="G32" s="7">
        <v>0.25</v>
      </c>
      <c r="H32" s="9">
        <f t="shared" si="0"/>
        <v>11541.285</v>
      </c>
      <c r="I32" s="9">
        <f t="shared" si="0"/>
        <v>6846.5250000000005</v>
      </c>
      <c r="J32" s="9">
        <f t="shared" si="0"/>
        <v>4890.3750000000009</v>
      </c>
      <c r="L32" s="16">
        <v>0</v>
      </c>
      <c r="M32" s="7">
        <v>0.18</v>
      </c>
      <c r="N32" s="7">
        <v>0.13</v>
      </c>
      <c r="O32" s="9">
        <f t="shared" si="2"/>
        <v>0</v>
      </c>
      <c r="P32" s="9">
        <f t="shared" si="2"/>
        <v>0</v>
      </c>
      <c r="R32" s="4"/>
    </row>
    <row r="33" spans="1:18" x14ac:dyDescent="0.2">
      <c r="A33" t="str">
        <f t="shared" si="1"/>
        <v>portable gas or liquid only</v>
      </c>
      <c r="B33" s="50">
        <f t="shared" si="1"/>
        <v>528</v>
      </c>
      <c r="C33" s="22">
        <f>+B17</f>
        <v>17.16</v>
      </c>
      <c r="D33" s="9"/>
      <c r="E33" s="7">
        <v>0.59</v>
      </c>
      <c r="F33" s="7">
        <v>0.35</v>
      </c>
      <c r="G33" s="7">
        <v>0.25</v>
      </c>
      <c r="H33" s="9">
        <f t="shared" si="0"/>
        <v>64148.198399999994</v>
      </c>
      <c r="I33" s="9">
        <f t="shared" si="0"/>
        <v>38054.015999999996</v>
      </c>
      <c r="J33" s="9">
        <f t="shared" si="0"/>
        <v>27181.439999999999</v>
      </c>
      <c r="L33" s="16">
        <v>0</v>
      </c>
      <c r="M33" s="7">
        <v>0.18</v>
      </c>
      <c r="N33" s="7">
        <v>0.13</v>
      </c>
      <c r="O33" s="9">
        <f t="shared" si="2"/>
        <v>0</v>
      </c>
      <c r="P33" s="9">
        <f t="shared" si="2"/>
        <v>0</v>
      </c>
      <c r="R33" s="4"/>
    </row>
    <row r="34" spans="1:18" x14ac:dyDescent="0.2">
      <c r="A34" t="str">
        <f t="shared" si="1"/>
        <v>transfill only</v>
      </c>
      <c r="B34" s="50">
        <f t="shared" si="1"/>
        <v>89</v>
      </c>
      <c r="C34" s="22">
        <f>+B17</f>
        <v>17.16</v>
      </c>
      <c r="D34" s="9"/>
      <c r="E34" s="7">
        <v>0.59</v>
      </c>
      <c r="F34" s="7">
        <v>0.35</v>
      </c>
      <c r="G34" s="7">
        <v>0.25</v>
      </c>
      <c r="H34" s="9">
        <f t="shared" si="0"/>
        <v>10812.859199999999</v>
      </c>
      <c r="I34" s="9">
        <f t="shared" si="0"/>
        <v>6414.4079999999994</v>
      </c>
      <c r="J34" s="9">
        <f t="shared" si="0"/>
        <v>4581.72</v>
      </c>
      <c r="L34" s="16">
        <f>+B$18*2*H$19/H$18</f>
        <v>13.75995739186572</v>
      </c>
      <c r="M34" s="7">
        <v>0.18</v>
      </c>
      <c r="N34" s="7">
        <v>0.13</v>
      </c>
      <c r="O34" s="9">
        <f t="shared" si="2"/>
        <v>2645.2142090122661</v>
      </c>
      <c r="P34" s="9">
        <f t="shared" si="2"/>
        <v>1910.432484286637</v>
      </c>
      <c r="R34" s="4"/>
    </row>
    <row r="35" spans="1:18" x14ac:dyDescent="0.2">
      <c r="A35" t="s">
        <v>6</v>
      </c>
      <c r="B35" s="10">
        <f>+SUM(B25:B34)</f>
        <v>16386</v>
      </c>
      <c r="H35" s="4">
        <f>+SUM(H25:H34)</f>
        <v>9718683.9749999996</v>
      </c>
      <c r="I35" s="4">
        <f t="shared" ref="I35:J35" si="3">+SUM(I25:I34)</f>
        <v>5832957.3749999991</v>
      </c>
      <c r="J35" s="4">
        <f t="shared" si="3"/>
        <v>4186518.5249999999</v>
      </c>
      <c r="L35" s="16">
        <f>+B$18*2*H$19/H$18</f>
        <v>13.75995739186572</v>
      </c>
      <c r="M35" s="7">
        <v>0.18</v>
      </c>
      <c r="N35" s="7">
        <v>0.13</v>
      </c>
      <c r="O35" s="4">
        <f t="shared" ref="O35" si="4">+SUM(O25:O34)</f>
        <v>309133.40435883799</v>
      </c>
      <c r="P35" s="4">
        <f t="shared" ref="P35" si="5">+SUM(P25:P34)</f>
        <v>223263.01425916079</v>
      </c>
      <c r="Q35" s="4">
        <f>SUM(H35:P35)</f>
        <v>20270570.363575384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72.45</v>
      </c>
      <c r="E40" s="7">
        <v>0.65</v>
      </c>
      <c r="F40" s="7">
        <v>0.4</v>
      </c>
      <c r="G40" s="7">
        <v>0.28999999999999998</v>
      </c>
      <c r="H40" s="9">
        <f t="shared" ref="H40:J49" si="6">$B40*$C40*E40*12</f>
        <v>3051594</v>
      </c>
      <c r="I40" s="9">
        <f t="shared" si="6"/>
        <v>1877904</v>
      </c>
      <c r="J40" s="9">
        <f t="shared" si="6"/>
        <v>1361480.4</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108.67500000000001</v>
      </c>
      <c r="E41" s="7">
        <v>0.59</v>
      </c>
      <c r="F41" s="7">
        <v>0.35</v>
      </c>
      <c r="G41" s="7">
        <v>0.25</v>
      </c>
      <c r="H41" s="9">
        <f t="shared" si="6"/>
        <v>32315.597999999998</v>
      </c>
      <c r="I41" s="9">
        <f t="shared" si="6"/>
        <v>19170.27</v>
      </c>
      <c r="J41" s="9">
        <f t="shared" si="6"/>
        <v>13693.050000000001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89.61</v>
      </c>
      <c r="E42" s="7">
        <v>0.59</v>
      </c>
      <c r="F42" s="7">
        <v>0.35</v>
      </c>
      <c r="G42" s="7">
        <v>0.25</v>
      </c>
      <c r="H42" s="9">
        <f t="shared" si="6"/>
        <v>4802067.2771999994</v>
      </c>
      <c r="I42" s="9">
        <f t="shared" si="6"/>
        <v>2848683.9779999997</v>
      </c>
      <c r="J42" s="9">
        <f t="shared" si="6"/>
        <v>2034774.27</v>
      </c>
      <c r="L42" s="16">
        <f>+B$18</f>
        <v>51.31</v>
      </c>
      <c r="M42" s="7">
        <v>0.18</v>
      </c>
      <c r="N42" s="7">
        <v>0.13</v>
      </c>
      <c r="O42" s="9">
        <f t="shared" si="8"/>
        <v>838869.24239999999</v>
      </c>
      <c r="P42" s="9">
        <f t="shared" si="8"/>
        <v>605850.00840000005</v>
      </c>
    </row>
    <row r="43" spans="1:18" x14ac:dyDescent="0.2">
      <c r="A43" t="str">
        <f t="shared" si="7"/>
        <v>SE + high flow + portable gas¹</v>
      </c>
      <c r="B43" s="6">
        <f t="shared" si="7"/>
        <v>43</v>
      </c>
      <c r="C43" s="22">
        <f t="shared" si="7"/>
        <v>108.67500000000001</v>
      </c>
      <c r="E43" s="7">
        <v>0.59</v>
      </c>
      <c r="F43" s="7">
        <v>0.35</v>
      </c>
      <c r="G43" s="7">
        <v>0.25</v>
      </c>
      <c r="H43" s="9">
        <f t="shared" si="6"/>
        <v>33085.017</v>
      </c>
      <c r="I43" s="9">
        <f t="shared" si="6"/>
        <v>19626.705000000002</v>
      </c>
      <c r="J43" s="9">
        <f t="shared" si="6"/>
        <v>14019.075000000001</v>
      </c>
      <c r="L43" s="16">
        <f>+B$18</f>
        <v>51.31</v>
      </c>
      <c r="M43" s="7">
        <v>0.18</v>
      </c>
      <c r="N43" s="7">
        <v>0.13</v>
      </c>
      <c r="O43" s="9">
        <f t="shared" si="8"/>
        <v>4765.6728000000003</v>
      </c>
      <c r="P43" s="9">
        <f t="shared" si="8"/>
        <v>3441.8748000000005</v>
      </c>
    </row>
    <row r="44" spans="1:18" x14ac:dyDescent="0.2">
      <c r="A44" t="str">
        <f t="shared" si="7"/>
        <v>SE + portable liquid</v>
      </c>
      <c r="B44" s="6">
        <f t="shared" si="7"/>
        <v>81</v>
      </c>
      <c r="C44" s="22">
        <f>+B19+B20</f>
        <v>108.68</v>
      </c>
      <c r="E44" s="7">
        <v>0.59</v>
      </c>
      <c r="F44" s="7">
        <v>0.35</v>
      </c>
      <c r="G44" s="7">
        <v>0.25</v>
      </c>
      <c r="H44" s="9">
        <f>$B44*$C44*E44*12</f>
        <v>62325.806399999994</v>
      </c>
      <c r="I44" s="9">
        <f>$B44*$C44*F44*12</f>
        <v>36972.936000000002</v>
      </c>
      <c r="J44" s="9">
        <f t="shared" si="6"/>
        <v>26409.239999999998</v>
      </c>
      <c r="L44" s="16">
        <f t="shared" ref="L44" si="9">+B$18</f>
        <v>51.31</v>
      </c>
      <c r="M44" s="7">
        <v>0.18</v>
      </c>
      <c r="N44" s="7">
        <v>0.13</v>
      </c>
      <c r="O44" s="9">
        <f t="shared" si="8"/>
        <v>8977.1975999999995</v>
      </c>
      <c r="P44" s="9">
        <f t="shared" si="8"/>
        <v>6483.5316000000012</v>
      </c>
      <c r="R44" s="4"/>
    </row>
    <row r="45" spans="1:18" x14ac:dyDescent="0.2">
      <c r="A45" t="str">
        <f>+A30</f>
        <v>SE + high flow + portable liquid¹</v>
      </c>
      <c r="B45" s="6">
        <f t="shared" si="7"/>
        <v>1</v>
      </c>
      <c r="C45" s="23">
        <f>+IF((B$19*1.5 &gt;B$19+B$17),B$19*1.5,B$19+B$17)</f>
        <v>108.67500000000001</v>
      </c>
      <c r="E45" s="7">
        <v>0.59</v>
      </c>
      <c r="F45" s="7">
        <v>0.35</v>
      </c>
      <c r="G45" s="7">
        <v>0.25</v>
      </c>
      <c r="H45" s="9">
        <f t="shared" ref="H45:I49" si="10">$B45*$C45*E45*12</f>
        <v>769.4190000000001</v>
      </c>
      <c r="I45" s="9">
        <f t="shared" si="10"/>
        <v>456.43500000000006</v>
      </c>
      <c r="J45" s="9">
        <f t="shared" si="6"/>
        <v>326.02500000000003</v>
      </c>
      <c r="L45" s="16">
        <f>+B18*1.5</f>
        <v>76.965000000000003</v>
      </c>
      <c r="M45" s="7">
        <v>0.18</v>
      </c>
      <c r="N45" s="7">
        <v>0.13</v>
      </c>
      <c r="O45" s="9">
        <f t="shared" si="8"/>
        <v>166.24440000000001</v>
      </c>
      <c r="P45" s="9">
        <f t="shared" si="8"/>
        <v>120.06540000000001</v>
      </c>
      <c r="R45" s="4"/>
    </row>
    <row r="46" spans="1:18" x14ac:dyDescent="0.2">
      <c r="A46" t="str">
        <f>+A31</f>
        <v>SE + OGPE</v>
      </c>
      <c r="B46" s="6">
        <f t="shared" si="7"/>
        <v>2618</v>
      </c>
      <c r="C46" s="22">
        <f>+B19+B20</f>
        <v>108.68</v>
      </c>
      <c r="E46" s="7">
        <v>0.59</v>
      </c>
      <c r="F46" s="7">
        <v>0.35</v>
      </c>
      <c r="G46" s="7">
        <v>0.25</v>
      </c>
      <c r="H46" s="9">
        <f t="shared" si="10"/>
        <v>2014431.6191999996</v>
      </c>
      <c r="I46" s="9">
        <f t="shared" si="10"/>
        <v>1195001.808</v>
      </c>
      <c r="J46" s="9">
        <f t="shared" si="6"/>
        <v>853572.72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108.68</v>
      </c>
      <c r="E47" s="7">
        <v>0.59</v>
      </c>
      <c r="F47" s="7">
        <v>0.35</v>
      </c>
      <c r="G47" s="7">
        <v>0.25</v>
      </c>
      <c r="H47" s="9">
        <f t="shared" si="10"/>
        <v>11541.815999999999</v>
      </c>
      <c r="I47" s="9">
        <f t="shared" si="10"/>
        <v>6846.8399999999992</v>
      </c>
      <c r="J47" s="9">
        <f t="shared" si="6"/>
        <v>4890.6000000000004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17.16</v>
      </c>
      <c r="E48" s="7">
        <v>0.59</v>
      </c>
      <c r="F48" s="7">
        <v>0.35</v>
      </c>
      <c r="G48" s="7">
        <v>0.25</v>
      </c>
      <c r="H48" s="9">
        <f t="shared" si="10"/>
        <v>64148.198399999994</v>
      </c>
      <c r="I48" s="9">
        <f t="shared" si="10"/>
        <v>38054.015999999996</v>
      </c>
      <c r="J48" s="9">
        <f t="shared" si="6"/>
        <v>27181.439999999999</v>
      </c>
      <c r="L48" s="16">
        <f>+B18</f>
        <v>51.31</v>
      </c>
      <c r="M48" s="7">
        <v>0.18</v>
      </c>
      <c r="N48" s="7">
        <v>0.13</v>
      </c>
      <c r="O48" s="9">
        <f t="shared" si="8"/>
        <v>58518.0288</v>
      </c>
      <c r="P48" s="9">
        <f t="shared" si="8"/>
        <v>42263.020800000006</v>
      </c>
      <c r="R48" s="4"/>
    </row>
    <row r="49" spans="1:18" x14ac:dyDescent="0.2">
      <c r="A49" t="str">
        <f t="shared" si="11"/>
        <v>transfill only</v>
      </c>
      <c r="B49" s="6">
        <f t="shared" si="7"/>
        <v>89</v>
      </c>
      <c r="C49" s="22">
        <f>+B20</f>
        <v>36.229999999999997</v>
      </c>
      <c r="E49" s="7">
        <v>0.59</v>
      </c>
      <c r="F49" s="7">
        <v>0.35</v>
      </c>
      <c r="G49" s="7">
        <v>0.25</v>
      </c>
      <c r="H49" s="9">
        <f t="shared" si="10"/>
        <v>22829.247599999999</v>
      </c>
      <c r="I49" s="9">
        <f t="shared" si="10"/>
        <v>13542.773999999999</v>
      </c>
      <c r="J49" s="9">
        <f t="shared" si="6"/>
        <v>9673.41</v>
      </c>
      <c r="L49" s="16">
        <v>0</v>
      </c>
      <c r="M49" s="7">
        <v>0.18</v>
      </c>
      <c r="N49" s="7">
        <v>0.13</v>
      </c>
      <c r="O49" s="9">
        <f t="shared" si="8"/>
        <v>0</v>
      </c>
      <c r="P49" s="9">
        <f t="shared" si="8"/>
        <v>0</v>
      </c>
      <c r="R49" s="4"/>
    </row>
    <row r="50" spans="1:18" x14ac:dyDescent="0.2">
      <c r="A50" t="str">
        <f>+A35</f>
        <v>Total</v>
      </c>
      <c r="B50" s="10">
        <v>16386</v>
      </c>
      <c r="H50" s="4">
        <f>+SUM(H40:H49)</f>
        <v>10095107.9988</v>
      </c>
      <c r="I50" s="4">
        <f t="shared" ref="I50:J50" si="12">+SUM(I40:I49)</f>
        <v>6056259.7619999992</v>
      </c>
      <c r="J50" s="4">
        <f t="shared" si="12"/>
        <v>4346020.2300000004</v>
      </c>
      <c r="O50" s="4">
        <f t="shared" ref="O50:P50" si="13">+SUM(O40:O49)</f>
        <v>911296.38599999982</v>
      </c>
      <c r="P50" s="4">
        <f t="shared" si="13"/>
        <v>658158.50100000005</v>
      </c>
      <c r="Q50" s="4">
        <f>SUM(H50:P50)</f>
        <v>22066842.877799999</v>
      </c>
    </row>
    <row r="51" spans="1:18" ht="13.5" thickBot="1" x14ac:dyDescent="0.25">
      <c r="B51" s="13"/>
      <c r="C51" s="26"/>
      <c r="I51" s="4" t="s">
        <v>7</v>
      </c>
      <c r="Q51" s="4">
        <f>Q50-Q35</f>
        <v>1796272.5142246149</v>
      </c>
      <c r="R51">
        <f>+Q51/Q35</f>
        <v>8.8614798794826963E-2</v>
      </c>
    </row>
    <row r="52" spans="1:18" ht="14.25" thickTop="1" thickBot="1" x14ac:dyDescent="0.25">
      <c r="A52" s="13"/>
      <c r="I52" s="15" t="s">
        <v>7</v>
      </c>
      <c r="O52" s="41" t="s">
        <v>20</v>
      </c>
      <c r="P52" s="42"/>
      <c r="Q52" s="52">
        <v>8.14E-2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66.55</v>
      </c>
      <c r="E57" s="7">
        <v>0.65</v>
      </c>
      <c r="F57" s="7">
        <v>0.4</v>
      </c>
      <c r="G57" s="7">
        <v>0.28999999999999998</v>
      </c>
      <c r="H57" s="9">
        <f>$B57*$C57*E57*12</f>
        <v>2803086</v>
      </c>
      <c r="I57" s="9">
        <f>$B57*$C57*F57*12</f>
        <v>1724976</v>
      </c>
      <c r="J57" s="9">
        <f>$B57*$C57*G57*12</f>
        <v>1250607.5999999999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99.83</v>
      </c>
      <c r="E58" s="7">
        <v>0.59</v>
      </c>
      <c r="F58" s="7">
        <v>0.35</v>
      </c>
      <c r="G58" s="7">
        <v>0.25</v>
      </c>
      <c r="H58" s="9">
        <f t="shared" ref="H58:I60" si="18">$B58*$C58*E58*12</f>
        <v>29685.448799999998</v>
      </c>
      <c r="I58" s="9">
        <f t="shared" si="18"/>
        <v>17610.011999999995</v>
      </c>
      <c r="J58" s="9">
        <f>$B58*$C58*G58*12</f>
        <v>12578.579999999998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82.32</v>
      </c>
      <c r="E59" s="7">
        <v>0.59</v>
      </c>
      <c r="F59" s="7">
        <v>0.35</v>
      </c>
      <c r="G59" s="7">
        <v>0.25</v>
      </c>
      <c r="H59" s="9">
        <f t="shared" si="18"/>
        <v>4411406.9663999993</v>
      </c>
      <c r="I59" s="9">
        <f t="shared" si="18"/>
        <v>2616936.3359999997</v>
      </c>
      <c r="J59" s="9">
        <f>$B59*$C59*G59*12</f>
        <v>1869240.2399999998</v>
      </c>
      <c r="L59" s="57">
        <f t="shared" si="16"/>
        <v>47.133366000000002</v>
      </c>
      <c r="M59" s="7">
        <v>0.18</v>
      </c>
      <c r="N59" s="7">
        <v>0.13</v>
      </c>
      <c r="O59" s="9">
        <f t="shared" si="19"/>
        <v>770585.28606864007</v>
      </c>
      <c r="P59" s="9">
        <f t="shared" si="19"/>
        <v>556533.81771624007</v>
      </c>
    </row>
    <row r="60" spans="1:18" x14ac:dyDescent="0.2">
      <c r="A60" t="str">
        <f t="shared" si="15"/>
        <v>SE + high flow + portable gas¹</v>
      </c>
      <c r="B60">
        <f t="shared" si="14"/>
        <v>43</v>
      </c>
      <c r="C60" s="30">
        <f t="shared" si="17"/>
        <v>99.83</v>
      </c>
      <c r="E60" s="7">
        <v>0.59</v>
      </c>
      <c r="F60" s="7">
        <v>0.35</v>
      </c>
      <c r="G60" s="7">
        <v>0.25</v>
      </c>
      <c r="H60" s="9">
        <f t="shared" si="18"/>
        <v>30392.245199999998</v>
      </c>
      <c r="I60" s="9">
        <f t="shared" si="18"/>
        <v>18029.297999999995</v>
      </c>
      <c r="J60" s="9">
        <f>$B60*$C60*G60*12</f>
        <v>12878.07</v>
      </c>
      <c r="L60" s="57">
        <f t="shared" si="16"/>
        <v>47.133366000000002</v>
      </c>
      <c r="M60" s="7">
        <v>0.18</v>
      </c>
      <c r="N60" s="7">
        <v>0.13</v>
      </c>
      <c r="O60" s="9">
        <f t="shared" si="19"/>
        <v>4377.74703408</v>
      </c>
      <c r="P60" s="9">
        <f t="shared" si="19"/>
        <v>3161.7061912800009</v>
      </c>
    </row>
    <row r="61" spans="1:18" x14ac:dyDescent="0.2">
      <c r="A61" t="str">
        <f t="shared" si="15"/>
        <v>SE + portable liquid</v>
      </c>
      <c r="B61">
        <f t="shared" si="14"/>
        <v>81</v>
      </c>
      <c r="C61" s="30">
        <f t="shared" si="17"/>
        <v>99.83</v>
      </c>
      <c r="E61" s="7">
        <v>0.59</v>
      </c>
      <c r="F61" s="7">
        <v>0.35</v>
      </c>
      <c r="G61" s="7">
        <v>0.25</v>
      </c>
      <c r="H61" s="9">
        <f>$B61*$C61*E61*12</f>
        <v>57250.508399999992</v>
      </c>
      <c r="I61" s="9">
        <f>$B61*$C61*F61*12</f>
        <v>33962.165999999997</v>
      </c>
      <c r="J61" s="9">
        <f>$B61*$C61*G61*12</f>
        <v>24258.69</v>
      </c>
      <c r="L61" s="57">
        <f t="shared" si="16"/>
        <v>47.133366000000002</v>
      </c>
      <c r="M61" s="7">
        <v>0.18</v>
      </c>
      <c r="N61" s="7">
        <v>0.13</v>
      </c>
      <c r="O61" s="9">
        <f t="shared" si="19"/>
        <v>8246.4537153599995</v>
      </c>
      <c r="P61" s="9">
        <f t="shared" si="19"/>
        <v>5955.7721277600012</v>
      </c>
    </row>
    <row r="62" spans="1:18" x14ac:dyDescent="0.2">
      <c r="A62" t="str">
        <f t="shared" si="15"/>
        <v>SE + high flow + portable liquid¹</v>
      </c>
      <c r="B62">
        <f>+B45</f>
        <v>1</v>
      </c>
      <c r="C62" s="30">
        <f t="shared" si="17"/>
        <v>99.83</v>
      </c>
      <c r="E62" s="7">
        <v>0.59</v>
      </c>
      <c r="F62" s="7">
        <v>0.35</v>
      </c>
      <c r="G62" s="7">
        <v>0.25</v>
      </c>
      <c r="H62" s="9">
        <f>$B62*$C62*E62*12</f>
        <v>706.79639999999995</v>
      </c>
      <c r="I62" s="9">
        <f>$B62*$C62*F62*12</f>
        <v>419.286</v>
      </c>
      <c r="J62" s="9">
        <f>$B62*$C62*G62*12</f>
        <v>299.49</v>
      </c>
      <c r="L62" s="57">
        <f t="shared" si="16"/>
        <v>70.700049000000007</v>
      </c>
      <c r="M62" s="7">
        <v>0.18</v>
      </c>
      <c r="N62" s="7">
        <v>0.13</v>
      </c>
      <c r="O62" s="9">
        <f t="shared" si="19"/>
        <v>152.71210584000002</v>
      </c>
      <c r="P62" s="9">
        <f t="shared" si="19"/>
        <v>110.29207644000002</v>
      </c>
    </row>
    <row r="63" spans="1:18" x14ac:dyDescent="0.2">
      <c r="A63" t="str">
        <f t="shared" si="15"/>
        <v>SE + OGPE</v>
      </c>
      <c r="B63">
        <f>+B46</f>
        <v>2618</v>
      </c>
      <c r="C63" s="30">
        <f t="shared" si="17"/>
        <v>99.83</v>
      </c>
      <c r="E63" s="7">
        <v>0.59</v>
      </c>
      <c r="F63" s="7">
        <v>0.35</v>
      </c>
      <c r="G63" s="7">
        <v>0.25</v>
      </c>
      <c r="H63" s="9">
        <f t="shared" ref="H63:J66" si="20">$B63*$C63*E63*12</f>
        <v>1850392.9751999998</v>
      </c>
      <c r="I63" s="9">
        <f t="shared" si="20"/>
        <v>1097690.7479999999</v>
      </c>
      <c r="J63" s="9">
        <f t="shared" si="20"/>
        <v>784064.82000000007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99.83</v>
      </c>
      <c r="E64" s="7">
        <v>0.59</v>
      </c>
      <c r="F64" s="7">
        <v>0.35</v>
      </c>
      <c r="G64" s="7">
        <v>0.25</v>
      </c>
      <c r="H64" s="9">
        <f t="shared" si="20"/>
        <v>10601.946</v>
      </c>
      <c r="I64" s="9">
        <f t="shared" si="20"/>
        <v>6289.2899999999991</v>
      </c>
      <c r="J64" s="9">
        <f t="shared" si="20"/>
        <v>4492.3500000000004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15.76</v>
      </c>
      <c r="E65" s="7">
        <v>0.59</v>
      </c>
      <c r="F65" s="7">
        <v>0.35</v>
      </c>
      <c r="G65" s="7">
        <v>0.25</v>
      </c>
      <c r="H65" s="9">
        <f t="shared" si="20"/>
        <v>58914.662400000001</v>
      </c>
      <c r="I65" s="9">
        <f t="shared" si="20"/>
        <v>34949.375999999997</v>
      </c>
      <c r="J65" s="9">
        <f t="shared" si="20"/>
        <v>24963.840000000004</v>
      </c>
      <c r="L65" s="57">
        <f t="shared" si="16"/>
        <v>47.133366000000002</v>
      </c>
      <c r="M65" s="7">
        <v>0.18</v>
      </c>
      <c r="N65" s="7">
        <v>0.13</v>
      </c>
      <c r="O65" s="9">
        <f t="shared" si="19"/>
        <v>53754.661255680003</v>
      </c>
      <c r="P65" s="9">
        <f t="shared" si="19"/>
        <v>38822.810906880011</v>
      </c>
      <c r="Q65" s="4"/>
    </row>
    <row r="66" spans="1:17" x14ac:dyDescent="0.2">
      <c r="A66" t="str">
        <f t="shared" si="15"/>
        <v>transfill only</v>
      </c>
      <c r="B66">
        <f>+B49</f>
        <v>89</v>
      </c>
      <c r="C66" s="30">
        <f t="shared" si="17"/>
        <v>33.28</v>
      </c>
      <c r="E66" s="7">
        <v>0.59</v>
      </c>
      <c r="F66" s="7">
        <v>0.35</v>
      </c>
      <c r="G66" s="7">
        <v>0.25</v>
      </c>
      <c r="H66" s="9">
        <f t="shared" si="20"/>
        <v>20970.393599999999</v>
      </c>
      <c r="I66" s="9">
        <f t="shared" si="20"/>
        <v>12440.064</v>
      </c>
      <c r="J66" s="9">
        <f t="shared" si="20"/>
        <v>8885.76</v>
      </c>
      <c r="L66" s="57">
        <f t="shared" si="16"/>
        <v>0</v>
      </c>
      <c r="M66" s="7">
        <v>0.18</v>
      </c>
      <c r="N66" s="7">
        <v>0.13</v>
      </c>
      <c r="O66" s="9">
        <f t="shared" si="19"/>
        <v>0</v>
      </c>
      <c r="P66" s="9">
        <f t="shared" si="19"/>
        <v>0</v>
      </c>
      <c r="Q66" s="4"/>
    </row>
    <row r="67" spans="1:17" x14ac:dyDescent="0.2">
      <c r="A67" s="40" t="s">
        <v>7</v>
      </c>
      <c r="B67" s="10">
        <f>+SUM(B57:B66)</f>
        <v>16386</v>
      </c>
      <c r="H67" s="4">
        <f>SUM(H57:H66)</f>
        <v>9273407.9423999991</v>
      </c>
      <c r="I67" s="4">
        <f t="shared" ref="I67:J67" si="21">SUM(I57:I66)</f>
        <v>5563302.5760000004</v>
      </c>
      <c r="J67" s="4">
        <f t="shared" si="21"/>
        <v>3992269.44</v>
      </c>
      <c r="O67" s="4">
        <f t="shared" ref="O67:P67" si="22">SUM(O57:O66)</f>
        <v>837116.86017960007</v>
      </c>
      <c r="P67" s="4">
        <f t="shared" si="22"/>
        <v>604584.39901860012</v>
      </c>
      <c r="Q67" s="4">
        <f>SUM(H67:P67)</f>
        <v>20270681.2175982</v>
      </c>
    </row>
    <row r="68" spans="1:17" x14ac:dyDescent="0.2">
      <c r="Q68" s="15">
        <f>+Q67/Q35</f>
        <v>1.0000054687174966</v>
      </c>
    </row>
  </sheetData>
  <mergeCells count="4">
    <mergeCell ref="A1:R1"/>
    <mergeCell ref="F17:H17"/>
    <mergeCell ref="F18:G18"/>
    <mergeCell ref="F19:G19"/>
  </mergeCells>
  <pageMargins left="0.7" right="0.7" top="0.75" bottom="0.75" header="0.3" footer="0.3"/>
  <legacyDrawing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17.63</v>
      </c>
      <c r="C17" s="24"/>
      <c r="D17" s="24"/>
      <c r="E17" s="24"/>
      <c r="F17" s="82" t="s">
        <v>52</v>
      </c>
      <c r="G17" s="83"/>
      <c r="H17" s="84"/>
      <c r="I17" s="21"/>
      <c r="J17" s="21"/>
      <c r="K17" s="21"/>
      <c r="L17" s="21"/>
      <c r="M17" s="21"/>
      <c r="N17" s="21"/>
      <c r="O17" s="21"/>
      <c r="P17" s="21"/>
      <c r="Q17" s="21"/>
      <c r="R17" s="20"/>
    </row>
    <row r="18" spans="1:18" x14ac:dyDescent="0.2">
      <c r="A18" s="44" t="s">
        <v>46</v>
      </c>
      <c r="B18" s="49">
        <v>54.19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76.48</v>
      </c>
      <c r="C19" s="24"/>
      <c r="D19" s="24"/>
      <c r="E19" s="24"/>
      <c r="F19" s="87" t="s">
        <v>53</v>
      </c>
      <c r="G19" s="88"/>
      <c r="H19" s="56">
        <v>20.77</v>
      </c>
      <c r="I19" s="21"/>
      <c r="J19" s="21"/>
      <c r="K19" s="21"/>
      <c r="L19" s="21"/>
      <c r="M19" s="21"/>
      <c r="N19" s="21"/>
      <c r="O19" s="21"/>
      <c r="P19" s="21"/>
      <c r="Q19" s="21"/>
      <c r="R19" s="20"/>
    </row>
    <row r="20" spans="1:18" x14ac:dyDescent="0.2">
      <c r="A20" s="44" t="s">
        <v>29</v>
      </c>
      <c r="B20" s="49">
        <v>36.5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76.48</v>
      </c>
      <c r="D25" s="9"/>
      <c r="E25" s="7">
        <v>0.65</v>
      </c>
      <c r="F25" s="7">
        <v>0.4</v>
      </c>
      <c r="G25" s="7">
        <v>0.28999999999999998</v>
      </c>
      <c r="H25" s="9">
        <f t="shared" ref="H25:J34" si="0">$B25*$C25*E25*12</f>
        <v>3221337.5999999996</v>
      </c>
      <c r="I25" s="9">
        <f t="shared" si="0"/>
        <v>1982361.6000000001</v>
      </c>
      <c r="J25" s="9">
        <f t="shared" si="0"/>
        <v>1437212.16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114.72</v>
      </c>
      <c r="D26" s="9"/>
      <c r="E26" s="7">
        <v>0.59</v>
      </c>
      <c r="F26" s="7">
        <v>0.35</v>
      </c>
      <c r="G26" s="7">
        <v>0.25</v>
      </c>
      <c r="H26" s="9">
        <f t="shared" si="0"/>
        <v>34113.139199999998</v>
      </c>
      <c r="I26" s="9">
        <f t="shared" si="0"/>
        <v>20236.607999999997</v>
      </c>
      <c r="J26" s="9">
        <f t="shared" si="0"/>
        <v>14454.72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94.11</v>
      </c>
      <c r="D27" s="9"/>
      <c r="E27" s="7">
        <v>0.59</v>
      </c>
      <c r="F27" s="7">
        <v>0.35</v>
      </c>
      <c r="G27" s="7">
        <v>0.25</v>
      </c>
      <c r="H27" s="9">
        <f t="shared" si="0"/>
        <v>5043215.6171999993</v>
      </c>
      <c r="I27" s="9">
        <f t="shared" si="0"/>
        <v>2991738.0779999997</v>
      </c>
      <c r="J27" s="9">
        <f t="shared" si="0"/>
        <v>2136955.77</v>
      </c>
      <c r="L27" s="16">
        <f>+B$18*2*H$19/H$18</f>
        <v>14.532295674628791</v>
      </c>
      <c r="M27" s="7">
        <v>0.18</v>
      </c>
      <c r="N27" s="7">
        <v>0.13</v>
      </c>
      <c r="O27" s="9">
        <f t="shared" si="2"/>
        <v>237589.08327633308</v>
      </c>
      <c r="P27" s="9">
        <f t="shared" si="2"/>
        <v>171592.11569957391</v>
      </c>
    </row>
    <row r="28" spans="1:18" x14ac:dyDescent="0.2">
      <c r="A28" t="str">
        <f t="shared" si="1"/>
        <v>SE + high flow + portable gas¹</v>
      </c>
      <c r="B28" s="50">
        <f t="shared" si="1"/>
        <v>43</v>
      </c>
      <c r="C28" s="23">
        <f>+IF((B$19*1.5 &gt;B$19+B$17),B$19*1.5,B$19+B$17)</f>
        <v>114.72</v>
      </c>
      <c r="D28" s="9"/>
      <c r="E28" s="7">
        <v>0.59</v>
      </c>
      <c r="F28" s="7">
        <v>0.35</v>
      </c>
      <c r="G28" s="7">
        <v>0.25</v>
      </c>
      <c r="H28" s="9">
        <f t="shared" si="0"/>
        <v>34925.356799999994</v>
      </c>
      <c r="I28" s="9">
        <f t="shared" si="0"/>
        <v>20718.431999999997</v>
      </c>
      <c r="J28" s="9">
        <f t="shared" si="0"/>
        <v>14798.880000000001</v>
      </c>
      <c r="L28" s="16">
        <f>+B$18*2*H$19/H$18</f>
        <v>14.532295674628791</v>
      </c>
      <c r="M28" s="7">
        <v>0.18</v>
      </c>
      <c r="N28" s="7">
        <v>0.13</v>
      </c>
      <c r="O28" s="9">
        <f t="shared" si="2"/>
        <v>1349.7596222595221</v>
      </c>
      <c r="P28" s="9">
        <f t="shared" si="2"/>
        <v>974.82639385409948</v>
      </c>
    </row>
    <row r="29" spans="1:18" x14ac:dyDescent="0.2">
      <c r="A29" t="str">
        <f t="shared" si="1"/>
        <v>SE + portable liquid</v>
      </c>
      <c r="B29" s="50">
        <f t="shared" si="1"/>
        <v>81</v>
      </c>
      <c r="C29" s="22">
        <f>+B19+B17</f>
        <v>94.11</v>
      </c>
      <c r="D29" s="9"/>
      <c r="E29" s="7">
        <v>0.59</v>
      </c>
      <c r="F29" s="7">
        <v>0.35</v>
      </c>
      <c r="G29" s="7">
        <v>0.25</v>
      </c>
      <c r="H29" s="9">
        <f t="shared" si="0"/>
        <v>53970.202799999999</v>
      </c>
      <c r="I29" s="9">
        <f t="shared" si="0"/>
        <v>32016.221999999994</v>
      </c>
      <c r="J29" s="9">
        <f t="shared" si="0"/>
        <v>22868.73</v>
      </c>
      <c r="L29" s="16">
        <f>+B$18*2*H$19/H$18</f>
        <v>14.532295674628791</v>
      </c>
      <c r="M29" s="7">
        <v>0.18</v>
      </c>
      <c r="N29" s="7">
        <v>0.13</v>
      </c>
      <c r="O29" s="9">
        <f t="shared" si="2"/>
        <v>2542.5704512330535</v>
      </c>
      <c r="P29" s="9">
        <f t="shared" si="2"/>
        <v>1836.3008814460943</v>
      </c>
      <c r="R29" s="4"/>
    </row>
    <row r="30" spans="1:18" x14ac:dyDescent="0.2">
      <c r="A30" t="str">
        <f t="shared" si="1"/>
        <v>SE + high flow + portable liquid¹</v>
      </c>
      <c r="B30" s="50">
        <f t="shared" si="1"/>
        <v>1</v>
      </c>
      <c r="C30" s="23">
        <f>+IF((B$19*1.5 &gt;B$19+B$17),B$19*1.5,B$19+B$17)</f>
        <v>114.72</v>
      </c>
      <c r="D30" s="9"/>
      <c r="E30" s="7">
        <v>0.59</v>
      </c>
      <c r="F30" s="7">
        <v>0.35</v>
      </c>
      <c r="G30" s="7">
        <v>0.25</v>
      </c>
      <c r="H30" s="9">
        <f t="shared" si="0"/>
        <v>812.21759999999995</v>
      </c>
      <c r="I30" s="9">
        <f t="shared" si="0"/>
        <v>481.82399999999996</v>
      </c>
      <c r="J30" s="9">
        <f t="shared" si="0"/>
        <v>344.15999999999997</v>
      </c>
      <c r="L30" s="16">
        <f>+B$18*2*H$19/H$18</f>
        <v>14.532295674628791</v>
      </c>
      <c r="M30" s="7">
        <v>0.18</v>
      </c>
      <c r="N30" s="7">
        <v>0.13</v>
      </c>
      <c r="O30" s="9">
        <f t="shared" si="2"/>
        <v>31.38975865719819</v>
      </c>
      <c r="P30" s="9">
        <f t="shared" si="2"/>
        <v>22.670381252420917</v>
      </c>
      <c r="R30" s="4"/>
    </row>
    <row r="31" spans="1:18" x14ac:dyDescent="0.2">
      <c r="A31" t="str">
        <f t="shared" si="1"/>
        <v>SE + OGPE</v>
      </c>
      <c r="B31" s="50">
        <f t="shared" si="1"/>
        <v>2618</v>
      </c>
      <c r="C31" s="22">
        <f>+B19+B17</f>
        <v>94.11</v>
      </c>
      <c r="D31" s="9"/>
      <c r="E31" s="7">
        <v>0.59</v>
      </c>
      <c r="F31" s="7">
        <v>0.35</v>
      </c>
      <c r="G31" s="7">
        <v>0.25</v>
      </c>
      <c r="H31" s="9">
        <f t="shared" si="0"/>
        <v>1744370.2584000002</v>
      </c>
      <c r="I31" s="9">
        <f t="shared" si="0"/>
        <v>1034795.916</v>
      </c>
      <c r="J31" s="9">
        <f t="shared" si="0"/>
        <v>739139.94000000006</v>
      </c>
      <c r="L31" s="16">
        <f>+B$18*2*H$19/H$18</f>
        <v>14.532295674628791</v>
      </c>
      <c r="M31" s="7">
        <v>0.18</v>
      </c>
      <c r="N31" s="7">
        <v>0.13</v>
      </c>
      <c r="O31" s="9">
        <f t="shared" si="2"/>
        <v>82178.388164544856</v>
      </c>
      <c r="P31" s="9">
        <f t="shared" si="2"/>
        <v>59351.058118837958</v>
      </c>
      <c r="R31" s="4"/>
    </row>
    <row r="32" spans="1:18" x14ac:dyDescent="0.2">
      <c r="A32" t="str">
        <f t="shared" si="1"/>
        <v>SE + high flow + OGPE¹</v>
      </c>
      <c r="B32" s="50">
        <f t="shared" si="1"/>
        <v>15</v>
      </c>
      <c r="C32" s="23">
        <f>+IF((B$19*1.5 &gt;B$19+B$17),B$19*1.5,B$19+B$17)</f>
        <v>114.72</v>
      </c>
      <c r="D32" s="9"/>
      <c r="E32" s="7">
        <v>0.59</v>
      </c>
      <c r="F32" s="7">
        <v>0.35</v>
      </c>
      <c r="G32" s="7">
        <v>0.25</v>
      </c>
      <c r="H32" s="9">
        <f t="shared" si="0"/>
        <v>12183.263999999999</v>
      </c>
      <c r="I32" s="9">
        <f t="shared" si="0"/>
        <v>7227.36</v>
      </c>
      <c r="J32" s="9">
        <f t="shared" si="0"/>
        <v>5162.3999999999996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17.63</v>
      </c>
      <c r="D33" s="9"/>
      <c r="E33" s="7">
        <v>0.59</v>
      </c>
      <c r="F33" s="7">
        <v>0.35</v>
      </c>
      <c r="G33" s="7">
        <v>0.25</v>
      </c>
      <c r="H33" s="9">
        <f t="shared" si="0"/>
        <v>65905.171199999982</v>
      </c>
      <c r="I33" s="9">
        <f t="shared" si="0"/>
        <v>39096.287999999993</v>
      </c>
      <c r="J33" s="9">
        <f t="shared" si="0"/>
        <v>27925.919999999998</v>
      </c>
      <c r="L33" s="16">
        <v>0</v>
      </c>
      <c r="M33" s="7">
        <v>0.18</v>
      </c>
      <c r="N33" s="7">
        <v>0.13</v>
      </c>
      <c r="O33" s="9">
        <f t="shared" si="2"/>
        <v>0</v>
      </c>
      <c r="P33" s="9">
        <f t="shared" si="2"/>
        <v>0</v>
      </c>
      <c r="R33" s="4"/>
    </row>
    <row r="34" spans="1:18" x14ac:dyDescent="0.2">
      <c r="A34" t="str">
        <f t="shared" si="1"/>
        <v>transfill only</v>
      </c>
      <c r="B34" s="50">
        <f t="shared" si="1"/>
        <v>89</v>
      </c>
      <c r="C34" s="22">
        <f>+B17</f>
        <v>17.63</v>
      </c>
      <c r="D34" s="9"/>
      <c r="E34" s="7">
        <v>0.59</v>
      </c>
      <c r="F34" s="7">
        <v>0.35</v>
      </c>
      <c r="G34" s="7">
        <v>0.25</v>
      </c>
      <c r="H34" s="9">
        <f t="shared" si="0"/>
        <v>11109.015599999999</v>
      </c>
      <c r="I34" s="9">
        <f t="shared" si="0"/>
        <v>6590.0939999999991</v>
      </c>
      <c r="J34" s="9">
        <f t="shared" si="0"/>
        <v>4707.21</v>
      </c>
      <c r="L34" s="16">
        <f>+B$18*2*H$19/H$18</f>
        <v>14.532295674628791</v>
      </c>
      <c r="M34" s="7">
        <v>0.18</v>
      </c>
      <c r="N34" s="7">
        <v>0.13</v>
      </c>
      <c r="O34" s="9">
        <f t="shared" si="2"/>
        <v>2793.6885204906389</v>
      </c>
      <c r="P34" s="9">
        <f t="shared" si="2"/>
        <v>2017.6639314654617</v>
      </c>
      <c r="R34" s="4"/>
    </row>
    <row r="35" spans="1:18" x14ac:dyDescent="0.2">
      <c r="A35" t="s">
        <v>6</v>
      </c>
      <c r="B35" s="10">
        <f>+SUM(B25:B34)</f>
        <v>16386</v>
      </c>
      <c r="H35" s="4">
        <f>+SUM(H25:H34)</f>
        <v>10221941.842799999</v>
      </c>
      <c r="I35" s="4">
        <f t="shared" ref="I35:J35" si="3">+SUM(I25:I34)</f>
        <v>6135262.4220000003</v>
      </c>
      <c r="J35" s="4">
        <f t="shared" si="3"/>
        <v>4403569.8900000006</v>
      </c>
      <c r="L35" s="16">
        <f>+B$18*2*H$19/H$18</f>
        <v>14.532295674628791</v>
      </c>
      <c r="M35" s="7">
        <v>0.18</v>
      </c>
      <c r="N35" s="7">
        <v>0.13</v>
      </c>
      <c r="O35" s="4">
        <f t="shared" ref="O35" si="4">+SUM(O25:O34)</f>
        <v>326484.87979351834</v>
      </c>
      <c r="P35" s="4">
        <f t="shared" ref="P35" si="5">+SUM(P25:P34)</f>
        <v>235794.63540643</v>
      </c>
      <c r="Q35" s="4">
        <f>SUM(H35:P35)</f>
        <v>21323068.512295619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76.48</v>
      </c>
      <c r="E40" s="7">
        <v>0.65</v>
      </c>
      <c r="F40" s="7">
        <v>0.4</v>
      </c>
      <c r="G40" s="7">
        <v>0.28999999999999998</v>
      </c>
      <c r="H40" s="9">
        <f t="shared" ref="H40:J49" si="6">$B40*$C40*E40*12</f>
        <v>3221337.5999999996</v>
      </c>
      <c r="I40" s="9">
        <f t="shared" si="6"/>
        <v>1982361.6000000001</v>
      </c>
      <c r="J40" s="9">
        <f t="shared" si="6"/>
        <v>1437212.16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114.72</v>
      </c>
      <c r="E41" s="7">
        <v>0.59</v>
      </c>
      <c r="F41" s="7">
        <v>0.35</v>
      </c>
      <c r="G41" s="7">
        <v>0.25</v>
      </c>
      <c r="H41" s="9">
        <f t="shared" si="6"/>
        <v>34113.139199999998</v>
      </c>
      <c r="I41" s="9">
        <f t="shared" si="6"/>
        <v>20236.607999999997</v>
      </c>
      <c r="J41" s="9">
        <f t="shared" si="6"/>
        <v>14454.72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94.11</v>
      </c>
      <c r="E42" s="7">
        <v>0.59</v>
      </c>
      <c r="F42" s="7">
        <v>0.35</v>
      </c>
      <c r="G42" s="7">
        <v>0.25</v>
      </c>
      <c r="H42" s="9">
        <f t="shared" si="6"/>
        <v>5043215.6171999993</v>
      </c>
      <c r="I42" s="9">
        <f t="shared" si="6"/>
        <v>2991738.0779999997</v>
      </c>
      <c r="J42" s="9">
        <f t="shared" si="6"/>
        <v>2136955.77</v>
      </c>
      <c r="L42" s="16">
        <f>+B$18</f>
        <v>54.19</v>
      </c>
      <c r="M42" s="7">
        <v>0.18</v>
      </c>
      <c r="N42" s="7">
        <v>0.13</v>
      </c>
      <c r="O42" s="9">
        <f t="shared" si="8"/>
        <v>885954.47759999998</v>
      </c>
      <c r="P42" s="9">
        <f t="shared" si="8"/>
        <v>639856.01159999997</v>
      </c>
    </row>
    <row r="43" spans="1:18" x14ac:dyDescent="0.2">
      <c r="A43" t="str">
        <f t="shared" si="7"/>
        <v>SE + high flow + portable gas¹</v>
      </c>
      <c r="B43" s="6">
        <f t="shared" si="7"/>
        <v>43</v>
      </c>
      <c r="C43" s="22">
        <f t="shared" si="7"/>
        <v>114.72</v>
      </c>
      <c r="E43" s="7">
        <v>0.59</v>
      </c>
      <c r="F43" s="7">
        <v>0.35</v>
      </c>
      <c r="G43" s="7">
        <v>0.25</v>
      </c>
      <c r="H43" s="9">
        <f t="shared" si="6"/>
        <v>34925.356799999994</v>
      </c>
      <c r="I43" s="9">
        <f t="shared" si="6"/>
        <v>20718.431999999997</v>
      </c>
      <c r="J43" s="9">
        <f t="shared" si="6"/>
        <v>14798.880000000001</v>
      </c>
      <c r="L43" s="16">
        <f>+B$18</f>
        <v>54.19</v>
      </c>
      <c r="M43" s="7">
        <v>0.18</v>
      </c>
      <c r="N43" s="7">
        <v>0.13</v>
      </c>
      <c r="O43" s="9">
        <f t="shared" si="8"/>
        <v>5033.1671999999999</v>
      </c>
      <c r="P43" s="9">
        <f t="shared" si="8"/>
        <v>3635.0652</v>
      </c>
    </row>
    <row r="44" spans="1:18" x14ac:dyDescent="0.2">
      <c r="A44" t="str">
        <f t="shared" si="7"/>
        <v>SE + portable liquid</v>
      </c>
      <c r="B44" s="6">
        <f t="shared" si="7"/>
        <v>81</v>
      </c>
      <c r="C44" s="22">
        <f>+B19+B20</f>
        <v>112.98</v>
      </c>
      <c r="E44" s="7">
        <v>0.59</v>
      </c>
      <c r="F44" s="7">
        <v>0.35</v>
      </c>
      <c r="G44" s="7">
        <v>0.25</v>
      </c>
      <c r="H44" s="9">
        <f>$B44*$C44*E44*12</f>
        <v>64791.770400000009</v>
      </c>
      <c r="I44" s="9">
        <f>$B44*$C44*F44*12</f>
        <v>38435.796000000002</v>
      </c>
      <c r="J44" s="9">
        <f t="shared" si="6"/>
        <v>27454.140000000003</v>
      </c>
      <c r="L44" s="16">
        <f t="shared" ref="L44" si="9">+B$18</f>
        <v>54.19</v>
      </c>
      <c r="M44" s="7">
        <v>0.18</v>
      </c>
      <c r="N44" s="7">
        <v>0.13</v>
      </c>
      <c r="O44" s="9">
        <f t="shared" si="8"/>
        <v>9481.0823999999993</v>
      </c>
      <c r="P44" s="9">
        <f t="shared" si="8"/>
        <v>6847.4484000000002</v>
      </c>
      <c r="R44" s="4"/>
    </row>
    <row r="45" spans="1:18" x14ac:dyDescent="0.2">
      <c r="A45" t="str">
        <f>+A30</f>
        <v>SE + high flow + portable liquid¹</v>
      </c>
      <c r="B45" s="6">
        <f t="shared" si="7"/>
        <v>1</v>
      </c>
      <c r="C45" s="23">
        <f>+IF((B$19*1.5 &gt;B$19+B$17),B$19*1.5,B$19+B$17)</f>
        <v>114.72</v>
      </c>
      <c r="E45" s="7">
        <v>0.59</v>
      </c>
      <c r="F45" s="7">
        <v>0.35</v>
      </c>
      <c r="G45" s="7">
        <v>0.25</v>
      </c>
      <c r="H45" s="9">
        <f t="shared" ref="H45:I49" si="10">$B45*$C45*E45*12</f>
        <v>812.21759999999995</v>
      </c>
      <c r="I45" s="9">
        <f t="shared" si="10"/>
        <v>481.82399999999996</v>
      </c>
      <c r="J45" s="9">
        <f t="shared" si="6"/>
        <v>344.15999999999997</v>
      </c>
      <c r="L45" s="16">
        <f>+B18*1.5</f>
        <v>81.284999999999997</v>
      </c>
      <c r="M45" s="7">
        <v>0.18</v>
      </c>
      <c r="N45" s="7">
        <v>0.13</v>
      </c>
      <c r="O45" s="9">
        <f t="shared" si="8"/>
        <v>175.57559999999998</v>
      </c>
      <c r="P45" s="9">
        <f t="shared" si="8"/>
        <v>126.80459999999999</v>
      </c>
      <c r="R45" s="4"/>
    </row>
    <row r="46" spans="1:18" x14ac:dyDescent="0.2">
      <c r="A46" t="str">
        <f>+A31</f>
        <v>SE + OGPE</v>
      </c>
      <c r="B46" s="6">
        <f t="shared" si="7"/>
        <v>2618</v>
      </c>
      <c r="C46" s="22">
        <f>+B19+B20</f>
        <v>112.98</v>
      </c>
      <c r="E46" s="7">
        <v>0.59</v>
      </c>
      <c r="F46" s="7">
        <v>0.35</v>
      </c>
      <c r="G46" s="7">
        <v>0.25</v>
      </c>
      <c r="H46" s="9">
        <f t="shared" si="10"/>
        <v>2094134.0111999998</v>
      </c>
      <c r="I46" s="9">
        <f t="shared" si="10"/>
        <v>1242282.8879999998</v>
      </c>
      <c r="J46" s="9">
        <f t="shared" si="6"/>
        <v>887344.92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114.72</v>
      </c>
      <c r="E47" s="7">
        <v>0.59</v>
      </c>
      <c r="F47" s="7">
        <v>0.35</v>
      </c>
      <c r="G47" s="7">
        <v>0.25</v>
      </c>
      <c r="H47" s="9">
        <f t="shared" si="10"/>
        <v>12183.263999999999</v>
      </c>
      <c r="I47" s="9">
        <f t="shared" si="10"/>
        <v>7227.36</v>
      </c>
      <c r="J47" s="9">
        <f t="shared" si="6"/>
        <v>5162.3999999999996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17.63</v>
      </c>
      <c r="E48" s="7">
        <v>0.59</v>
      </c>
      <c r="F48" s="7">
        <v>0.35</v>
      </c>
      <c r="G48" s="7">
        <v>0.25</v>
      </c>
      <c r="H48" s="9">
        <f t="shared" si="10"/>
        <v>65905.171199999982</v>
      </c>
      <c r="I48" s="9">
        <f t="shared" si="10"/>
        <v>39096.287999999993</v>
      </c>
      <c r="J48" s="9">
        <f t="shared" si="6"/>
        <v>27925.919999999998</v>
      </c>
      <c r="L48" s="16">
        <f>+B18</f>
        <v>54.19</v>
      </c>
      <c r="M48" s="7">
        <v>0.18</v>
      </c>
      <c r="N48" s="7">
        <v>0.13</v>
      </c>
      <c r="O48" s="9">
        <f t="shared" si="8"/>
        <v>61802.611199999999</v>
      </c>
      <c r="P48" s="9">
        <f t="shared" si="8"/>
        <v>44635.2192</v>
      </c>
      <c r="R48" s="4"/>
    </row>
    <row r="49" spans="1:18" x14ac:dyDescent="0.2">
      <c r="A49" t="str">
        <f t="shared" si="11"/>
        <v>transfill only</v>
      </c>
      <c r="B49" s="6">
        <f t="shared" si="7"/>
        <v>89</v>
      </c>
      <c r="C49" s="22">
        <f>+B20</f>
        <v>36.5</v>
      </c>
      <c r="E49" s="7">
        <v>0.59</v>
      </c>
      <c r="F49" s="7">
        <v>0.35</v>
      </c>
      <c r="G49" s="7">
        <v>0.25</v>
      </c>
      <c r="H49" s="9">
        <f t="shared" si="10"/>
        <v>22999.38</v>
      </c>
      <c r="I49" s="9">
        <f t="shared" si="10"/>
        <v>13643.699999999999</v>
      </c>
      <c r="J49" s="9">
        <f t="shared" si="6"/>
        <v>9745.5</v>
      </c>
      <c r="L49" s="16">
        <v>0</v>
      </c>
      <c r="M49" s="7">
        <v>0.18</v>
      </c>
      <c r="N49" s="7">
        <v>0.13</v>
      </c>
      <c r="O49" s="9">
        <f t="shared" si="8"/>
        <v>0</v>
      </c>
      <c r="P49" s="9">
        <f t="shared" si="8"/>
        <v>0</v>
      </c>
      <c r="R49" s="4"/>
    </row>
    <row r="50" spans="1:18" x14ac:dyDescent="0.2">
      <c r="A50" t="str">
        <f>+A35</f>
        <v>Total</v>
      </c>
      <c r="B50" s="10">
        <v>16386</v>
      </c>
      <c r="H50" s="4">
        <f>+SUM(H40:H49)</f>
        <v>10594417.5276</v>
      </c>
      <c r="I50" s="4">
        <f t="shared" ref="I50:J50" si="12">+SUM(I40:I49)</f>
        <v>6356222.574</v>
      </c>
      <c r="J50" s="4">
        <f t="shared" si="12"/>
        <v>4561398.57</v>
      </c>
      <c r="O50" s="4">
        <f t="shared" ref="O50:P50" si="13">+SUM(O40:O49)</f>
        <v>962446.91399999999</v>
      </c>
      <c r="P50" s="4">
        <f t="shared" si="13"/>
        <v>695100.549</v>
      </c>
      <c r="Q50" s="4">
        <f>SUM(H50:P50)</f>
        <v>23169586.134599999</v>
      </c>
    </row>
    <row r="51" spans="1:18" ht="13.5" thickBot="1" x14ac:dyDescent="0.25">
      <c r="B51" s="13"/>
      <c r="C51" s="26"/>
      <c r="I51" s="4" t="s">
        <v>7</v>
      </c>
      <c r="Q51" s="4">
        <f>Q50-Q35</f>
        <v>1846517.6223043799</v>
      </c>
      <c r="R51">
        <f>+Q51/Q35</f>
        <v>8.6597180946992411E-2</v>
      </c>
    </row>
    <row r="52" spans="1:18" ht="14.25" thickTop="1" thickBot="1" x14ac:dyDescent="0.25">
      <c r="A52" s="13"/>
      <c r="I52" s="15" t="s">
        <v>7</v>
      </c>
      <c r="O52" s="41" t="s">
        <v>20</v>
      </c>
      <c r="P52" s="42"/>
      <c r="Q52" s="52">
        <v>7.9699999999999993E-2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70.38</v>
      </c>
      <c r="E57" s="7">
        <v>0.65</v>
      </c>
      <c r="F57" s="7">
        <v>0.4</v>
      </c>
      <c r="G57" s="7">
        <v>0.28999999999999998</v>
      </c>
      <c r="H57" s="9">
        <f>$B57*$C57*E57*12</f>
        <v>2964405.6</v>
      </c>
      <c r="I57" s="9">
        <f>$B57*$C57*F57*12</f>
        <v>1824249.6</v>
      </c>
      <c r="J57" s="9">
        <f>$B57*$C57*G57*12</f>
        <v>1322580.96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105.58</v>
      </c>
      <c r="E58" s="7">
        <v>0.59</v>
      </c>
      <c r="F58" s="7">
        <v>0.35</v>
      </c>
      <c r="G58" s="7">
        <v>0.25</v>
      </c>
      <c r="H58" s="9">
        <f t="shared" ref="H58:I60" si="18">$B58*$C58*E58*12</f>
        <v>31395.268799999998</v>
      </c>
      <c r="I58" s="9">
        <f t="shared" si="18"/>
        <v>18624.311999999998</v>
      </c>
      <c r="J58" s="9">
        <f>$B58*$C58*G58*12</f>
        <v>13303.079999999998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86.61</v>
      </c>
      <c r="E59" s="7">
        <v>0.59</v>
      </c>
      <c r="F59" s="7">
        <v>0.35</v>
      </c>
      <c r="G59" s="7">
        <v>0.25</v>
      </c>
      <c r="H59" s="9">
        <f t="shared" si="18"/>
        <v>4641301.7171999998</v>
      </c>
      <c r="I59" s="9">
        <f t="shared" si="18"/>
        <v>2753314.5779999997</v>
      </c>
      <c r="J59" s="9">
        <f>$B59*$C59*G59*12</f>
        <v>1966653.27</v>
      </c>
      <c r="L59" s="57">
        <f t="shared" si="16"/>
        <v>49.871057</v>
      </c>
      <c r="M59" s="7">
        <v>0.18</v>
      </c>
      <c r="N59" s="7">
        <v>0.13</v>
      </c>
      <c r="O59" s="9">
        <f t="shared" si="19"/>
        <v>815343.9057352799</v>
      </c>
      <c r="P59" s="9">
        <f t="shared" si="19"/>
        <v>588859.48747547995</v>
      </c>
    </row>
    <row r="60" spans="1:18" x14ac:dyDescent="0.2">
      <c r="A60" t="str">
        <f t="shared" si="15"/>
        <v>SE + high flow + portable gas¹</v>
      </c>
      <c r="B60">
        <f t="shared" si="14"/>
        <v>43</v>
      </c>
      <c r="C60" s="30">
        <f t="shared" si="17"/>
        <v>105.58</v>
      </c>
      <c r="E60" s="7">
        <v>0.59</v>
      </c>
      <c r="F60" s="7">
        <v>0.35</v>
      </c>
      <c r="G60" s="7">
        <v>0.25</v>
      </c>
      <c r="H60" s="9">
        <f t="shared" si="18"/>
        <v>32142.775199999996</v>
      </c>
      <c r="I60" s="9">
        <f t="shared" si="18"/>
        <v>19067.748</v>
      </c>
      <c r="J60" s="9">
        <f>$B60*$C60*G60*12</f>
        <v>13619.82</v>
      </c>
      <c r="L60" s="57">
        <f t="shared" si="16"/>
        <v>49.871057</v>
      </c>
      <c r="M60" s="7">
        <v>0.18</v>
      </c>
      <c r="N60" s="7">
        <v>0.13</v>
      </c>
      <c r="O60" s="9">
        <f t="shared" si="19"/>
        <v>4632.0237741599994</v>
      </c>
      <c r="P60" s="9">
        <f t="shared" si="19"/>
        <v>3345.3505035600001</v>
      </c>
    </row>
    <row r="61" spans="1:18" x14ac:dyDescent="0.2">
      <c r="A61" t="str">
        <f t="shared" si="15"/>
        <v>SE + portable liquid</v>
      </c>
      <c r="B61">
        <f t="shared" si="14"/>
        <v>81</v>
      </c>
      <c r="C61" s="30">
        <f t="shared" si="17"/>
        <v>103.98</v>
      </c>
      <c r="E61" s="7">
        <v>0.59</v>
      </c>
      <c r="F61" s="7">
        <v>0.35</v>
      </c>
      <c r="G61" s="7">
        <v>0.25</v>
      </c>
      <c r="H61" s="9">
        <f>$B61*$C61*E61*12</f>
        <v>59630.450400000002</v>
      </c>
      <c r="I61" s="9">
        <f>$B61*$C61*F61*12</f>
        <v>35373.995999999999</v>
      </c>
      <c r="J61" s="9">
        <f>$B61*$C61*G61*12</f>
        <v>25267.140000000003</v>
      </c>
      <c r="L61" s="57">
        <f t="shared" si="16"/>
        <v>49.871057</v>
      </c>
      <c r="M61" s="7">
        <v>0.18</v>
      </c>
      <c r="N61" s="7">
        <v>0.13</v>
      </c>
      <c r="O61" s="9">
        <f t="shared" si="19"/>
        <v>8725.4401327199994</v>
      </c>
      <c r="P61" s="9">
        <f t="shared" si="19"/>
        <v>6301.7067625199998</v>
      </c>
    </row>
    <row r="62" spans="1:18" x14ac:dyDescent="0.2">
      <c r="A62" t="str">
        <f t="shared" si="15"/>
        <v>SE + high flow + portable liquid¹</v>
      </c>
      <c r="B62">
        <f>+B45</f>
        <v>1</v>
      </c>
      <c r="C62" s="30">
        <f t="shared" si="17"/>
        <v>105.58</v>
      </c>
      <c r="E62" s="7">
        <v>0.59</v>
      </c>
      <c r="F62" s="7">
        <v>0.35</v>
      </c>
      <c r="G62" s="7">
        <v>0.25</v>
      </c>
      <c r="H62" s="9">
        <f>$B62*$C62*E62*12</f>
        <v>747.50639999999999</v>
      </c>
      <c r="I62" s="9">
        <f>$B62*$C62*F62*12</f>
        <v>443.43599999999992</v>
      </c>
      <c r="J62" s="9">
        <f>$B62*$C62*G62*12</f>
        <v>316.74</v>
      </c>
      <c r="L62" s="57">
        <f t="shared" si="16"/>
        <v>74.806585499999997</v>
      </c>
      <c r="M62" s="7">
        <v>0.18</v>
      </c>
      <c r="N62" s="7">
        <v>0.13</v>
      </c>
      <c r="O62" s="9">
        <f t="shared" si="19"/>
        <v>161.58222468</v>
      </c>
      <c r="P62" s="9">
        <f t="shared" si="19"/>
        <v>116.69827338</v>
      </c>
    </row>
    <row r="63" spans="1:18" x14ac:dyDescent="0.2">
      <c r="A63" t="str">
        <f t="shared" si="15"/>
        <v>SE + OGPE</v>
      </c>
      <c r="B63">
        <f>+B46</f>
        <v>2618</v>
      </c>
      <c r="C63" s="30">
        <f t="shared" si="17"/>
        <v>103.98</v>
      </c>
      <c r="E63" s="7">
        <v>0.59</v>
      </c>
      <c r="F63" s="7">
        <v>0.35</v>
      </c>
      <c r="G63" s="7">
        <v>0.25</v>
      </c>
      <c r="H63" s="9">
        <f t="shared" ref="H63:J66" si="20">$B63*$C63*E63*12</f>
        <v>1927315.0512000001</v>
      </c>
      <c r="I63" s="9">
        <f t="shared" si="20"/>
        <v>1143322.4879999999</v>
      </c>
      <c r="J63" s="9">
        <f t="shared" si="20"/>
        <v>816658.92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105.58</v>
      </c>
      <c r="E64" s="7">
        <v>0.59</v>
      </c>
      <c r="F64" s="7">
        <v>0.35</v>
      </c>
      <c r="G64" s="7">
        <v>0.25</v>
      </c>
      <c r="H64" s="9">
        <f t="shared" si="20"/>
        <v>11212.596</v>
      </c>
      <c r="I64" s="9">
        <f t="shared" si="20"/>
        <v>6651.5399999999991</v>
      </c>
      <c r="J64" s="9">
        <f t="shared" si="20"/>
        <v>4751.1000000000004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16.22</v>
      </c>
      <c r="E65" s="7">
        <v>0.59</v>
      </c>
      <c r="F65" s="7">
        <v>0.35</v>
      </c>
      <c r="G65" s="7">
        <v>0.25</v>
      </c>
      <c r="H65" s="9">
        <f t="shared" si="20"/>
        <v>60634.252799999987</v>
      </c>
      <c r="I65" s="9">
        <f t="shared" si="20"/>
        <v>35969.471999999994</v>
      </c>
      <c r="J65" s="9">
        <f t="shared" si="20"/>
        <v>25692.48</v>
      </c>
      <c r="L65" s="57">
        <f t="shared" si="16"/>
        <v>49.871057</v>
      </c>
      <c r="M65" s="7">
        <v>0.18</v>
      </c>
      <c r="N65" s="7">
        <v>0.13</v>
      </c>
      <c r="O65" s="9">
        <f t="shared" si="19"/>
        <v>56876.943087359992</v>
      </c>
      <c r="P65" s="9">
        <f t="shared" si="19"/>
        <v>41077.792229760002</v>
      </c>
      <c r="Q65" s="4"/>
    </row>
    <row r="66" spans="1:17" x14ac:dyDescent="0.2">
      <c r="A66" t="str">
        <f t="shared" si="15"/>
        <v>transfill only</v>
      </c>
      <c r="B66">
        <f>+B49</f>
        <v>89</v>
      </c>
      <c r="C66" s="30">
        <f t="shared" si="17"/>
        <v>33.590000000000003</v>
      </c>
      <c r="E66" s="7">
        <v>0.59</v>
      </c>
      <c r="F66" s="7">
        <v>0.35</v>
      </c>
      <c r="G66" s="7">
        <v>0.25</v>
      </c>
      <c r="H66" s="9">
        <f t="shared" si="20"/>
        <v>21165.730799999998</v>
      </c>
      <c r="I66" s="9">
        <f t="shared" si="20"/>
        <v>12555.942000000001</v>
      </c>
      <c r="J66" s="9">
        <f t="shared" si="20"/>
        <v>8968.5300000000007</v>
      </c>
      <c r="L66" s="57">
        <f t="shared" si="16"/>
        <v>0</v>
      </c>
      <c r="M66" s="7">
        <v>0.18</v>
      </c>
      <c r="N66" s="7">
        <v>0.13</v>
      </c>
      <c r="O66" s="9">
        <f t="shared" si="19"/>
        <v>0</v>
      </c>
      <c r="P66" s="9">
        <f t="shared" si="19"/>
        <v>0</v>
      </c>
      <c r="Q66" s="4"/>
    </row>
    <row r="67" spans="1:17" x14ac:dyDescent="0.2">
      <c r="A67" s="40" t="s">
        <v>7</v>
      </c>
      <c r="B67" s="10">
        <f>+SUM(B57:B66)</f>
        <v>16386</v>
      </c>
      <c r="H67" s="4">
        <f>SUM(H57:H66)</f>
        <v>9749950.9488000013</v>
      </c>
      <c r="I67" s="4">
        <f t="shared" ref="I67:J67" si="21">SUM(I57:I66)</f>
        <v>5849573.1119999997</v>
      </c>
      <c r="J67" s="4">
        <f t="shared" si="21"/>
        <v>4197812.04</v>
      </c>
      <c r="O67" s="4">
        <f t="shared" ref="O67:P67" si="22">SUM(O57:O66)</f>
        <v>885739.8949541999</v>
      </c>
      <c r="P67" s="4">
        <f t="shared" si="22"/>
        <v>639701.03524470003</v>
      </c>
      <c r="Q67" s="4">
        <f>SUM(H67:P67)</f>
        <v>21322777.030998901</v>
      </c>
    </row>
    <row r="68" spans="1:17" x14ac:dyDescent="0.2">
      <c r="Q68" s="15">
        <f>+Q67/Q35</f>
        <v>0.99998633023682548</v>
      </c>
    </row>
  </sheetData>
  <mergeCells count="4">
    <mergeCell ref="A1:R1"/>
    <mergeCell ref="F17:H17"/>
    <mergeCell ref="F18:G18"/>
    <mergeCell ref="F19:G19"/>
  </mergeCells>
  <pageMargins left="0.7" right="0.7" top="0.75" bottom="0.75" header="0.3" footer="0.3"/>
  <legacyDrawing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17.55</v>
      </c>
      <c r="C17" s="24"/>
      <c r="D17" s="24"/>
      <c r="E17" s="24"/>
      <c r="F17" s="82" t="s">
        <v>52</v>
      </c>
      <c r="G17" s="83"/>
      <c r="H17" s="84"/>
      <c r="I17" s="21"/>
      <c r="J17" s="21"/>
      <c r="K17" s="21"/>
      <c r="L17" s="21"/>
      <c r="M17" s="21"/>
      <c r="N17" s="21"/>
      <c r="O17" s="21"/>
      <c r="P17" s="21"/>
      <c r="Q17" s="21"/>
      <c r="R17" s="20"/>
    </row>
    <row r="18" spans="1:18" x14ac:dyDescent="0.2">
      <c r="A18" s="44" t="s">
        <v>46</v>
      </c>
      <c r="B18" s="49">
        <v>53.98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94.73</v>
      </c>
      <c r="D27" s="9"/>
      <c r="E27" s="7">
        <v>0.59</v>
      </c>
      <c r="F27" s="7">
        <v>0.35</v>
      </c>
      <c r="G27" s="7">
        <v>0.25</v>
      </c>
      <c r="H27" s="9">
        <f t="shared" si="0"/>
        <v>5076440.4995999997</v>
      </c>
      <c r="I27" s="9">
        <f t="shared" si="0"/>
        <v>3011447.7539999997</v>
      </c>
      <c r="J27" s="9">
        <f t="shared" si="0"/>
        <v>2151034.11</v>
      </c>
      <c r="L27" s="16">
        <f>+B$18*2*H$19/H$18</f>
        <v>14.47597934151065</v>
      </c>
      <c r="M27" s="7">
        <v>0.18</v>
      </c>
      <c r="N27" s="7">
        <v>0.13</v>
      </c>
      <c r="O27" s="9">
        <f t="shared" si="2"/>
        <v>236668.36529353124</v>
      </c>
      <c r="P27" s="9">
        <f t="shared" si="2"/>
        <v>170927.1527119948</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14.47597934151065</v>
      </c>
      <c r="M28" s="7">
        <v>0.18</v>
      </c>
      <c r="N28" s="7">
        <v>0.13</v>
      </c>
      <c r="O28" s="9">
        <f t="shared" si="2"/>
        <v>1344.528961239509</v>
      </c>
      <c r="P28" s="9">
        <f t="shared" si="2"/>
        <v>971.04869422853437</v>
      </c>
    </row>
    <row r="29" spans="1:18" x14ac:dyDescent="0.2">
      <c r="A29" t="str">
        <f t="shared" si="1"/>
        <v>SE + portable liquid</v>
      </c>
      <c r="B29" s="50">
        <f t="shared" si="1"/>
        <v>81</v>
      </c>
      <c r="C29" s="22">
        <f>+B19+B17</f>
        <v>94.73</v>
      </c>
      <c r="D29" s="9"/>
      <c r="E29" s="7">
        <v>0.59</v>
      </c>
      <c r="F29" s="7">
        <v>0.35</v>
      </c>
      <c r="G29" s="7">
        <v>0.25</v>
      </c>
      <c r="H29" s="9">
        <f t="shared" si="0"/>
        <v>54325.760399999999</v>
      </c>
      <c r="I29" s="9">
        <f t="shared" si="0"/>
        <v>32227.146000000001</v>
      </c>
      <c r="J29" s="9">
        <f t="shared" si="0"/>
        <v>23019.39</v>
      </c>
      <c r="L29" s="16">
        <f>+B$18*2*H$19/H$18</f>
        <v>14.47597934151065</v>
      </c>
      <c r="M29" s="7">
        <v>0.18</v>
      </c>
      <c r="N29" s="7">
        <v>0.13</v>
      </c>
      <c r="O29" s="9">
        <f t="shared" si="2"/>
        <v>2532.7173455907032</v>
      </c>
      <c r="P29" s="9">
        <f t="shared" si="2"/>
        <v>1829.1847495932857</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14.47597934151065</v>
      </c>
      <c r="M30" s="7">
        <v>0.18</v>
      </c>
      <c r="N30" s="7">
        <v>0.13</v>
      </c>
      <c r="O30" s="9">
        <f t="shared" si="2"/>
        <v>31.268115377663001</v>
      </c>
      <c r="P30" s="9">
        <f t="shared" si="2"/>
        <v>22.582527772756613</v>
      </c>
      <c r="R30" s="4"/>
    </row>
    <row r="31" spans="1:18" x14ac:dyDescent="0.2">
      <c r="A31" t="str">
        <f t="shared" si="1"/>
        <v>SE + OGPE</v>
      </c>
      <c r="B31" s="50">
        <f t="shared" si="1"/>
        <v>2618</v>
      </c>
      <c r="C31" s="22">
        <f>+B19+B17</f>
        <v>94.73</v>
      </c>
      <c r="D31" s="9"/>
      <c r="E31" s="7">
        <v>0.59</v>
      </c>
      <c r="F31" s="7">
        <v>0.35</v>
      </c>
      <c r="G31" s="7">
        <v>0.25</v>
      </c>
      <c r="H31" s="9">
        <f t="shared" si="0"/>
        <v>1755862.2312000003</v>
      </c>
      <c r="I31" s="9">
        <f t="shared" si="0"/>
        <v>1041613.1880000001</v>
      </c>
      <c r="J31" s="9">
        <f t="shared" si="0"/>
        <v>744009.42</v>
      </c>
      <c r="L31" s="16">
        <f>+B$18*2*H$19/H$18</f>
        <v>14.47597934151065</v>
      </c>
      <c r="M31" s="7">
        <v>0.18</v>
      </c>
      <c r="N31" s="7">
        <v>0.13</v>
      </c>
      <c r="O31" s="9">
        <f t="shared" si="2"/>
        <v>81859.926058721743</v>
      </c>
      <c r="P31" s="9">
        <f t="shared" si="2"/>
        <v>59121.057709076813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17.55</v>
      </c>
      <c r="D33" s="9"/>
      <c r="E33" s="7">
        <v>0.59</v>
      </c>
      <c r="F33" s="7">
        <v>0.35</v>
      </c>
      <c r="G33" s="7">
        <v>0.25</v>
      </c>
      <c r="H33" s="9">
        <f t="shared" si="0"/>
        <v>65606.111999999994</v>
      </c>
      <c r="I33" s="9">
        <f t="shared" si="0"/>
        <v>38918.879999999997</v>
      </c>
      <c r="J33" s="9">
        <f t="shared" si="0"/>
        <v>27799.199999999997</v>
      </c>
      <c r="L33" s="16">
        <v>0</v>
      </c>
      <c r="M33" s="7">
        <v>0.18</v>
      </c>
      <c r="N33" s="7">
        <v>0.13</v>
      </c>
      <c r="O33" s="9">
        <f t="shared" si="2"/>
        <v>0</v>
      </c>
      <c r="P33" s="9">
        <f t="shared" si="2"/>
        <v>0</v>
      </c>
      <c r="R33" s="4"/>
    </row>
    <row r="34" spans="1:18" x14ac:dyDescent="0.2">
      <c r="A34" t="str">
        <f t="shared" si="1"/>
        <v>transfill only</v>
      </c>
      <c r="B34" s="50">
        <f t="shared" si="1"/>
        <v>89</v>
      </c>
      <c r="C34" s="22">
        <f>+B17</f>
        <v>17.55</v>
      </c>
      <c r="D34" s="9"/>
      <c r="E34" s="7">
        <v>0.59</v>
      </c>
      <c r="F34" s="7">
        <v>0.35</v>
      </c>
      <c r="G34" s="7">
        <v>0.25</v>
      </c>
      <c r="H34" s="9">
        <f t="shared" si="0"/>
        <v>11058.606</v>
      </c>
      <c r="I34" s="9">
        <f t="shared" si="0"/>
        <v>6560.1900000000005</v>
      </c>
      <c r="J34" s="9">
        <f t="shared" si="0"/>
        <v>4685.8500000000004</v>
      </c>
      <c r="L34" s="16">
        <f>+B$18*2*H$19/H$18</f>
        <v>14.47597934151065</v>
      </c>
      <c r="M34" s="7">
        <v>0.18</v>
      </c>
      <c r="N34" s="7">
        <v>0.13</v>
      </c>
      <c r="O34" s="9">
        <f t="shared" si="2"/>
        <v>2782.862268612007</v>
      </c>
      <c r="P34" s="9">
        <f t="shared" si="2"/>
        <v>2009.8449717753385</v>
      </c>
      <c r="R34" s="4"/>
    </row>
    <row r="35" spans="1:18" x14ac:dyDescent="0.2">
      <c r="A35" t="s">
        <v>6</v>
      </c>
      <c r="B35" s="10">
        <f>+SUM(B25:B34)</f>
        <v>16386</v>
      </c>
      <c r="H35" s="4">
        <f>+SUM(H25:H34)</f>
        <v>10296899.6208</v>
      </c>
      <c r="I35" s="4">
        <f t="shared" ref="I35:J35" si="3">+SUM(I25:I34)</f>
        <v>6180382.392</v>
      </c>
      <c r="J35" s="4">
        <f t="shared" si="3"/>
        <v>4435992.8400000008</v>
      </c>
      <c r="L35" s="16">
        <f>+B$18*2*H$19/H$18</f>
        <v>14.47597934151065</v>
      </c>
      <c r="M35" s="7">
        <v>0.18</v>
      </c>
      <c r="N35" s="7">
        <v>0.13</v>
      </c>
      <c r="O35" s="4">
        <f t="shared" ref="O35" si="4">+SUM(O25:O34)</f>
        <v>325219.66804307286</v>
      </c>
      <c r="P35" s="4">
        <f t="shared" ref="P35" si="5">+SUM(P25:P34)</f>
        <v>234880.87136444153</v>
      </c>
      <c r="Q35" s="4">
        <f>SUM(H35:P35)</f>
        <v>21473390.178186856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94.73</v>
      </c>
      <c r="E42" s="7">
        <v>0.59</v>
      </c>
      <c r="F42" s="7">
        <v>0.35</v>
      </c>
      <c r="G42" s="7">
        <v>0.25</v>
      </c>
      <c r="H42" s="9">
        <f t="shared" si="6"/>
        <v>5076440.4995999997</v>
      </c>
      <c r="I42" s="9">
        <f t="shared" si="6"/>
        <v>3011447.7539999997</v>
      </c>
      <c r="J42" s="9">
        <f t="shared" si="6"/>
        <v>2151034.11</v>
      </c>
      <c r="L42" s="16">
        <f>+B$18</f>
        <v>53.98</v>
      </c>
      <c r="M42" s="7">
        <v>0.18</v>
      </c>
      <c r="N42" s="7">
        <v>0.13</v>
      </c>
      <c r="O42" s="9">
        <f t="shared" si="8"/>
        <v>882521.1791999999</v>
      </c>
      <c r="P42" s="9">
        <f t="shared" si="8"/>
        <v>637376.40720000002</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53.98</v>
      </c>
      <c r="M43" s="7">
        <v>0.18</v>
      </c>
      <c r="N43" s="7">
        <v>0.13</v>
      </c>
      <c r="O43" s="9">
        <f t="shared" si="8"/>
        <v>5013.6623999999993</v>
      </c>
      <c r="P43" s="9">
        <f t="shared" si="8"/>
        <v>3620.9784</v>
      </c>
    </row>
    <row r="44" spans="1:18" x14ac:dyDescent="0.2">
      <c r="A44" t="str">
        <f t="shared" si="7"/>
        <v>SE + portable liquid</v>
      </c>
      <c r="B44" s="6">
        <f t="shared" si="7"/>
        <v>81</v>
      </c>
      <c r="C44" s="22">
        <f>+B19+B20</f>
        <v>115.18</v>
      </c>
      <c r="E44" s="7">
        <v>0.59</v>
      </c>
      <c r="F44" s="7">
        <v>0.35</v>
      </c>
      <c r="G44" s="7">
        <v>0.25</v>
      </c>
      <c r="H44" s="9">
        <f>$B44*$C44*E44*12</f>
        <v>66053.426399999997</v>
      </c>
      <c r="I44" s="9">
        <f>$B44*$C44*F44*12</f>
        <v>39184.235999999997</v>
      </c>
      <c r="J44" s="9">
        <f t="shared" si="6"/>
        <v>27988.739999999998</v>
      </c>
      <c r="L44" s="16">
        <f t="shared" ref="L44" si="9">+B$18</f>
        <v>53.98</v>
      </c>
      <c r="M44" s="7">
        <v>0.18</v>
      </c>
      <c r="N44" s="7">
        <v>0.13</v>
      </c>
      <c r="O44" s="9">
        <f t="shared" si="8"/>
        <v>9444.3407999999981</v>
      </c>
      <c r="P44" s="9">
        <f t="shared" si="8"/>
        <v>6820.9128000000001</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80.97</v>
      </c>
      <c r="M45" s="7">
        <v>0.18</v>
      </c>
      <c r="N45" s="7">
        <v>0.13</v>
      </c>
      <c r="O45" s="9">
        <f t="shared" si="8"/>
        <v>174.89519999999999</v>
      </c>
      <c r="P45" s="9">
        <f t="shared" si="8"/>
        <v>126.31320000000001</v>
      </c>
      <c r="R45" s="4"/>
    </row>
    <row r="46" spans="1:18" x14ac:dyDescent="0.2">
      <c r="A46" t="str">
        <f>+A31</f>
        <v>SE + OGPE</v>
      </c>
      <c r="B46" s="6">
        <f t="shared" si="7"/>
        <v>2618</v>
      </c>
      <c r="C46" s="22">
        <f>+B19+B20</f>
        <v>115.18</v>
      </c>
      <c r="E46" s="7">
        <v>0.59</v>
      </c>
      <c r="F46" s="7">
        <v>0.35</v>
      </c>
      <c r="G46" s="7">
        <v>0.25</v>
      </c>
      <c r="H46" s="9">
        <f t="shared" si="10"/>
        <v>2134911.9791999999</v>
      </c>
      <c r="I46" s="9">
        <f t="shared" si="10"/>
        <v>1266473.2079999999</v>
      </c>
      <c r="J46" s="9">
        <f t="shared" si="6"/>
        <v>904623.72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17.55</v>
      </c>
      <c r="E48" s="7">
        <v>0.59</v>
      </c>
      <c r="F48" s="7">
        <v>0.35</v>
      </c>
      <c r="G48" s="7">
        <v>0.25</v>
      </c>
      <c r="H48" s="9">
        <f t="shared" si="10"/>
        <v>65606.111999999994</v>
      </c>
      <c r="I48" s="9">
        <f t="shared" si="10"/>
        <v>38918.879999999997</v>
      </c>
      <c r="J48" s="9">
        <f t="shared" si="6"/>
        <v>27799.199999999997</v>
      </c>
      <c r="L48" s="16">
        <f>+B18</f>
        <v>53.98</v>
      </c>
      <c r="M48" s="7">
        <v>0.18</v>
      </c>
      <c r="N48" s="7">
        <v>0.13</v>
      </c>
      <c r="O48" s="9">
        <f t="shared" si="8"/>
        <v>61563.11039999999</v>
      </c>
      <c r="P48" s="9">
        <f t="shared" si="8"/>
        <v>44462.246399999996</v>
      </c>
      <c r="R48" s="4"/>
    </row>
    <row r="49" spans="1:18" x14ac:dyDescent="0.2">
      <c r="A49" t="str">
        <f t="shared" si="11"/>
        <v>transfill only</v>
      </c>
      <c r="B49" s="6">
        <f t="shared" si="7"/>
        <v>89</v>
      </c>
      <c r="C49" s="22">
        <f>+B20</f>
        <v>38</v>
      </c>
      <c r="E49" s="7">
        <v>0.59</v>
      </c>
      <c r="F49" s="7">
        <v>0.35</v>
      </c>
      <c r="G49" s="7">
        <v>0.25</v>
      </c>
      <c r="H49" s="9">
        <f t="shared" si="10"/>
        <v>23944.559999999998</v>
      </c>
      <c r="I49" s="9">
        <f t="shared" si="10"/>
        <v>14204.399999999998</v>
      </c>
      <c r="J49" s="9">
        <f t="shared" si="6"/>
        <v>10146</v>
      </c>
      <c r="L49" s="16">
        <v>0</v>
      </c>
      <c r="M49" s="7">
        <v>0.18</v>
      </c>
      <c r="N49" s="7">
        <v>0.13</v>
      </c>
      <c r="O49" s="9">
        <f t="shared" si="8"/>
        <v>0</v>
      </c>
      <c r="P49" s="9">
        <f t="shared" si="8"/>
        <v>0</v>
      </c>
      <c r="R49" s="4"/>
    </row>
    <row r="50" spans="1:18" x14ac:dyDescent="0.2">
      <c r="A50" t="str">
        <f>+A35</f>
        <v>Total</v>
      </c>
      <c r="B50" s="10">
        <v>16386</v>
      </c>
      <c r="H50" s="4">
        <f>+SUM(H40:H49)</f>
        <v>10700562.9888</v>
      </c>
      <c r="I50" s="4">
        <f t="shared" ref="I50:J50" si="12">+SUM(I40:I49)</f>
        <v>6419843.7119999994</v>
      </c>
      <c r="J50" s="4">
        <f t="shared" si="12"/>
        <v>4607036.6400000006</v>
      </c>
      <c r="O50" s="4">
        <f t="shared" ref="O50:P50" si="13">+SUM(O40:O49)</f>
        <v>958717.18799999997</v>
      </c>
      <c r="P50" s="4">
        <f t="shared" si="13"/>
        <v>692406.85800000001</v>
      </c>
      <c r="Q50" s="4">
        <f>SUM(H50:P50)</f>
        <v>23378567.386800002</v>
      </c>
    </row>
    <row r="51" spans="1:18" ht="13.5" thickBot="1" x14ac:dyDescent="0.25">
      <c r="B51" s="13"/>
      <c r="C51" s="26"/>
      <c r="I51" s="4" t="s">
        <v>7</v>
      </c>
      <c r="Q51" s="4">
        <f>Q50-Q35</f>
        <v>1905177.2086131461</v>
      </c>
      <c r="R51">
        <f>+Q51/Q35</f>
        <v>8.8722702507798096E-2</v>
      </c>
    </row>
    <row r="52" spans="1:18" ht="14.25" thickTop="1" thickBot="1" x14ac:dyDescent="0.25">
      <c r="A52" s="13"/>
      <c r="I52" s="15" t="s">
        <v>7</v>
      </c>
      <c r="O52" s="41" t="s">
        <v>20</v>
      </c>
      <c r="P52" s="42"/>
      <c r="Q52" s="52">
        <v>8.1500000000000003E-2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70.89</v>
      </c>
      <c r="E57" s="7">
        <v>0.65</v>
      </c>
      <c r="F57" s="7">
        <v>0.4</v>
      </c>
      <c r="G57" s="7">
        <v>0.28999999999999998</v>
      </c>
      <c r="H57" s="9">
        <f>$B57*$C57*E57*12</f>
        <v>2985886.8</v>
      </c>
      <c r="I57" s="9">
        <f>$B57*$C57*F57*12</f>
        <v>1837468.7999999998</v>
      </c>
      <c r="J57" s="9">
        <f>$B57*$C57*G57*12</f>
        <v>1332164.8799999999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106.33</v>
      </c>
      <c r="E58" s="7">
        <v>0.59</v>
      </c>
      <c r="F58" s="7">
        <v>0.35</v>
      </c>
      <c r="G58" s="7">
        <v>0.25</v>
      </c>
      <c r="H58" s="9">
        <f t="shared" ref="H58:I60" si="18">$B58*$C58*E58*12</f>
        <v>31618.288799999998</v>
      </c>
      <c r="I58" s="9">
        <f t="shared" si="18"/>
        <v>18756.611999999997</v>
      </c>
      <c r="J58" s="9">
        <f>$B58*$C58*G58*12</f>
        <v>13397.579999999998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87.01</v>
      </c>
      <c r="E59" s="7">
        <v>0.59</v>
      </c>
      <c r="F59" s="7">
        <v>0.35</v>
      </c>
      <c r="G59" s="7">
        <v>0.25</v>
      </c>
      <c r="H59" s="9">
        <f t="shared" si="18"/>
        <v>4662737.1252000006</v>
      </c>
      <c r="I59" s="9">
        <f t="shared" si="18"/>
        <v>2766030.4979999997</v>
      </c>
      <c r="J59" s="9">
        <f>$B59*$C59*G59*12</f>
        <v>1975736.0700000003</v>
      </c>
      <c r="L59" s="57">
        <f t="shared" si="16"/>
        <v>49.580629999999999</v>
      </c>
      <c r="M59" s="7">
        <v>0.18</v>
      </c>
      <c r="N59" s="7">
        <v>0.13</v>
      </c>
      <c r="O59" s="9">
        <f t="shared" si="19"/>
        <v>810595.70309520012</v>
      </c>
      <c r="P59" s="9">
        <f t="shared" si="19"/>
        <v>585430.23001320008</v>
      </c>
    </row>
    <row r="60" spans="1:18" x14ac:dyDescent="0.2">
      <c r="A60" t="str">
        <f t="shared" si="15"/>
        <v>SE + high flow + portable gas¹</v>
      </c>
      <c r="B60">
        <f t="shared" si="14"/>
        <v>43</v>
      </c>
      <c r="C60" s="30">
        <f t="shared" si="17"/>
        <v>106.33</v>
      </c>
      <c r="E60" s="7">
        <v>0.59</v>
      </c>
      <c r="F60" s="7">
        <v>0.35</v>
      </c>
      <c r="G60" s="7">
        <v>0.25</v>
      </c>
      <c r="H60" s="9">
        <f t="shared" si="18"/>
        <v>32371.105199999998</v>
      </c>
      <c r="I60" s="9">
        <f t="shared" si="18"/>
        <v>19203.197999999997</v>
      </c>
      <c r="J60" s="9">
        <f>$B60*$C60*G60*12</f>
        <v>13716.57</v>
      </c>
      <c r="L60" s="57">
        <f t="shared" si="16"/>
        <v>49.580629999999999</v>
      </c>
      <c r="M60" s="7">
        <v>0.18</v>
      </c>
      <c r="N60" s="7">
        <v>0.13</v>
      </c>
      <c r="O60" s="9">
        <f t="shared" si="19"/>
        <v>4605.0489144000003</v>
      </c>
      <c r="P60" s="9">
        <f t="shared" si="19"/>
        <v>3325.8686604000004</v>
      </c>
    </row>
    <row r="61" spans="1:18" x14ac:dyDescent="0.2">
      <c r="A61" t="str">
        <f t="shared" si="15"/>
        <v>SE + portable liquid</v>
      </c>
      <c r="B61">
        <f t="shared" si="14"/>
        <v>81</v>
      </c>
      <c r="C61" s="30">
        <f t="shared" si="17"/>
        <v>105.79</v>
      </c>
      <c r="E61" s="7">
        <v>0.59</v>
      </c>
      <c r="F61" s="7">
        <v>0.35</v>
      </c>
      <c r="G61" s="7">
        <v>0.25</v>
      </c>
      <c r="H61" s="9">
        <f>$B61*$C61*E61*12</f>
        <v>60668.449200000003</v>
      </c>
      <c r="I61" s="9">
        <f>$B61*$C61*F61*12</f>
        <v>35989.758000000002</v>
      </c>
      <c r="J61" s="9">
        <f>$B61*$C61*G61*12</f>
        <v>25706.97</v>
      </c>
      <c r="L61" s="57">
        <f t="shared" si="16"/>
        <v>49.580629999999999</v>
      </c>
      <c r="M61" s="7">
        <v>0.18</v>
      </c>
      <c r="N61" s="7">
        <v>0.13</v>
      </c>
      <c r="O61" s="9">
        <f t="shared" si="19"/>
        <v>8674.6270248000001</v>
      </c>
      <c r="P61" s="9">
        <f t="shared" si="19"/>
        <v>6265.0084068000006</v>
      </c>
    </row>
    <row r="62" spans="1:18" x14ac:dyDescent="0.2">
      <c r="A62" t="str">
        <f t="shared" si="15"/>
        <v>SE + high flow + portable liquid¹</v>
      </c>
      <c r="B62">
        <f>+B45</f>
        <v>1</v>
      </c>
      <c r="C62" s="30">
        <f t="shared" si="17"/>
        <v>106.33</v>
      </c>
      <c r="E62" s="7">
        <v>0.59</v>
      </c>
      <c r="F62" s="7">
        <v>0.35</v>
      </c>
      <c r="G62" s="7">
        <v>0.25</v>
      </c>
      <c r="H62" s="9">
        <f>$B62*$C62*E62*12</f>
        <v>752.81639999999993</v>
      </c>
      <c r="I62" s="9">
        <f>$B62*$C62*F62*12</f>
        <v>446.58600000000001</v>
      </c>
      <c r="J62" s="9">
        <f>$B62*$C62*G62*12</f>
        <v>318.99</v>
      </c>
      <c r="L62" s="57">
        <f t="shared" si="16"/>
        <v>74.370944999999992</v>
      </c>
      <c r="M62" s="7">
        <v>0.18</v>
      </c>
      <c r="N62" s="7">
        <v>0.13</v>
      </c>
      <c r="O62" s="9">
        <f t="shared" si="19"/>
        <v>160.64124119999997</v>
      </c>
      <c r="P62" s="9">
        <f t="shared" si="19"/>
        <v>116.01867419999998</v>
      </c>
    </row>
    <row r="63" spans="1:18" x14ac:dyDescent="0.2">
      <c r="A63" t="str">
        <f t="shared" si="15"/>
        <v>SE + OGPE</v>
      </c>
      <c r="B63">
        <f>+B46</f>
        <v>2618</v>
      </c>
      <c r="C63" s="30">
        <f t="shared" si="17"/>
        <v>105.79</v>
      </c>
      <c r="E63" s="7">
        <v>0.59</v>
      </c>
      <c r="F63" s="7">
        <v>0.35</v>
      </c>
      <c r="G63" s="7">
        <v>0.25</v>
      </c>
      <c r="H63" s="9">
        <f t="shared" ref="H63:J66" si="20">$B63*$C63*E63*12</f>
        <v>1960864.1976000001</v>
      </c>
      <c r="I63" s="9">
        <f t="shared" si="20"/>
        <v>1163224.5240000002</v>
      </c>
      <c r="J63" s="9">
        <f t="shared" si="20"/>
        <v>830874.66000000015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106.33</v>
      </c>
      <c r="E64" s="7">
        <v>0.59</v>
      </c>
      <c r="F64" s="7">
        <v>0.35</v>
      </c>
      <c r="G64" s="7">
        <v>0.25</v>
      </c>
      <c r="H64" s="9">
        <f t="shared" si="20"/>
        <v>11292.245999999999</v>
      </c>
      <c r="I64" s="9">
        <f t="shared" si="20"/>
        <v>6698.7899999999991</v>
      </c>
      <c r="J64" s="9">
        <f t="shared" si="20"/>
        <v>4784.8500000000004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16.12</v>
      </c>
      <c r="E65" s="7">
        <v>0.59</v>
      </c>
      <c r="F65" s="7">
        <v>0.35</v>
      </c>
      <c r="G65" s="7">
        <v>0.25</v>
      </c>
      <c r="H65" s="9">
        <f t="shared" si="20"/>
        <v>60260.428800000002</v>
      </c>
      <c r="I65" s="9">
        <f t="shared" si="20"/>
        <v>35747.712</v>
      </c>
      <c r="J65" s="9">
        <f t="shared" si="20"/>
        <v>25534.080000000002</v>
      </c>
      <c r="L65" s="57">
        <f t="shared" si="16"/>
        <v>49.580629999999999</v>
      </c>
      <c r="M65" s="7">
        <v>0.18</v>
      </c>
      <c r="N65" s="7">
        <v>0.13</v>
      </c>
      <c r="O65" s="9">
        <f t="shared" si="19"/>
        <v>56545.716902400003</v>
      </c>
      <c r="P65" s="9">
        <f t="shared" si="19"/>
        <v>40838.573318400006</v>
      </c>
      <c r="Q65" s="4"/>
    </row>
    <row r="66" spans="1:17" x14ac:dyDescent="0.2">
      <c r="A66" t="str">
        <f t="shared" si="15"/>
        <v>transfill only</v>
      </c>
      <c r="B66">
        <f>+B49</f>
        <v>89</v>
      </c>
      <c r="C66" s="30">
        <f t="shared" si="17"/>
        <v>34.9</v>
      </c>
      <c r="E66" s="7">
        <v>0.59</v>
      </c>
      <c r="F66" s="7">
        <v>0.35</v>
      </c>
      <c r="G66" s="7">
        <v>0.25</v>
      </c>
      <c r="H66" s="9">
        <f t="shared" si="20"/>
        <v>21991.187999999998</v>
      </c>
      <c r="I66" s="9">
        <f t="shared" si="20"/>
        <v>13045.619999999999</v>
      </c>
      <c r="J66" s="9">
        <f t="shared" si="20"/>
        <v>9318.2999999999993</v>
      </c>
      <c r="L66" s="57">
        <f t="shared" si="16"/>
        <v>0</v>
      </c>
      <c r="M66" s="7">
        <v>0.18</v>
      </c>
      <c r="N66" s="7">
        <v>0.13</v>
      </c>
      <c r="O66" s="9">
        <f t="shared" si="19"/>
        <v>0</v>
      </c>
      <c r="P66" s="9">
        <f t="shared" si="19"/>
        <v>0</v>
      </c>
      <c r="Q66" s="4"/>
    </row>
    <row r="67" spans="1:17" x14ac:dyDescent="0.2">
      <c r="A67" s="40" t="s">
        <v>7</v>
      </c>
      <c r="B67" s="10">
        <f>+SUM(B57:B66)</f>
        <v>16386</v>
      </c>
      <c r="H67" s="4">
        <f>SUM(H57:H66)</f>
        <v>9828442.6451999992</v>
      </c>
      <c r="I67" s="4">
        <f t="shared" ref="I67:J67" si="21">SUM(I57:I66)</f>
        <v>5896612.0980000002</v>
      </c>
      <c r="J67" s="4">
        <f t="shared" si="21"/>
        <v>4231552.95</v>
      </c>
      <c r="O67" s="4">
        <f t="shared" ref="O67:P67" si="22">SUM(O57:O66)</f>
        <v>880581.73717800027</v>
      </c>
      <c r="P67" s="4">
        <f t="shared" si="22"/>
        <v>635975.69907300011</v>
      </c>
      <c r="Q67" s="4">
        <f>SUM(H67:P67)</f>
        <v>21473165.129451003</v>
      </c>
    </row>
    <row r="68" spans="1:17" x14ac:dyDescent="0.2">
      <c r="Q68" s="15">
        <f>+Q67/Q35</f>
        <v>0.99998951964575755</v>
      </c>
    </row>
  </sheetData>
  <mergeCells count="4">
    <mergeCell ref="A1:R1"/>
    <mergeCell ref="F17:H17"/>
    <mergeCell ref="F18:G18"/>
    <mergeCell ref="F19:G19"/>
  </mergeCells>
  <pageMargins left="0.7" right="0.7" top="0.75" bottom="0.75" header="0.3" footer="0.3"/>
  <legacyDrawing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17.18</v>
      </c>
      <c r="C17" s="24"/>
      <c r="D17" s="24"/>
      <c r="E17" s="24"/>
      <c r="F17" s="82" t="s">
        <v>52</v>
      </c>
      <c r="G17" s="83"/>
      <c r="H17" s="84"/>
      <c r="I17" s="21"/>
      <c r="J17" s="21"/>
      <c r="K17" s="21"/>
      <c r="L17" s="21"/>
      <c r="M17" s="21"/>
      <c r="N17" s="21"/>
      <c r="O17" s="21"/>
      <c r="P17" s="21"/>
      <c r="Q17" s="21"/>
      <c r="R17" s="20"/>
    </row>
    <row r="18" spans="1:18" x14ac:dyDescent="0.2">
      <c r="A18" s="44" t="s">
        <v>46</v>
      </c>
      <c r="B18" s="49">
        <v>51.53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74.92</v>
      </c>
      <c r="C19" s="24"/>
      <c r="D19" s="24"/>
      <c r="E19" s="24"/>
      <c r="F19" s="87" t="s">
        <v>53</v>
      </c>
      <c r="G19" s="88"/>
      <c r="H19" s="56">
        <v>20.77</v>
      </c>
      <c r="I19" s="21"/>
      <c r="J19" s="21"/>
      <c r="K19" s="21"/>
      <c r="L19" s="21"/>
      <c r="M19" s="21"/>
      <c r="N19" s="21"/>
      <c r="O19" s="21"/>
      <c r="P19" s="21"/>
      <c r="Q19" s="21"/>
      <c r="R19" s="20"/>
    </row>
    <row r="20" spans="1:18" x14ac:dyDescent="0.2">
      <c r="A20" s="44" t="s">
        <v>29</v>
      </c>
      <c r="B20" s="49">
        <v>35.29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74.92</v>
      </c>
      <c r="D25" s="9"/>
      <c r="E25" s="7">
        <v>0.65</v>
      </c>
      <c r="F25" s="7">
        <v>0.4</v>
      </c>
      <c r="G25" s="7">
        <v>0.28999999999999998</v>
      </c>
      <c r="H25" s="9">
        <f t="shared" ref="H25:J34" si="0">$B25*$C25*E25*12</f>
        <v>3155630.4000000004</v>
      </c>
      <c r="I25" s="9">
        <f t="shared" si="0"/>
        <v>1941926.4000000001</v>
      </c>
      <c r="J25" s="9">
        <f t="shared" si="0"/>
        <v>1407896.64</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112.38</v>
      </c>
      <c r="D26" s="9"/>
      <c r="E26" s="7">
        <v>0.59</v>
      </c>
      <c r="F26" s="7">
        <v>0.35</v>
      </c>
      <c r="G26" s="7">
        <v>0.25</v>
      </c>
      <c r="H26" s="9">
        <f t="shared" si="0"/>
        <v>33417.316800000001</v>
      </c>
      <c r="I26" s="9">
        <f t="shared" si="0"/>
        <v>19823.831999999999</v>
      </c>
      <c r="J26" s="9">
        <f t="shared" si="0"/>
        <v>14159.880000000001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92.1</v>
      </c>
      <c r="D27" s="9"/>
      <c r="E27" s="7">
        <v>0.59</v>
      </c>
      <c r="F27" s="7">
        <v>0.35</v>
      </c>
      <c r="G27" s="7">
        <v>0.25</v>
      </c>
      <c r="H27" s="9">
        <f t="shared" si="0"/>
        <v>4935502.6919999998</v>
      </c>
      <c r="I27" s="9">
        <f t="shared" si="0"/>
        <v>2927840.5799999991</v>
      </c>
      <c r="J27" s="9">
        <f t="shared" si="0"/>
        <v>2091314.6999999997</v>
      </c>
      <c r="L27" s="16">
        <f>+B$18*2*H$19/H$18</f>
        <v>13.818955455132343</v>
      </c>
      <c r="M27" s="7">
        <v>0.18</v>
      </c>
      <c r="N27" s="7">
        <v>0.13</v>
      </c>
      <c r="O27" s="9">
        <f t="shared" si="2"/>
        <v>225926.65549417687</v>
      </c>
      <c r="P27" s="9">
        <f t="shared" si="2"/>
        <v>163169.25119023887</v>
      </c>
    </row>
    <row r="28" spans="1:18" x14ac:dyDescent="0.2">
      <c r="A28" t="str">
        <f t="shared" si="1"/>
        <v>SE + high flow + portable gas¹</v>
      </c>
      <c r="B28" s="50">
        <f t="shared" si="1"/>
        <v>43</v>
      </c>
      <c r="C28" s="23">
        <f>+IF((B$19*1.5 &gt;B$19+B$17),B$19*1.5,B$19+B$17)</f>
        <v>112.38</v>
      </c>
      <c r="D28" s="9"/>
      <c r="E28" s="7">
        <v>0.59</v>
      </c>
      <c r="F28" s="7">
        <v>0.35</v>
      </c>
      <c r="G28" s="7">
        <v>0.25</v>
      </c>
      <c r="H28" s="9">
        <f t="shared" si="0"/>
        <v>34212.967199999999</v>
      </c>
      <c r="I28" s="9">
        <f t="shared" si="0"/>
        <v>20295.828000000001</v>
      </c>
      <c r="J28" s="9">
        <f t="shared" si="0"/>
        <v>14497.02</v>
      </c>
      <c r="L28" s="16">
        <f>+B$18*2*H$19/H$18</f>
        <v>13.818955455132343</v>
      </c>
      <c r="M28" s="7">
        <v>0.18</v>
      </c>
      <c r="N28" s="7">
        <v>0.13</v>
      </c>
      <c r="O28" s="9">
        <f t="shared" si="2"/>
        <v>1283.5045826726921</v>
      </c>
      <c r="P28" s="9">
        <f t="shared" si="2"/>
        <v>926.97553193027761</v>
      </c>
    </row>
    <row r="29" spans="1:18" x14ac:dyDescent="0.2">
      <c r="A29" t="str">
        <f t="shared" si="1"/>
        <v>SE + portable liquid</v>
      </c>
      <c r="B29" s="50">
        <f t="shared" si="1"/>
        <v>81</v>
      </c>
      <c r="C29" s="22">
        <f>+B19+B17</f>
        <v>92.1</v>
      </c>
      <c r="D29" s="9"/>
      <c r="E29" s="7">
        <v>0.59</v>
      </c>
      <c r="F29" s="7">
        <v>0.35</v>
      </c>
      <c r="G29" s="7">
        <v>0.25</v>
      </c>
      <c r="H29" s="9">
        <f t="shared" si="0"/>
        <v>52817.508000000002</v>
      </c>
      <c r="I29" s="9">
        <f t="shared" si="0"/>
        <v>31332.42</v>
      </c>
      <c r="J29" s="9">
        <f t="shared" si="0"/>
        <v>22380.3</v>
      </c>
      <c r="L29" s="16">
        <f>+B$18*2*H$19/H$18</f>
        <v>13.818955455132343</v>
      </c>
      <c r="M29" s="7">
        <v>0.18</v>
      </c>
      <c r="N29" s="7">
        <v>0.13</v>
      </c>
      <c r="O29" s="9">
        <f t="shared" si="2"/>
        <v>2417.7644464299547</v>
      </c>
      <c r="P29" s="9">
        <f t="shared" si="2"/>
        <v>1746.1632113105229</v>
      </c>
      <c r="R29" s="4"/>
    </row>
    <row r="30" spans="1:18" x14ac:dyDescent="0.2">
      <c r="A30" t="str">
        <f t="shared" si="1"/>
        <v>SE + high flow + portable liquid¹</v>
      </c>
      <c r="B30" s="50">
        <f t="shared" si="1"/>
        <v>1</v>
      </c>
      <c r="C30" s="23">
        <f>+IF((B$19*1.5 &gt;B$19+B$17),B$19*1.5,B$19+B$17)</f>
        <v>112.38</v>
      </c>
      <c r="D30" s="9"/>
      <c r="E30" s="7">
        <v>0.59</v>
      </c>
      <c r="F30" s="7">
        <v>0.35</v>
      </c>
      <c r="G30" s="7">
        <v>0.25</v>
      </c>
      <c r="H30" s="9">
        <f t="shared" si="0"/>
        <v>795.65039999999999</v>
      </c>
      <c r="I30" s="9">
        <f t="shared" si="0"/>
        <v>471.99599999999998</v>
      </c>
      <c r="J30" s="9">
        <f t="shared" si="0"/>
        <v>337.14</v>
      </c>
      <c r="L30" s="16">
        <f>+B$18*2*H$19/H$18</f>
        <v>13.818955455132343</v>
      </c>
      <c r="M30" s="7">
        <v>0.18</v>
      </c>
      <c r="N30" s="7">
        <v>0.13</v>
      </c>
      <c r="O30" s="9">
        <f t="shared" si="2"/>
        <v>29.848943783085861</v>
      </c>
      <c r="P30" s="9">
        <f t="shared" si="2"/>
        <v>21.557570510006457</v>
      </c>
      <c r="R30" s="4"/>
    </row>
    <row r="31" spans="1:18" x14ac:dyDescent="0.2">
      <c r="A31" t="str">
        <f t="shared" si="1"/>
        <v>SE + OGPE</v>
      </c>
      <c r="B31" s="50">
        <f t="shared" si="1"/>
        <v>2618</v>
      </c>
      <c r="C31" s="22">
        <f>+B19+B17</f>
        <v>92.1</v>
      </c>
      <c r="D31" s="9"/>
      <c r="E31" s="7">
        <v>0.59</v>
      </c>
      <c r="F31" s="7">
        <v>0.35</v>
      </c>
      <c r="G31" s="7">
        <v>0.25</v>
      </c>
      <c r="H31" s="9">
        <f t="shared" si="0"/>
        <v>1707114.0239999997</v>
      </c>
      <c r="I31" s="9">
        <f t="shared" si="0"/>
        <v>1012694.76</v>
      </c>
      <c r="J31" s="9">
        <f t="shared" si="0"/>
        <v>723353.39999999991</v>
      </c>
      <c r="L31" s="16">
        <f>+B$18*2*H$19/H$18</f>
        <v>13.818955455132343</v>
      </c>
      <c r="M31" s="7">
        <v>0.18</v>
      </c>
      <c r="N31" s="7">
        <v>0.13</v>
      </c>
      <c r="O31" s="9">
        <f t="shared" si="2"/>
        <v>78144.534824118789</v>
      </c>
      <c r="P31" s="9">
        <f t="shared" si="2"/>
        <v>56437.719595196904</v>
      </c>
      <c r="R31" s="4"/>
    </row>
    <row r="32" spans="1:18" x14ac:dyDescent="0.2">
      <c r="A32" t="str">
        <f t="shared" si="1"/>
        <v>SE + high flow + OGPE¹</v>
      </c>
      <c r="B32" s="50">
        <f t="shared" si="1"/>
        <v>15</v>
      </c>
      <c r="C32" s="23">
        <f>+IF((B$19*1.5 &gt;B$19+B$17),B$19*1.5,B$19+B$17)</f>
        <v>112.38</v>
      </c>
      <c r="D32" s="9"/>
      <c r="E32" s="7">
        <v>0.59</v>
      </c>
      <c r="F32" s="7">
        <v>0.35</v>
      </c>
      <c r="G32" s="7">
        <v>0.25</v>
      </c>
      <c r="H32" s="9">
        <f t="shared" si="0"/>
        <v>11934.755999999998</v>
      </c>
      <c r="I32" s="9">
        <f t="shared" si="0"/>
        <v>7079.9399999999987</v>
      </c>
      <c r="J32" s="9">
        <f t="shared" si="0"/>
        <v>5057.0999999999995</v>
      </c>
      <c r="L32" s="16">
        <v>0</v>
      </c>
      <c r="M32" s="7">
        <v>0.18</v>
      </c>
      <c r="N32" s="7">
        <v>0.13</v>
      </c>
      <c r="O32" s="9">
        <f t="shared" si="2"/>
        <v>0</v>
      </c>
      <c r="P32" s="9">
        <f t="shared" si="2"/>
        <v>0</v>
      </c>
      <c r="R32" s="4"/>
    </row>
    <row r="33" spans="1:18" x14ac:dyDescent="0.2">
      <c r="A33" t="str">
        <f t="shared" si="1"/>
        <v>portable gas or liquid only</v>
      </c>
      <c r="B33" s="50">
        <f t="shared" si="1"/>
        <v>528</v>
      </c>
      <c r="C33" s="22">
        <f>+B17</f>
        <v>17.18</v>
      </c>
      <c r="D33" s="9"/>
      <c r="E33" s="7">
        <v>0.59</v>
      </c>
      <c r="F33" s="7">
        <v>0.35</v>
      </c>
      <c r="G33" s="7">
        <v>0.25</v>
      </c>
      <c r="H33" s="9">
        <f t="shared" si="0"/>
        <v>64222.963199999984</v>
      </c>
      <c r="I33" s="9">
        <f t="shared" si="0"/>
        <v>38098.367999999995</v>
      </c>
      <c r="J33" s="9">
        <f t="shared" si="0"/>
        <v>27213.119999999995</v>
      </c>
      <c r="L33" s="16">
        <v>0</v>
      </c>
      <c r="M33" s="7">
        <v>0.18</v>
      </c>
      <c r="N33" s="7">
        <v>0.13</v>
      </c>
      <c r="O33" s="9">
        <f t="shared" si="2"/>
        <v>0</v>
      </c>
      <c r="P33" s="9">
        <f t="shared" si="2"/>
        <v>0</v>
      </c>
      <c r="R33" s="4"/>
    </row>
    <row r="34" spans="1:18" x14ac:dyDescent="0.2">
      <c r="A34" t="str">
        <f t="shared" si="1"/>
        <v>transfill only</v>
      </c>
      <c r="B34" s="50">
        <f t="shared" si="1"/>
        <v>89</v>
      </c>
      <c r="C34" s="22">
        <f>+B17</f>
        <v>17.18</v>
      </c>
      <c r="D34" s="9"/>
      <c r="E34" s="7">
        <v>0.59</v>
      </c>
      <c r="F34" s="7">
        <v>0.35</v>
      </c>
      <c r="G34" s="7">
        <v>0.25</v>
      </c>
      <c r="H34" s="9">
        <f t="shared" si="0"/>
        <v>10825.461599999999</v>
      </c>
      <c r="I34" s="9">
        <f t="shared" si="0"/>
        <v>6421.8839999999991</v>
      </c>
      <c r="J34" s="9">
        <f t="shared" si="0"/>
        <v>4587.0599999999995</v>
      </c>
      <c r="L34" s="16">
        <f>+B$18*2*H$19/H$18</f>
        <v>13.818955455132343</v>
      </c>
      <c r="M34" s="7">
        <v>0.18</v>
      </c>
      <c r="N34" s="7">
        <v>0.13</v>
      </c>
      <c r="O34" s="9">
        <f t="shared" si="2"/>
        <v>2656.5559966946416</v>
      </c>
      <c r="P34" s="9">
        <f t="shared" si="2"/>
        <v>1918.6237753905746</v>
      </c>
      <c r="R34" s="4"/>
    </row>
    <row r="35" spans="1:18" x14ac:dyDescent="0.2">
      <c r="A35" t="s">
        <v>6</v>
      </c>
      <c r="B35" s="10">
        <f>+SUM(B25:B34)</f>
        <v>16386</v>
      </c>
      <c r="H35" s="4">
        <f>+SUM(H25:H34)</f>
        <v>10006473.739199998</v>
      </c>
      <c r="I35" s="4">
        <f t="shared" ref="I35:J35" si="3">+SUM(I25:I34)</f>
        <v>6005986.0079999985</v>
      </c>
      <c r="J35" s="4">
        <f t="shared" si="3"/>
        <v>4310796.3599999994</v>
      </c>
      <c r="L35" s="16">
        <f>+B$18*2*H$19/H$18</f>
        <v>13.818955455132343</v>
      </c>
      <c r="M35" s="7">
        <v>0.18</v>
      </c>
      <c r="N35" s="7">
        <v>0.13</v>
      </c>
      <c r="O35" s="4">
        <f t="shared" ref="O35" si="4">+SUM(O25:O34)</f>
        <v>310458.86428787606</v>
      </c>
      <c r="P35" s="4">
        <f t="shared" ref="P35" si="5">+SUM(P25:P34)</f>
        <v>224220.29087457716</v>
      </c>
      <c r="Q35" s="4">
        <f>SUM(H35:P35)</f>
        <v>20857949.391317904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74.92</v>
      </c>
      <c r="E40" s="7">
        <v>0.65</v>
      </c>
      <c r="F40" s="7">
        <v>0.4</v>
      </c>
      <c r="G40" s="7">
        <v>0.28999999999999998</v>
      </c>
      <c r="H40" s="9">
        <f t="shared" ref="H40:J49" si="6">$B40*$C40*E40*12</f>
        <v>3155630.4000000004</v>
      </c>
      <c r="I40" s="9">
        <f t="shared" si="6"/>
        <v>1941926.4000000001</v>
      </c>
      <c r="J40" s="9">
        <f t="shared" si="6"/>
        <v>1407896.64</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112.38</v>
      </c>
      <c r="E41" s="7">
        <v>0.59</v>
      </c>
      <c r="F41" s="7">
        <v>0.35</v>
      </c>
      <c r="G41" s="7">
        <v>0.25</v>
      </c>
      <c r="H41" s="9">
        <f t="shared" si="6"/>
        <v>33417.316800000001</v>
      </c>
      <c r="I41" s="9">
        <f t="shared" si="6"/>
        <v>19823.831999999999</v>
      </c>
      <c r="J41" s="9">
        <f t="shared" si="6"/>
        <v>14159.880000000001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92.1</v>
      </c>
      <c r="E42" s="7">
        <v>0.59</v>
      </c>
      <c r="F42" s="7">
        <v>0.35</v>
      </c>
      <c r="G42" s="7">
        <v>0.25</v>
      </c>
      <c r="H42" s="9">
        <f t="shared" si="6"/>
        <v>4935502.6919999998</v>
      </c>
      <c r="I42" s="9">
        <f t="shared" si="6"/>
        <v>2927840.5799999991</v>
      </c>
      <c r="J42" s="9">
        <f t="shared" si="6"/>
        <v>2091314.6999999997</v>
      </c>
      <c r="L42" s="16">
        <f>+B$18</f>
        <v>51.53</v>
      </c>
      <c r="M42" s="7">
        <v>0.18</v>
      </c>
      <c r="N42" s="7">
        <v>0.13</v>
      </c>
      <c r="O42" s="9">
        <f t="shared" si="8"/>
        <v>842466.03119999997</v>
      </c>
      <c r="P42" s="9">
        <f t="shared" si="8"/>
        <v>608447.68920000002</v>
      </c>
    </row>
    <row r="43" spans="1:18" x14ac:dyDescent="0.2">
      <c r="A43" t="str">
        <f t="shared" si="7"/>
        <v>SE + high flow + portable gas¹</v>
      </c>
      <c r="B43" s="6">
        <f t="shared" si="7"/>
        <v>43</v>
      </c>
      <c r="C43" s="22">
        <f t="shared" si="7"/>
        <v>112.38</v>
      </c>
      <c r="E43" s="7">
        <v>0.59</v>
      </c>
      <c r="F43" s="7">
        <v>0.35</v>
      </c>
      <c r="G43" s="7">
        <v>0.25</v>
      </c>
      <c r="H43" s="9">
        <f t="shared" si="6"/>
        <v>34212.967199999999</v>
      </c>
      <c r="I43" s="9">
        <f t="shared" si="6"/>
        <v>20295.828000000001</v>
      </c>
      <c r="J43" s="9">
        <f t="shared" si="6"/>
        <v>14497.02</v>
      </c>
      <c r="L43" s="16">
        <f>+B$18</f>
        <v>51.53</v>
      </c>
      <c r="M43" s="7">
        <v>0.18</v>
      </c>
      <c r="N43" s="7">
        <v>0.13</v>
      </c>
      <c r="O43" s="9">
        <f t="shared" si="8"/>
        <v>4786.1063999999997</v>
      </c>
      <c r="P43" s="9">
        <f t="shared" si="8"/>
        <v>3456.6324000000004</v>
      </c>
    </row>
    <row r="44" spans="1:18" x14ac:dyDescent="0.2">
      <c r="A44" t="str">
        <f t="shared" si="7"/>
        <v>SE + portable liquid</v>
      </c>
      <c r="B44" s="6">
        <f t="shared" si="7"/>
        <v>81</v>
      </c>
      <c r="C44" s="22">
        <f>+B19+B20</f>
        <v>110.21000000000001</v>
      </c>
      <c r="E44" s="7">
        <v>0.59</v>
      </c>
      <c r="F44" s="7">
        <v>0.35</v>
      </c>
      <c r="G44" s="7">
        <v>0.25</v>
      </c>
      <c r="H44" s="9">
        <f>$B44*$C44*E44*12</f>
        <v>63203.23079999999</v>
      </c>
      <c r="I44" s="9">
        <f>$B44*$C44*F44*12</f>
        <v>37493.442000000003</v>
      </c>
      <c r="J44" s="9">
        <f t="shared" si="6"/>
        <v>26781.03</v>
      </c>
      <c r="L44" s="16">
        <f t="shared" ref="L44" si="9">+B$18</f>
        <v>51.53</v>
      </c>
      <c r="M44" s="7">
        <v>0.18</v>
      </c>
      <c r="N44" s="7">
        <v>0.13</v>
      </c>
      <c r="O44" s="9">
        <f t="shared" si="8"/>
        <v>9015.6887999999999</v>
      </c>
      <c r="P44" s="9">
        <f t="shared" si="8"/>
        <v>6511.3308000000006</v>
      </c>
      <c r="R44" s="4"/>
    </row>
    <row r="45" spans="1:18" x14ac:dyDescent="0.2">
      <c r="A45" t="str">
        <f>+A30</f>
        <v>SE + high flow + portable liquid¹</v>
      </c>
      <c r="B45" s="6">
        <f t="shared" si="7"/>
        <v>1</v>
      </c>
      <c r="C45" s="23">
        <f>+IF((B$19*1.5 &gt;B$19+B$17),B$19*1.5,B$19+B$17)</f>
        <v>112.38</v>
      </c>
      <c r="E45" s="7">
        <v>0.59</v>
      </c>
      <c r="F45" s="7">
        <v>0.35</v>
      </c>
      <c r="G45" s="7">
        <v>0.25</v>
      </c>
      <c r="H45" s="9">
        <f t="shared" ref="H45:I49" si="10">$B45*$C45*E45*12</f>
        <v>795.65039999999999</v>
      </c>
      <c r="I45" s="9">
        <f t="shared" si="10"/>
        <v>471.99599999999998</v>
      </c>
      <c r="J45" s="9">
        <f t="shared" si="6"/>
        <v>337.14</v>
      </c>
      <c r="L45" s="16">
        <f>+B18*1.5</f>
        <v>77.295000000000002</v>
      </c>
      <c r="M45" s="7">
        <v>0.18</v>
      </c>
      <c r="N45" s="7">
        <v>0.13</v>
      </c>
      <c r="O45" s="9">
        <f t="shared" si="8"/>
        <v>166.9572</v>
      </c>
      <c r="P45" s="9">
        <f t="shared" si="8"/>
        <v>120.5802</v>
      </c>
      <c r="R45" s="4"/>
    </row>
    <row r="46" spans="1:18" x14ac:dyDescent="0.2">
      <c r="A46" t="str">
        <f>+A31</f>
        <v>SE + OGPE</v>
      </c>
      <c r="B46" s="6">
        <f t="shared" si="7"/>
        <v>2618</v>
      </c>
      <c r="C46" s="22">
        <f>+B19+B20</f>
        <v>110.21000000000001</v>
      </c>
      <c r="E46" s="7">
        <v>0.59</v>
      </c>
      <c r="F46" s="7">
        <v>0.35</v>
      </c>
      <c r="G46" s="7">
        <v>0.25</v>
      </c>
      <c r="H46" s="9">
        <f t="shared" si="10"/>
        <v>2042790.8424000002</v>
      </c>
      <c r="I46" s="9">
        <f t="shared" si="10"/>
        <v>1211825.0760000001</v>
      </c>
      <c r="J46" s="9">
        <f t="shared" si="6"/>
        <v>865589.34000000008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112.38</v>
      </c>
      <c r="E47" s="7">
        <v>0.59</v>
      </c>
      <c r="F47" s="7">
        <v>0.35</v>
      </c>
      <c r="G47" s="7">
        <v>0.25</v>
      </c>
      <c r="H47" s="9">
        <f t="shared" si="10"/>
        <v>11934.755999999998</v>
      </c>
      <c r="I47" s="9">
        <f t="shared" si="10"/>
        <v>7079.9399999999987</v>
      </c>
      <c r="J47" s="9">
        <f t="shared" si="6"/>
        <v>5057.0999999999995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17.18</v>
      </c>
      <c r="E48" s="7">
        <v>0.59</v>
      </c>
      <c r="F48" s="7">
        <v>0.35</v>
      </c>
      <c r="G48" s="7">
        <v>0.25</v>
      </c>
      <c r="H48" s="9">
        <f t="shared" si="10"/>
        <v>64222.963199999984</v>
      </c>
      <c r="I48" s="9">
        <f t="shared" si="10"/>
        <v>38098.367999999995</v>
      </c>
      <c r="J48" s="9">
        <f t="shared" si="6"/>
        <v>27213.119999999995</v>
      </c>
      <c r="L48" s="16">
        <f>+B18</f>
        <v>51.53</v>
      </c>
      <c r="M48" s="7">
        <v>0.18</v>
      </c>
      <c r="N48" s="7">
        <v>0.13</v>
      </c>
      <c r="O48" s="9">
        <f t="shared" si="8"/>
        <v>58768.934399999998</v>
      </c>
      <c r="P48" s="9">
        <f t="shared" si="8"/>
        <v>42444.230400000008</v>
      </c>
      <c r="R48" s="4"/>
    </row>
    <row r="49" spans="1:18" x14ac:dyDescent="0.2">
      <c r="A49" t="str">
        <f t="shared" si="11"/>
        <v>transfill only</v>
      </c>
      <c r="B49" s="6">
        <f t="shared" si="7"/>
        <v>89</v>
      </c>
      <c r="C49" s="22">
        <f>+B20</f>
        <v>35.29</v>
      </c>
      <c r="E49" s="7">
        <v>0.59</v>
      </c>
      <c r="F49" s="7">
        <v>0.35</v>
      </c>
      <c r="G49" s="7">
        <v>0.25</v>
      </c>
      <c r="H49" s="9">
        <f t="shared" si="10"/>
        <v>22236.934799999995</v>
      </c>
      <c r="I49" s="9">
        <f t="shared" si="10"/>
        <v>13191.402</v>
      </c>
      <c r="J49" s="9">
        <f t="shared" si="6"/>
        <v>9422.43</v>
      </c>
      <c r="L49" s="16">
        <v>0</v>
      </c>
      <c r="M49" s="7">
        <v>0.18</v>
      </c>
      <c r="N49" s="7">
        <v>0.13</v>
      </c>
      <c r="O49" s="9">
        <f t="shared" si="8"/>
        <v>0</v>
      </c>
      <c r="P49" s="9">
        <f t="shared" si="8"/>
        <v>0</v>
      </c>
      <c r="R49" s="4"/>
    </row>
    <row r="50" spans="1:18" x14ac:dyDescent="0.2">
      <c r="A50" t="str">
        <f>+A35</f>
        <v>Total</v>
      </c>
      <c r="B50" s="10">
        <v>16386</v>
      </c>
      <c r="H50" s="4">
        <f>+SUM(H40:H49)</f>
        <v>10363947.753599999</v>
      </c>
      <c r="I50" s="4">
        <f t="shared" ref="I50:J50" si="12">+SUM(I40:I49)</f>
        <v>6218046.8639999991</v>
      </c>
      <c r="J50" s="4">
        <f t="shared" si="12"/>
        <v>4462268.3999999994</v>
      </c>
      <c r="O50" s="4">
        <f t="shared" ref="O50:P50" si="13">+SUM(O40:O49)</f>
        <v>915203.71799999999</v>
      </c>
      <c r="P50" s="4">
        <f t="shared" si="13"/>
        <v>660980.46299999999</v>
      </c>
      <c r="Q50" s="4">
        <f>SUM(H50:P50)</f>
        <v>22620447.198599994</v>
      </c>
    </row>
    <row r="51" spans="1:18" ht="13.5" thickBot="1" x14ac:dyDescent="0.25">
      <c r="B51" s="13"/>
      <c r="C51" s="26"/>
      <c r="I51" s="4" t="s">
        <v>7</v>
      </c>
      <c r="Q51" s="4">
        <f>Q50-Q35</f>
        <v>1762497.8072820902</v>
      </c>
      <c r="R51">
        <f>+Q51/Q35</f>
        <v>8.4500051956964084E-2</v>
      </c>
    </row>
    <row r="52" spans="1:18" ht="14.25" thickTop="1" thickBot="1" x14ac:dyDescent="0.25">
      <c r="A52" s="13"/>
      <c r="I52" s="15" t="s">
        <v>7</v>
      </c>
      <c r="O52" s="41" t="s">
        <v>20</v>
      </c>
      <c r="P52" s="42"/>
      <c r="Q52" s="52">
        <v>7.7899999999999997E-2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69.08</v>
      </c>
      <c r="E57" s="7">
        <v>0.65</v>
      </c>
      <c r="F57" s="7">
        <v>0.4</v>
      </c>
      <c r="G57" s="7">
        <v>0.28999999999999998</v>
      </c>
      <c r="H57" s="9">
        <f>$B57*$C57*E57*12</f>
        <v>2909649.6</v>
      </c>
      <c r="I57" s="9">
        <f>$B57*$C57*F57*12</f>
        <v>1790553.6</v>
      </c>
      <c r="J57" s="9">
        <f>$B57*$C57*G57*12</f>
        <v>1298151.3599999999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103.63</v>
      </c>
      <c r="E58" s="7">
        <v>0.59</v>
      </c>
      <c r="F58" s="7">
        <v>0.35</v>
      </c>
      <c r="G58" s="7">
        <v>0.25</v>
      </c>
      <c r="H58" s="9">
        <f t="shared" ref="H58:I60" si="18">$B58*$C58*E58*12</f>
        <v>30815.416799999999</v>
      </c>
      <c r="I58" s="9">
        <f t="shared" si="18"/>
        <v>18280.331999999999</v>
      </c>
      <c r="J58" s="9">
        <f>$B58*$C58*G58*12</f>
        <v>13057.380000000001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84.93</v>
      </c>
      <c r="E59" s="7">
        <v>0.59</v>
      </c>
      <c r="F59" s="7">
        <v>0.35</v>
      </c>
      <c r="G59" s="7">
        <v>0.25</v>
      </c>
      <c r="H59" s="9">
        <f t="shared" si="18"/>
        <v>4551273.0036000004</v>
      </c>
      <c r="I59" s="9">
        <f t="shared" si="18"/>
        <v>2699907.7140000002</v>
      </c>
      <c r="J59" s="9">
        <f>$B59*$C59*G59*12</f>
        <v>1928505.5100000002</v>
      </c>
      <c r="L59" s="57">
        <f t="shared" si="16"/>
        <v>47.515813000000001</v>
      </c>
      <c r="M59" s="7">
        <v>0.18</v>
      </c>
      <c r="N59" s="7">
        <v>0.13</v>
      </c>
      <c r="O59" s="9">
        <f t="shared" si="19"/>
        <v>776837.92736951995</v>
      </c>
      <c r="P59" s="9">
        <f t="shared" si="19"/>
        <v>561049.61421131995</v>
      </c>
    </row>
    <row r="60" spans="1:18" x14ac:dyDescent="0.2">
      <c r="A60" t="str">
        <f t="shared" si="15"/>
        <v>SE + high flow + portable gas¹</v>
      </c>
      <c r="B60">
        <f t="shared" si="14"/>
        <v>43</v>
      </c>
      <c r="C60" s="30">
        <f t="shared" si="17"/>
        <v>103.63</v>
      </c>
      <c r="E60" s="7">
        <v>0.59</v>
      </c>
      <c r="F60" s="7">
        <v>0.35</v>
      </c>
      <c r="G60" s="7">
        <v>0.25</v>
      </c>
      <c r="H60" s="9">
        <f t="shared" si="18"/>
        <v>31549.117200000001</v>
      </c>
      <c r="I60" s="9">
        <f t="shared" si="18"/>
        <v>18715.578000000001</v>
      </c>
      <c r="J60" s="9">
        <f>$B60*$C60*G60*12</f>
        <v>13368.27</v>
      </c>
      <c r="L60" s="57">
        <f t="shared" si="16"/>
        <v>47.515813000000001</v>
      </c>
      <c r="M60" s="7">
        <v>0.18</v>
      </c>
      <c r="N60" s="7">
        <v>0.13</v>
      </c>
      <c r="O60" s="9">
        <f t="shared" si="19"/>
        <v>4413.2687114399996</v>
      </c>
      <c r="P60" s="9">
        <f t="shared" si="19"/>
        <v>3187.3607360399997</v>
      </c>
    </row>
    <row r="61" spans="1:18" x14ac:dyDescent="0.2">
      <c r="A61" t="str">
        <f t="shared" si="15"/>
        <v>SE + portable liquid</v>
      </c>
      <c r="B61">
        <f t="shared" si="14"/>
        <v>81</v>
      </c>
      <c r="C61" s="30">
        <f t="shared" si="17"/>
        <v>101.62</v>
      </c>
      <c r="E61" s="7">
        <v>0.59</v>
      </c>
      <c r="F61" s="7">
        <v>0.35</v>
      </c>
      <c r="G61" s="7">
        <v>0.25</v>
      </c>
      <c r="H61" s="9">
        <f>$B61*$C61*E61*12</f>
        <v>58277.037600000011</v>
      </c>
      <c r="I61" s="9">
        <f>$B61*$C61*F61*12</f>
        <v>34571.124000000003</v>
      </c>
      <c r="J61" s="9">
        <f>$B61*$C61*G61*12</f>
        <v>24693.660000000003</v>
      </c>
      <c r="L61" s="57">
        <f t="shared" si="16"/>
        <v>47.515813000000001</v>
      </c>
      <c r="M61" s="7">
        <v>0.18</v>
      </c>
      <c r="N61" s="7">
        <v>0.13</v>
      </c>
      <c r="O61" s="9">
        <f t="shared" si="19"/>
        <v>8313.3666424799994</v>
      </c>
      <c r="P61" s="9">
        <f t="shared" si="19"/>
        <v>6004.0981306799995</v>
      </c>
    </row>
    <row r="62" spans="1:18" x14ac:dyDescent="0.2">
      <c r="A62" t="str">
        <f t="shared" si="15"/>
        <v>SE + high flow + portable liquid¹</v>
      </c>
      <c r="B62">
        <f>+B45</f>
        <v>1</v>
      </c>
      <c r="C62" s="30">
        <f t="shared" si="17"/>
        <v>103.63</v>
      </c>
      <c r="E62" s="7">
        <v>0.59</v>
      </c>
      <c r="F62" s="7">
        <v>0.35</v>
      </c>
      <c r="G62" s="7">
        <v>0.25</v>
      </c>
      <c r="H62" s="9">
        <f>$B62*$C62*E62*12</f>
        <v>733.70039999999995</v>
      </c>
      <c r="I62" s="9">
        <f>$B62*$C62*F62*12</f>
        <v>435.24599999999998</v>
      </c>
      <c r="J62" s="9">
        <f>$B62*$C62*G62*12</f>
        <v>310.89</v>
      </c>
      <c r="L62" s="57">
        <f t="shared" si="16"/>
        <v>71.273719499999999</v>
      </c>
      <c r="M62" s="7">
        <v>0.18</v>
      </c>
      <c r="N62" s="7">
        <v>0.13</v>
      </c>
      <c r="O62" s="9">
        <f t="shared" si="19"/>
        <v>153.95123411999998</v>
      </c>
      <c r="P62" s="9">
        <f t="shared" si="19"/>
        <v>111.18700242</v>
      </c>
    </row>
    <row r="63" spans="1:18" x14ac:dyDescent="0.2">
      <c r="A63" t="str">
        <f t="shared" si="15"/>
        <v>SE + OGPE</v>
      </c>
      <c r="B63">
        <f>+B46</f>
        <v>2618</v>
      </c>
      <c r="C63" s="30">
        <f t="shared" si="17"/>
        <v>101.62</v>
      </c>
      <c r="E63" s="7">
        <v>0.59</v>
      </c>
      <c r="F63" s="7">
        <v>0.35</v>
      </c>
      <c r="G63" s="7">
        <v>0.25</v>
      </c>
      <c r="H63" s="9">
        <f t="shared" ref="H63:J66" si="20">$B63*$C63*E63*12</f>
        <v>1883571.4128</v>
      </c>
      <c r="I63" s="9">
        <f t="shared" si="20"/>
        <v>1117372.872</v>
      </c>
      <c r="J63" s="9">
        <f t="shared" si="20"/>
        <v>798123.4800000001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103.63</v>
      </c>
      <c r="E64" s="7">
        <v>0.59</v>
      </c>
      <c r="F64" s="7">
        <v>0.35</v>
      </c>
      <c r="G64" s="7">
        <v>0.25</v>
      </c>
      <c r="H64" s="9">
        <f t="shared" si="20"/>
        <v>11005.505999999998</v>
      </c>
      <c r="I64" s="9">
        <f t="shared" si="20"/>
        <v>6528.6899999999987</v>
      </c>
      <c r="J64" s="9">
        <f t="shared" si="20"/>
        <v>4663.3499999999995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15.84</v>
      </c>
      <c r="E65" s="7">
        <v>0.59</v>
      </c>
      <c r="F65" s="7">
        <v>0.35</v>
      </c>
      <c r="G65" s="7">
        <v>0.25</v>
      </c>
      <c r="H65" s="9">
        <f t="shared" si="20"/>
        <v>59213.721600000004</v>
      </c>
      <c r="I65" s="9">
        <f t="shared" si="20"/>
        <v>35126.784</v>
      </c>
      <c r="J65" s="9">
        <f t="shared" si="20"/>
        <v>25090.560000000001</v>
      </c>
      <c r="L65" s="57">
        <f t="shared" si="16"/>
        <v>47.515813000000001</v>
      </c>
      <c r="M65" s="7">
        <v>0.18</v>
      </c>
      <c r="N65" s="7">
        <v>0.13</v>
      </c>
      <c r="O65" s="9">
        <f t="shared" si="19"/>
        <v>54190.834410240001</v>
      </c>
      <c r="P65" s="9">
        <f t="shared" si="19"/>
        <v>39137.82485184</v>
      </c>
      <c r="Q65" s="4"/>
    </row>
    <row r="66" spans="1:17" x14ac:dyDescent="0.2">
      <c r="A66" t="str">
        <f t="shared" si="15"/>
        <v>transfill only</v>
      </c>
      <c r="B66">
        <f>+B49</f>
        <v>89</v>
      </c>
      <c r="C66" s="30">
        <f t="shared" si="17"/>
        <v>32.54</v>
      </c>
      <c r="E66" s="7">
        <v>0.59</v>
      </c>
      <c r="F66" s="7">
        <v>0.35</v>
      </c>
      <c r="G66" s="7">
        <v>0.25</v>
      </c>
      <c r="H66" s="9">
        <f t="shared" si="20"/>
        <v>20504.104799999997</v>
      </c>
      <c r="I66" s="9">
        <f t="shared" si="20"/>
        <v>12163.451999999997</v>
      </c>
      <c r="J66" s="9">
        <f t="shared" si="20"/>
        <v>8688.18</v>
      </c>
      <c r="L66" s="57">
        <f t="shared" si="16"/>
        <v>0</v>
      </c>
      <c r="M66" s="7">
        <v>0.18</v>
      </c>
      <c r="N66" s="7">
        <v>0.13</v>
      </c>
      <c r="O66" s="9">
        <f t="shared" si="19"/>
        <v>0</v>
      </c>
      <c r="P66" s="9">
        <f t="shared" si="19"/>
        <v>0</v>
      </c>
      <c r="Q66" s="4"/>
    </row>
    <row r="67" spans="1:17" x14ac:dyDescent="0.2">
      <c r="A67" s="40" t="s">
        <v>7</v>
      </c>
      <c r="B67" s="10">
        <f>+SUM(B57:B66)</f>
        <v>16386</v>
      </c>
      <c r="H67" s="4">
        <f>SUM(H57:H66)</f>
        <v>9556592.6208000015</v>
      </c>
      <c r="I67" s="4">
        <f t="shared" ref="I67:J67" si="21">SUM(I57:I66)</f>
        <v>5733655.392</v>
      </c>
      <c r="J67" s="4">
        <f t="shared" si="21"/>
        <v>4114652.6400000006</v>
      </c>
      <c r="O67" s="4">
        <f t="shared" ref="O67:P67" si="22">SUM(O57:O66)</f>
        <v>843909.3483678</v>
      </c>
      <c r="P67" s="4">
        <f t="shared" si="22"/>
        <v>609490.08493230003</v>
      </c>
      <c r="Q67" s="4">
        <f>SUM(H67:P67)</f>
        <v>20858300.086100101</v>
      </c>
    </row>
    <row r="68" spans="1:17" x14ac:dyDescent="0.2">
      <c r="Q68" s="15">
        <f>+Q67/Q35</f>
        <v>1.000016813483225</v>
      </c>
    </row>
  </sheetData>
  <mergeCells count="4">
    <mergeCell ref="A1:R1"/>
    <mergeCell ref="F17:H17"/>
    <mergeCell ref="F18:G18"/>
    <mergeCell ref="F19:G19"/>
  </mergeCells>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16.79</v>
      </c>
      <c r="C17" s="24"/>
      <c r="D17" s="24"/>
      <c r="E17" s="24"/>
      <c r="F17" s="82" t="s">
        <v>52</v>
      </c>
      <c r="G17" s="83"/>
      <c r="H17" s="84"/>
      <c r="I17" s="21"/>
      <c r="J17" s="21"/>
      <c r="K17" s="21"/>
      <c r="L17" s="21"/>
      <c r="M17" s="21"/>
      <c r="N17" s="21"/>
      <c r="O17" s="21"/>
      <c r="P17" s="21"/>
      <c r="Q17" s="21"/>
      <c r="R17" s="20"/>
    </row>
    <row r="18" spans="1:18" x14ac:dyDescent="0.2">
      <c r="A18" s="44" t="s">
        <v>46</v>
      </c>
      <c r="B18" s="49">
        <v>51.88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79.2</v>
      </c>
      <c r="C19" s="24"/>
      <c r="D19" s="24"/>
      <c r="E19" s="24"/>
      <c r="F19" s="87" t="s">
        <v>53</v>
      </c>
      <c r="G19" s="88"/>
      <c r="H19" s="56">
        <v>20.77</v>
      </c>
      <c r="I19" s="21"/>
      <c r="J19" s="21"/>
      <c r="K19" s="21"/>
      <c r="L19" s="21"/>
      <c r="M19" s="21"/>
      <c r="N19" s="21"/>
      <c r="O19" s="21"/>
      <c r="P19" s="21"/>
      <c r="Q19" s="21"/>
      <c r="R19" s="20"/>
    </row>
    <row r="20" spans="1:18" x14ac:dyDescent="0.2">
      <c r="A20" s="44" t="s">
        <v>29</v>
      </c>
      <c r="B20" s="49">
        <v>35.799999999999997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79.2</v>
      </c>
      <c r="D25" s="9"/>
      <c r="E25" s="7">
        <v>0.65</v>
      </c>
      <c r="F25" s="7">
        <v>0.4</v>
      </c>
      <c r="G25" s="7">
        <v>0.28999999999999998</v>
      </c>
      <c r="H25" s="9">
        <f t="shared" ref="H25:J34" si="0">$B25*$C25*E25*12</f>
        <v>3335904</v>
      </c>
      <c r="I25" s="9">
        <f t="shared" si="0"/>
        <v>2052864</v>
      </c>
      <c r="J25" s="9">
        <f t="shared" si="0"/>
        <v>1488326.4</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118.80000000000001</v>
      </c>
      <c r="D26" s="9"/>
      <c r="E26" s="7">
        <v>0.59</v>
      </c>
      <c r="F26" s="7">
        <v>0.35</v>
      </c>
      <c r="G26" s="7">
        <v>0.25</v>
      </c>
      <c r="H26" s="9">
        <f t="shared" si="0"/>
        <v>35326.368000000002</v>
      </c>
      <c r="I26" s="9">
        <f t="shared" si="0"/>
        <v>20956.32</v>
      </c>
      <c r="J26" s="9">
        <f t="shared" si="0"/>
        <v>14968.800000000001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95.990000000000009</v>
      </c>
      <c r="D27" s="9"/>
      <c r="E27" s="7">
        <v>0.59</v>
      </c>
      <c r="F27" s="7">
        <v>0.35</v>
      </c>
      <c r="G27" s="7">
        <v>0.25</v>
      </c>
      <c r="H27" s="9">
        <f t="shared" si="0"/>
        <v>5143962.0348000005</v>
      </c>
      <c r="I27" s="9">
        <f t="shared" si="0"/>
        <v>3051502.9019999998</v>
      </c>
      <c r="J27" s="9">
        <f t="shared" si="0"/>
        <v>2179644.9300000002</v>
      </c>
      <c r="L27" s="16">
        <f>+B$18*2*H$19/H$18</f>
        <v>13.912816010329246</v>
      </c>
      <c r="M27" s="7">
        <v>0.18</v>
      </c>
      <c r="N27" s="7">
        <v>0.13</v>
      </c>
      <c r="O27" s="9">
        <f t="shared" si="2"/>
        <v>227461.18546551326</v>
      </c>
      <c r="P27" s="9">
        <f t="shared" si="2"/>
        <v>164277.52283620404</v>
      </c>
    </row>
    <row r="28" spans="1:18" x14ac:dyDescent="0.2">
      <c r="A28" t="str">
        <f t="shared" si="1"/>
        <v>SE + high flow + portable gas¹</v>
      </c>
      <c r="B28" s="50">
        <f t="shared" si="1"/>
        <v>43</v>
      </c>
      <c r="C28" s="23">
        <f>+IF((B$19*1.5 &gt;B$19+B$17),B$19*1.5,B$19+B$17)</f>
        <v>118.80000000000001</v>
      </c>
      <c r="D28" s="9"/>
      <c r="E28" s="7">
        <v>0.59</v>
      </c>
      <c r="F28" s="7">
        <v>0.35</v>
      </c>
      <c r="G28" s="7">
        <v>0.25</v>
      </c>
      <c r="H28" s="9">
        <f t="shared" si="0"/>
        <v>36167.472000000002</v>
      </c>
      <c r="I28" s="9">
        <f t="shared" si="0"/>
        <v>21455.279999999999</v>
      </c>
      <c r="J28" s="9">
        <f t="shared" si="0"/>
        <v>15325.2</v>
      </c>
      <c r="L28" s="16">
        <f>+B$18*2*H$19/H$18</f>
        <v>13.912816010329246</v>
      </c>
      <c r="M28" s="7">
        <v>0.18</v>
      </c>
      <c r="N28" s="7">
        <v>0.13</v>
      </c>
      <c r="O28" s="9">
        <f t="shared" si="2"/>
        <v>1292.2223510393806</v>
      </c>
      <c r="P28" s="9">
        <f t="shared" si="2"/>
        <v>933.27169797288593</v>
      </c>
    </row>
    <row r="29" spans="1:18" x14ac:dyDescent="0.2">
      <c r="A29" t="str">
        <f t="shared" si="1"/>
        <v>SE + portable liquid</v>
      </c>
      <c r="B29" s="50">
        <f t="shared" si="1"/>
        <v>81</v>
      </c>
      <c r="C29" s="22">
        <f>+B19+B17</f>
        <v>95.990000000000009</v>
      </c>
      <c r="D29" s="9"/>
      <c r="E29" s="7">
        <v>0.59</v>
      </c>
      <c r="F29" s="7">
        <v>0.35</v>
      </c>
      <c r="G29" s="7">
        <v>0.25</v>
      </c>
      <c r="H29" s="9">
        <f t="shared" si="0"/>
        <v>55048.345200000003</v>
      </c>
      <c r="I29" s="9">
        <f t="shared" si="0"/>
        <v>32655.797999999999</v>
      </c>
      <c r="J29" s="9">
        <f t="shared" si="0"/>
        <v>23325.57</v>
      </c>
      <c r="L29" s="16">
        <f>+B$18*2*H$19/H$18</f>
        <v>13.912816010329246</v>
      </c>
      <c r="M29" s="7">
        <v>0.18</v>
      </c>
      <c r="N29" s="7">
        <v>0.13</v>
      </c>
      <c r="O29" s="9">
        <f t="shared" si="2"/>
        <v>2434.1862891672049</v>
      </c>
      <c r="P29" s="9">
        <f t="shared" si="2"/>
        <v>1758.0234310652036</v>
      </c>
      <c r="R29" s="4"/>
    </row>
    <row r="30" spans="1:18" x14ac:dyDescent="0.2">
      <c r="A30" t="str">
        <f t="shared" si="1"/>
        <v>SE + high flow + portable liquid¹</v>
      </c>
      <c r="B30" s="50">
        <f t="shared" si="1"/>
        <v>1</v>
      </c>
      <c r="C30" s="23">
        <f>+IF((B$19*1.5 &gt;B$19+B$17),B$19*1.5,B$19+B$17)</f>
        <v>118.80000000000001</v>
      </c>
      <c r="D30" s="9"/>
      <c r="E30" s="7">
        <v>0.59</v>
      </c>
      <c r="F30" s="7">
        <v>0.35</v>
      </c>
      <c r="G30" s="7">
        <v>0.25</v>
      </c>
      <c r="H30" s="9">
        <f t="shared" si="0"/>
        <v>841.10400000000004</v>
      </c>
      <c r="I30" s="9">
        <f t="shared" si="0"/>
        <v>498.96</v>
      </c>
      <c r="J30" s="9">
        <f t="shared" si="0"/>
        <v>356.40000000000003</v>
      </c>
      <c r="L30" s="16">
        <f>+B$18*2*H$19/H$18</f>
        <v>13.912816010329246</v>
      </c>
      <c r="M30" s="7">
        <v>0.18</v>
      </c>
      <c r="N30" s="7">
        <v>0.13</v>
      </c>
      <c r="O30" s="9">
        <f t="shared" si="2"/>
        <v>30.051682582311173</v>
      </c>
      <c r="P30" s="9">
        <f t="shared" si="2"/>
        <v>21.703992976113625</v>
      </c>
      <c r="R30" s="4"/>
    </row>
    <row r="31" spans="1:18" x14ac:dyDescent="0.2">
      <c r="A31" t="str">
        <f t="shared" si="1"/>
        <v>SE + OGPE</v>
      </c>
      <c r="B31" s="50">
        <f t="shared" si="1"/>
        <v>2618</v>
      </c>
      <c r="C31" s="22">
        <f>+B19+B17</f>
        <v>95.990000000000009</v>
      </c>
      <c r="D31" s="9"/>
      <c r="E31" s="7">
        <v>0.59</v>
      </c>
      <c r="F31" s="7">
        <v>0.35</v>
      </c>
      <c r="G31" s="7">
        <v>0.25</v>
      </c>
      <c r="H31" s="9">
        <f t="shared" si="0"/>
        <v>1779216.8856000002</v>
      </c>
      <c r="I31" s="9">
        <f t="shared" si="0"/>
        <v>1055467.6440000001</v>
      </c>
      <c r="J31" s="9">
        <f t="shared" si="0"/>
        <v>753905.46000000008</v>
      </c>
      <c r="L31" s="16">
        <f>+B$18*2*H$19/H$18</f>
        <v>13.912816010329246</v>
      </c>
      <c r="M31" s="7">
        <v>0.18</v>
      </c>
      <c r="N31" s="7">
        <v>0.13</v>
      </c>
      <c r="O31" s="9">
        <f t="shared" si="2"/>
        <v>78675.305000490654</v>
      </c>
      <c r="P31" s="9">
        <f t="shared" si="2"/>
        <v>56821.053611465468</v>
      </c>
      <c r="R31" s="4"/>
    </row>
    <row r="32" spans="1:18" x14ac:dyDescent="0.2">
      <c r="A32" t="str">
        <f t="shared" si="1"/>
        <v>SE + high flow + OGPE¹</v>
      </c>
      <c r="B32" s="50">
        <f t="shared" si="1"/>
        <v>15</v>
      </c>
      <c r="C32" s="23">
        <f>+IF((B$19*1.5 &gt;B$19+B$17),B$19*1.5,B$19+B$17)</f>
        <v>118.80000000000001</v>
      </c>
      <c r="D32" s="9"/>
      <c r="E32" s="7">
        <v>0.59</v>
      </c>
      <c r="F32" s="7">
        <v>0.35</v>
      </c>
      <c r="G32" s="7">
        <v>0.25</v>
      </c>
      <c r="H32" s="9">
        <f t="shared" si="0"/>
        <v>12616.560000000001</v>
      </c>
      <c r="I32" s="9">
        <f t="shared" si="0"/>
        <v>7484.4000000000005</v>
      </c>
      <c r="J32" s="9">
        <f t="shared" si="0"/>
        <v>5346.0000000000009</v>
      </c>
      <c r="L32" s="16">
        <v>0</v>
      </c>
      <c r="M32" s="7">
        <v>0.18</v>
      </c>
      <c r="N32" s="7">
        <v>0.13</v>
      </c>
      <c r="O32" s="9">
        <f t="shared" si="2"/>
        <v>0</v>
      </c>
      <c r="P32" s="9">
        <f t="shared" si="2"/>
        <v>0</v>
      </c>
      <c r="R32" s="4"/>
    </row>
    <row r="33" spans="1:18" x14ac:dyDescent="0.2">
      <c r="A33" t="str">
        <f t="shared" si="1"/>
        <v>portable gas or liquid only</v>
      </c>
      <c r="B33" s="50">
        <f t="shared" si="1"/>
        <v>528</v>
      </c>
      <c r="C33" s="22">
        <f>+B17</f>
        <v>16.79</v>
      </c>
      <c r="D33" s="9"/>
      <c r="E33" s="7">
        <v>0.59</v>
      </c>
      <c r="F33" s="7">
        <v>0.35</v>
      </c>
      <c r="G33" s="7">
        <v>0.25</v>
      </c>
      <c r="H33" s="9">
        <f t="shared" si="0"/>
        <v>62765.049599999984</v>
      </c>
      <c r="I33" s="9">
        <f t="shared" si="0"/>
        <v>37233.503999999994</v>
      </c>
      <c r="J33" s="9">
        <f t="shared" si="0"/>
        <v>26595.359999999997</v>
      </c>
      <c r="L33" s="16">
        <v>0</v>
      </c>
      <c r="M33" s="7">
        <v>0.18</v>
      </c>
      <c r="N33" s="7">
        <v>0.13</v>
      </c>
      <c r="O33" s="9">
        <f t="shared" si="2"/>
        <v>0</v>
      </c>
      <c r="P33" s="9">
        <f t="shared" si="2"/>
        <v>0</v>
      </c>
      <c r="R33" s="4"/>
    </row>
    <row r="34" spans="1:18" x14ac:dyDescent="0.2">
      <c r="A34" t="str">
        <f t="shared" si="1"/>
        <v>transfill only</v>
      </c>
      <c r="B34" s="50">
        <f t="shared" si="1"/>
        <v>89</v>
      </c>
      <c r="C34" s="22">
        <f>+B17</f>
        <v>16.79</v>
      </c>
      <c r="D34" s="9"/>
      <c r="E34" s="7">
        <v>0.59</v>
      </c>
      <c r="F34" s="7">
        <v>0.35</v>
      </c>
      <c r="G34" s="7">
        <v>0.25</v>
      </c>
      <c r="H34" s="9">
        <f t="shared" si="0"/>
        <v>10579.7148</v>
      </c>
      <c r="I34" s="9">
        <f t="shared" si="0"/>
        <v>6276.101999999999</v>
      </c>
      <c r="J34" s="9">
        <f t="shared" si="0"/>
        <v>4482.93</v>
      </c>
      <c r="L34" s="16">
        <f>+B$18*2*H$19/H$18</f>
        <v>13.912816010329246</v>
      </c>
      <c r="M34" s="7">
        <v>0.18</v>
      </c>
      <c r="N34" s="7">
        <v>0.13</v>
      </c>
      <c r="O34" s="9">
        <f t="shared" si="2"/>
        <v>2674.5997498256943</v>
      </c>
      <c r="P34" s="9">
        <f t="shared" si="2"/>
        <v>1931.6553748741126</v>
      </c>
      <c r="R34" s="4"/>
    </row>
    <row r="35" spans="1:18" x14ac:dyDescent="0.2">
      <c r="A35" t="s">
        <v>6</v>
      </c>
      <c r="B35" s="10">
        <f>+SUM(B25:B34)</f>
        <v>16386</v>
      </c>
      <c r="H35" s="4">
        <f>+SUM(H25:H34)</f>
        <v>10472427.534000002</v>
      </c>
      <c r="I35" s="4">
        <f t="shared" ref="I35:J35" si="3">+SUM(I25:I34)</f>
        <v>6286394.9100000011</v>
      </c>
      <c r="J35" s="4">
        <f t="shared" si="3"/>
        <v>4512277.05</v>
      </c>
      <c r="L35" s="16">
        <f>+B$18*2*H$19/H$18</f>
        <v>13.912816010329246</v>
      </c>
      <c r="M35" s="7">
        <v>0.18</v>
      </c>
      <c r="N35" s="7">
        <v>0.13</v>
      </c>
      <c r="O35" s="4">
        <f t="shared" ref="O35" si="4">+SUM(O25:O34)</f>
        <v>312567.55053861853</v>
      </c>
      <c r="P35" s="4">
        <f t="shared" ref="P35" si="5">+SUM(P25:P34)</f>
        <v>225743.23094455778</v>
      </c>
      <c r="Q35" s="4">
        <f>SUM(H35:P35)</f>
        <v>21809424.498299189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79.2</v>
      </c>
      <c r="E40" s="7">
        <v>0.65</v>
      </c>
      <c r="F40" s="7">
        <v>0.4</v>
      </c>
      <c r="G40" s="7">
        <v>0.28999999999999998</v>
      </c>
      <c r="H40" s="9">
        <f t="shared" ref="H40:J49" si="6">$B40*$C40*E40*12</f>
        <v>3335904</v>
      </c>
      <c r="I40" s="9">
        <f t="shared" si="6"/>
        <v>2052864</v>
      </c>
      <c r="J40" s="9">
        <f t="shared" si="6"/>
        <v>1488326.4</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118.80000000000001</v>
      </c>
      <c r="E41" s="7">
        <v>0.59</v>
      </c>
      <c r="F41" s="7">
        <v>0.35</v>
      </c>
      <c r="G41" s="7">
        <v>0.25</v>
      </c>
      <c r="H41" s="9">
        <f t="shared" si="6"/>
        <v>35326.368000000002</v>
      </c>
      <c r="I41" s="9">
        <f t="shared" si="6"/>
        <v>20956.32</v>
      </c>
      <c r="J41" s="9">
        <f t="shared" si="6"/>
        <v>14968.800000000001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95.990000000000009</v>
      </c>
      <c r="E42" s="7">
        <v>0.59</v>
      </c>
      <c r="F42" s="7">
        <v>0.35</v>
      </c>
      <c r="G42" s="7">
        <v>0.25</v>
      </c>
      <c r="H42" s="9">
        <f t="shared" si="6"/>
        <v>5143962.0348000005</v>
      </c>
      <c r="I42" s="9">
        <f t="shared" si="6"/>
        <v>3051502.9019999998</v>
      </c>
      <c r="J42" s="9">
        <f t="shared" si="6"/>
        <v>2179644.9300000002</v>
      </c>
      <c r="L42" s="16">
        <f>+B$18</f>
        <v>51.88</v>
      </c>
      <c r="M42" s="7">
        <v>0.18</v>
      </c>
      <c r="N42" s="7">
        <v>0.13</v>
      </c>
      <c r="O42" s="9">
        <f t="shared" si="8"/>
        <v>848188.19519999996</v>
      </c>
      <c r="P42" s="9">
        <f t="shared" si="8"/>
        <v>612580.36320000014</v>
      </c>
    </row>
    <row r="43" spans="1:18" x14ac:dyDescent="0.2">
      <c r="A43" t="str">
        <f t="shared" si="7"/>
        <v>SE + high flow + portable gas¹</v>
      </c>
      <c r="B43" s="6">
        <f t="shared" si="7"/>
        <v>43</v>
      </c>
      <c r="C43" s="22">
        <f t="shared" si="7"/>
        <v>118.80000000000001</v>
      </c>
      <c r="E43" s="7">
        <v>0.59</v>
      </c>
      <c r="F43" s="7">
        <v>0.35</v>
      </c>
      <c r="G43" s="7">
        <v>0.25</v>
      </c>
      <c r="H43" s="9">
        <f t="shared" si="6"/>
        <v>36167.472000000002</v>
      </c>
      <c r="I43" s="9">
        <f t="shared" si="6"/>
        <v>21455.279999999999</v>
      </c>
      <c r="J43" s="9">
        <f t="shared" si="6"/>
        <v>15325.2</v>
      </c>
      <c r="L43" s="16">
        <f>+B$18</f>
        <v>51.88</v>
      </c>
      <c r="M43" s="7">
        <v>0.18</v>
      </c>
      <c r="N43" s="7">
        <v>0.13</v>
      </c>
      <c r="O43" s="9">
        <f t="shared" si="8"/>
        <v>4818.6144000000004</v>
      </c>
      <c r="P43" s="9">
        <f t="shared" si="8"/>
        <v>3480.1104000000005</v>
      </c>
    </row>
    <row r="44" spans="1:18" x14ac:dyDescent="0.2">
      <c r="A44" t="str">
        <f t="shared" si="7"/>
        <v>SE + portable liquid</v>
      </c>
      <c r="B44" s="6">
        <f t="shared" si="7"/>
        <v>81</v>
      </c>
      <c r="C44" s="22">
        <f>+B19+B20</f>
        <v>115</v>
      </c>
      <c r="E44" s="7">
        <v>0.59</v>
      </c>
      <c r="F44" s="7">
        <v>0.35</v>
      </c>
      <c r="G44" s="7">
        <v>0.25</v>
      </c>
      <c r="H44" s="9">
        <f>$B44*$C44*E44*12</f>
        <v>65950.2</v>
      </c>
      <c r="I44" s="9">
        <f>$B44*$C44*F44*12</f>
        <v>39123</v>
      </c>
      <c r="J44" s="9">
        <f t="shared" si="6"/>
        <v>27945</v>
      </c>
      <c r="L44" s="16">
        <f t="shared" ref="L44" si="9">+B$18</f>
        <v>51.88</v>
      </c>
      <c r="M44" s="7">
        <v>0.18</v>
      </c>
      <c r="N44" s="7">
        <v>0.13</v>
      </c>
      <c r="O44" s="9">
        <f t="shared" si="8"/>
        <v>9076.9248000000007</v>
      </c>
      <c r="P44" s="9">
        <f t="shared" si="8"/>
        <v>6555.5568000000012</v>
      </c>
      <c r="R44" s="4"/>
    </row>
    <row r="45" spans="1:18" x14ac:dyDescent="0.2">
      <c r="A45" t="str">
        <f>+A30</f>
        <v>SE + high flow + portable liquid¹</v>
      </c>
      <c r="B45" s="6">
        <f t="shared" si="7"/>
        <v>1</v>
      </c>
      <c r="C45" s="23">
        <f>+IF((B$19*1.5 &gt;B$19+B$17),B$19*1.5,B$19+B$17)</f>
        <v>118.80000000000001</v>
      </c>
      <c r="E45" s="7">
        <v>0.59</v>
      </c>
      <c r="F45" s="7">
        <v>0.35</v>
      </c>
      <c r="G45" s="7">
        <v>0.25</v>
      </c>
      <c r="H45" s="9">
        <f t="shared" ref="H45:I49" si="10">$B45*$C45*E45*12</f>
        <v>841.10400000000004</v>
      </c>
      <c r="I45" s="9">
        <f t="shared" si="10"/>
        <v>498.96</v>
      </c>
      <c r="J45" s="9">
        <f t="shared" si="6"/>
        <v>356.40000000000003</v>
      </c>
      <c r="L45" s="16">
        <f>+B18*1.5</f>
        <v>77.820000000000007</v>
      </c>
      <c r="M45" s="7">
        <v>0.18</v>
      </c>
      <c r="N45" s="7">
        <v>0.13</v>
      </c>
      <c r="O45" s="9">
        <f t="shared" si="8"/>
        <v>168.09120000000001</v>
      </c>
      <c r="P45" s="9">
        <f t="shared" si="8"/>
        <v>121.39920000000002</v>
      </c>
      <c r="R45" s="4"/>
    </row>
    <row r="46" spans="1:18" x14ac:dyDescent="0.2">
      <c r="A46" t="str">
        <f>+A31</f>
        <v>SE + OGPE</v>
      </c>
      <c r="B46" s="6">
        <f t="shared" si="7"/>
        <v>2618</v>
      </c>
      <c r="C46" s="22">
        <f>+B19+B20</f>
        <v>115</v>
      </c>
      <c r="E46" s="7">
        <v>0.59</v>
      </c>
      <c r="F46" s="7">
        <v>0.35</v>
      </c>
      <c r="G46" s="7">
        <v>0.25</v>
      </c>
      <c r="H46" s="9">
        <f t="shared" si="10"/>
        <v>2131575.5999999996</v>
      </c>
      <c r="I46" s="9">
        <f t="shared" si="10"/>
        <v>1264494</v>
      </c>
      <c r="J46" s="9">
        <f t="shared" si="6"/>
        <v>903210</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118.80000000000001</v>
      </c>
      <c r="E47" s="7">
        <v>0.59</v>
      </c>
      <c r="F47" s="7">
        <v>0.35</v>
      </c>
      <c r="G47" s="7">
        <v>0.25</v>
      </c>
      <c r="H47" s="9">
        <f t="shared" si="10"/>
        <v>12616.560000000001</v>
      </c>
      <c r="I47" s="9">
        <f t="shared" si="10"/>
        <v>7484.4000000000005</v>
      </c>
      <c r="J47" s="9">
        <f t="shared" si="6"/>
        <v>5346.0000000000009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16.79</v>
      </c>
      <c r="E48" s="7">
        <v>0.59</v>
      </c>
      <c r="F48" s="7">
        <v>0.35</v>
      </c>
      <c r="G48" s="7">
        <v>0.25</v>
      </c>
      <c r="H48" s="9">
        <f t="shared" si="10"/>
        <v>62765.049599999984</v>
      </c>
      <c r="I48" s="9">
        <f t="shared" si="10"/>
        <v>37233.503999999994</v>
      </c>
      <c r="J48" s="9">
        <f t="shared" si="6"/>
        <v>26595.359999999997</v>
      </c>
      <c r="L48" s="16">
        <f>+B18</f>
        <v>51.88</v>
      </c>
      <c r="M48" s="7">
        <v>0.18</v>
      </c>
      <c r="N48" s="7">
        <v>0.13</v>
      </c>
      <c r="O48" s="9">
        <f t="shared" si="8"/>
        <v>59168.102400000003</v>
      </c>
      <c r="P48" s="9">
        <f t="shared" si="8"/>
        <v>42732.518400000008</v>
      </c>
      <c r="R48" s="4"/>
    </row>
    <row r="49" spans="1:18" x14ac:dyDescent="0.2">
      <c r="A49" t="str">
        <f t="shared" si="11"/>
        <v>transfill only</v>
      </c>
      <c r="B49" s="6">
        <f t="shared" si="7"/>
        <v>89</v>
      </c>
      <c r="C49" s="22">
        <f>+B20</f>
        <v>35.799999999999997</v>
      </c>
      <c r="E49" s="7">
        <v>0.59</v>
      </c>
      <c r="F49" s="7">
        <v>0.35</v>
      </c>
      <c r="G49" s="7">
        <v>0.25</v>
      </c>
      <c r="H49" s="9">
        <f t="shared" si="10"/>
        <v>22558.295999999995</v>
      </c>
      <c r="I49" s="9">
        <f t="shared" si="10"/>
        <v>13382.039999999997</v>
      </c>
      <c r="J49" s="9">
        <f t="shared" si="6"/>
        <v>9558.5999999999985</v>
      </c>
      <c r="L49" s="16">
        <v>0</v>
      </c>
      <c r="M49" s="7">
        <v>0.18</v>
      </c>
      <c r="N49" s="7">
        <v>0.13</v>
      </c>
      <c r="O49" s="9">
        <f t="shared" si="8"/>
        <v>0</v>
      </c>
      <c r="P49" s="9">
        <f t="shared" si="8"/>
        <v>0</v>
      </c>
      <c r="R49" s="4"/>
    </row>
    <row r="50" spans="1:18" x14ac:dyDescent="0.2">
      <c r="A50" t="str">
        <f>+A35</f>
        <v>Total</v>
      </c>
      <c r="B50" s="10">
        <v>16386</v>
      </c>
      <c r="H50" s="4">
        <f>+SUM(H40:H49)</f>
        <v>10847666.6844</v>
      </c>
      <c r="I50" s="4">
        <f t="shared" ref="I50:J50" si="12">+SUM(I40:I49)</f>
        <v>6508994.4060000004</v>
      </c>
      <c r="J50" s="4">
        <f t="shared" si="12"/>
        <v>4671276.6900000004</v>
      </c>
      <c r="O50" s="4">
        <f t="shared" ref="O50:P50" si="13">+SUM(O40:O49)</f>
        <v>921419.92799999996</v>
      </c>
      <c r="P50" s="4">
        <f t="shared" si="13"/>
        <v>665469.94800000021</v>
      </c>
      <c r="Q50" s="4">
        <f>SUM(H50:P50)</f>
        <v>23614827.656399999</v>
      </c>
    </row>
    <row r="51" spans="1:18" ht="13.5" thickBot="1" x14ac:dyDescent="0.25">
      <c r="B51" s="13"/>
      <c r="C51" s="26"/>
      <c r="I51" s="4" t="s">
        <v>7</v>
      </c>
      <c r="Q51" s="4">
        <f>Q50-Q35</f>
        <v>1805403.1581008099</v>
      </c>
      <c r="R51">
        <f>+Q51/Q35</f>
        <v>8.2780871097337047E-2</v>
      </c>
    </row>
    <row r="52" spans="1:18" ht="14.25" thickTop="1" thickBot="1" x14ac:dyDescent="0.25">
      <c r="A52" s="13"/>
      <c r="I52" s="15" t="s">
        <v>7</v>
      </c>
      <c r="O52" s="41" t="s">
        <v>20</v>
      </c>
      <c r="P52" s="42"/>
      <c r="Q52" s="52">
        <v>7.6499999999999999E-2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73.14</v>
      </c>
      <c r="E57" s="7">
        <v>0.65</v>
      </c>
      <c r="F57" s="7">
        <v>0.4</v>
      </c>
      <c r="G57" s="7">
        <v>0.28999999999999998</v>
      </c>
      <c r="H57" s="9">
        <f>$B57*$C57*E57*12</f>
        <v>3080656.8000000003</v>
      </c>
      <c r="I57" s="9">
        <f>$B57*$C57*F57*12</f>
        <v>1895788.8000000003</v>
      </c>
      <c r="J57" s="9">
        <f>$B57*$C57*G57*12</f>
        <v>1374446.88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109.71</v>
      </c>
      <c r="E58" s="7">
        <v>0.59</v>
      </c>
      <c r="F58" s="7">
        <v>0.35</v>
      </c>
      <c r="G58" s="7">
        <v>0.25</v>
      </c>
      <c r="H58" s="9">
        <f t="shared" ref="H58:I60" si="18">$B58*$C58*E58*12</f>
        <v>32623.365599999997</v>
      </c>
      <c r="I58" s="9">
        <f t="shared" si="18"/>
        <v>19352.843999999997</v>
      </c>
      <c r="J58" s="9">
        <f>$B58*$C58*G58*12</f>
        <v>13823.46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88.65</v>
      </c>
      <c r="E59" s="7">
        <v>0.59</v>
      </c>
      <c r="F59" s="7">
        <v>0.35</v>
      </c>
      <c r="G59" s="7">
        <v>0.25</v>
      </c>
      <c r="H59" s="9">
        <f t="shared" si="18"/>
        <v>4750622.2980000004</v>
      </c>
      <c r="I59" s="9">
        <f t="shared" si="18"/>
        <v>2818165.7700000005</v>
      </c>
      <c r="J59" s="9">
        <f>$B59*$C59*G59*12</f>
        <v>2012975.5500000003</v>
      </c>
      <c r="L59" s="57">
        <f t="shared" si="16"/>
        <v>47.911180000000002</v>
      </c>
      <c r="M59" s="7">
        <v>0.18</v>
      </c>
      <c r="N59" s="7">
        <v>0.13</v>
      </c>
      <c r="O59" s="9">
        <f t="shared" si="19"/>
        <v>783301.79826720001</v>
      </c>
      <c r="P59" s="9">
        <f t="shared" si="19"/>
        <v>565717.9654152001</v>
      </c>
    </row>
    <row r="60" spans="1:18" x14ac:dyDescent="0.2">
      <c r="A60" t="str">
        <f t="shared" si="15"/>
        <v>SE + high flow + portable gas¹</v>
      </c>
      <c r="B60">
        <f t="shared" si="14"/>
        <v>43</v>
      </c>
      <c r="C60" s="30">
        <f t="shared" si="17"/>
        <v>109.71</v>
      </c>
      <c r="E60" s="7">
        <v>0.59</v>
      </c>
      <c r="F60" s="7">
        <v>0.35</v>
      </c>
      <c r="G60" s="7">
        <v>0.25</v>
      </c>
      <c r="H60" s="9">
        <f t="shared" si="18"/>
        <v>33400.112399999998</v>
      </c>
      <c r="I60" s="9">
        <f t="shared" si="18"/>
        <v>19813.625999999997</v>
      </c>
      <c r="J60" s="9">
        <f>$B60*$C60*G60*12</f>
        <v>14152.59</v>
      </c>
      <c r="L60" s="57">
        <f t="shared" si="16"/>
        <v>47.911180000000002</v>
      </c>
      <c r="M60" s="7">
        <v>0.18</v>
      </c>
      <c r="N60" s="7">
        <v>0.13</v>
      </c>
      <c r="O60" s="9">
        <f t="shared" si="19"/>
        <v>4449.9903984000002</v>
      </c>
      <c r="P60" s="9">
        <f t="shared" si="19"/>
        <v>3213.8819544000003</v>
      </c>
    </row>
    <row r="61" spans="1:18" x14ac:dyDescent="0.2">
      <c r="A61" t="str">
        <f t="shared" si="15"/>
        <v>SE + portable liquid</v>
      </c>
      <c r="B61">
        <f t="shared" si="14"/>
        <v>81</v>
      </c>
      <c r="C61" s="30">
        <f t="shared" si="17"/>
        <v>106.2</v>
      </c>
      <c r="E61" s="7">
        <v>0.59</v>
      </c>
      <c r="F61" s="7">
        <v>0.35</v>
      </c>
      <c r="G61" s="7">
        <v>0.25</v>
      </c>
      <c r="H61" s="9">
        <f>$B61*$C61*E61*12</f>
        <v>60903.576000000001</v>
      </c>
      <c r="I61" s="9">
        <f>$B61*$C61*F61*12</f>
        <v>36129.24</v>
      </c>
      <c r="J61" s="9">
        <f>$B61*$C61*G61*12</f>
        <v>25806.600000000002</v>
      </c>
      <c r="L61" s="57">
        <f t="shared" si="16"/>
        <v>47.911180000000002</v>
      </c>
      <c r="M61" s="7">
        <v>0.18</v>
      </c>
      <c r="N61" s="7">
        <v>0.13</v>
      </c>
      <c r="O61" s="9">
        <f t="shared" si="19"/>
        <v>8382.5400528000009</v>
      </c>
      <c r="P61" s="9">
        <f t="shared" si="19"/>
        <v>6054.0567048000003</v>
      </c>
    </row>
    <row r="62" spans="1:18" x14ac:dyDescent="0.2">
      <c r="A62" t="str">
        <f t="shared" si="15"/>
        <v>SE + high flow + portable liquid¹</v>
      </c>
      <c r="B62">
        <f>+B45</f>
        <v>1</v>
      </c>
      <c r="C62" s="30">
        <f t="shared" si="17"/>
        <v>109.71</v>
      </c>
      <c r="E62" s="7">
        <v>0.59</v>
      </c>
      <c r="F62" s="7">
        <v>0.35</v>
      </c>
      <c r="G62" s="7">
        <v>0.25</v>
      </c>
      <c r="H62" s="9">
        <f>$B62*$C62*E62*12</f>
        <v>776.74679999999989</v>
      </c>
      <c r="I62" s="9">
        <f>$B62*$C62*F62*12</f>
        <v>460.78199999999998</v>
      </c>
      <c r="J62" s="9">
        <f>$B62*$C62*G62*12</f>
        <v>329.13</v>
      </c>
      <c r="L62" s="57">
        <f t="shared" si="16"/>
        <v>71.866770000000002</v>
      </c>
      <c r="M62" s="7">
        <v>0.18</v>
      </c>
      <c r="N62" s="7">
        <v>0.13</v>
      </c>
      <c r="O62" s="9">
        <f t="shared" si="19"/>
        <v>155.23222319999999</v>
      </c>
      <c r="P62" s="9">
        <f t="shared" si="19"/>
        <v>112.1121612</v>
      </c>
    </row>
    <row r="63" spans="1:18" x14ac:dyDescent="0.2">
      <c r="A63" t="str">
        <f t="shared" si="15"/>
        <v>SE + OGPE</v>
      </c>
      <c r="B63">
        <f>+B46</f>
        <v>2618</v>
      </c>
      <c r="C63" s="30">
        <f t="shared" si="17"/>
        <v>106.2</v>
      </c>
      <c r="E63" s="7">
        <v>0.59</v>
      </c>
      <c r="F63" s="7">
        <v>0.35</v>
      </c>
      <c r="G63" s="7">
        <v>0.25</v>
      </c>
      <c r="H63" s="9">
        <f t="shared" ref="H63:J66" si="20">$B63*$C63*E63*12</f>
        <v>1968463.7280000001</v>
      </c>
      <c r="I63" s="9">
        <f t="shared" si="20"/>
        <v>1167732.7200000002</v>
      </c>
      <c r="J63" s="9">
        <f t="shared" si="20"/>
        <v>834094.8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109.71</v>
      </c>
      <c r="E64" s="7">
        <v>0.59</v>
      </c>
      <c r="F64" s="7">
        <v>0.35</v>
      </c>
      <c r="G64" s="7">
        <v>0.25</v>
      </c>
      <c r="H64" s="9">
        <f t="shared" si="20"/>
        <v>11651.201999999997</v>
      </c>
      <c r="I64" s="9">
        <f t="shared" si="20"/>
        <v>6911.73</v>
      </c>
      <c r="J64" s="9">
        <f t="shared" si="20"/>
        <v>4936.95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15.51</v>
      </c>
      <c r="E65" s="7">
        <v>0.59</v>
      </c>
      <c r="F65" s="7">
        <v>0.35</v>
      </c>
      <c r="G65" s="7">
        <v>0.25</v>
      </c>
      <c r="H65" s="9">
        <f t="shared" si="20"/>
        <v>57980.102399999996</v>
      </c>
      <c r="I65" s="9">
        <f t="shared" si="20"/>
        <v>34394.975999999995</v>
      </c>
      <c r="J65" s="9">
        <f t="shared" si="20"/>
        <v>24567.84</v>
      </c>
      <c r="L65" s="57">
        <f t="shared" si="16"/>
        <v>47.911180000000002</v>
      </c>
      <c r="M65" s="7">
        <v>0.18</v>
      </c>
      <c r="N65" s="7">
        <v>0.13</v>
      </c>
      <c r="O65" s="9">
        <f t="shared" si="19"/>
        <v>54641.742566400004</v>
      </c>
      <c r="P65" s="9">
        <f t="shared" si="19"/>
        <v>39463.480742400003</v>
      </c>
      <c r="Q65" s="4"/>
    </row>
    <row r="66" spans="1:17" x14ac:dyDescent="0.2">
      <c r="A66" t="str">
        <f t="shared" si="15"/>
        <v>transfill only</v>
      </c>
      <c r="B66">
        <f>+B49</f>
        <v>89</v>
      </c>
      <c r="C66" s="30">
        <f t="shared" si="17"/>
        <v>33.06</v>
      </c>
      <c r="E66" s="7">
        <v>0.59</v>
      </c>
      <c r="F66" s="7">
        <v>0.35</v>
      </c>
      <c r="G66" s="7">
        <v>0.25</v>
      </c>
      <c r="H66" s="9">
        <f t="shared" si="20"/>
        <v>20831.767200000002</v>
      </c>
      <c r="I66" s="9">
        <f t="shared" si="20"/>
        <v>12357.828</v>
      </c>
      <c r="J66" s="9">
        <f t="shared" si="20"/>
        <v>8827.02</v>
      </c>
      <c r="L66" s="57">
        <f t="shared" si="16"/>
        <v>0</v>
      </c>
      <c r="M66" s="7">
        <v>0.18</v>
      </c>
      <c r="N66" s="7">
        <v>0.13</v>
      </c>
      <c r="O66" s="9">
        <f t="shared" si="19"/>
        <v>0</v>
      </c>
      <c r="P66" s="9">
        <f t="shared" si="19"/>
        <v>0</v>
      </c>
      <c r="Q66" s="4"/>
    </row>
    <row r="67" spans="1:17" x14ac:dyDescent="0.2">
      <c r="A67" s="40" t="s">
        <v>7</v>
      </c>
      <c r="B67" s="10">
        <f>+SUM(B57:B66)</f>
        <v>16386</v>
      </c>
      <c r="H67" s="4">
        <f>SUM(H57:H66)</f>
        <v>10017909.6984</v>
      </c>
      <c r="I67" s="4">
        <f t="shared" ref="I67:J67" si="21">SUM(I57:I66)</f>
        <v>6011108.3160000015</v>
      </c>
      <c r="J67" s="4">
        <f t="shared" si="21"/>
        <v>4313960.8199999994</v>
      </c>
      <c r="O67" s="4">
        <f t="shared" ref="O67:P67" si="22">SUM(O57:O66)</f>
        <v>850931.30350799998</v>
      </c>
      <c r="P67" s="4">
        <f t="shared" si="22"/>
        <v>614561.49697800016</v>
      </c>
      <c r="Q67" s="4">
        <f>SUM(H67:P67)</f>
        <v>21808471.634886</v>
      </c>
    </row>
    <row r="68" spans="1:17" x14ac:dyDescent="0.2">
      <c r="Q68" s="15">
        <f>+Q67/Q35</f>
        <v>0.99995630955721626</v>
      </c>
    </row>
  </sheetData>
  <mergeCells count="4">
    <mergeCell ref="A1:R1"/>
    <mergeCell ref="F17:H17"/>
    <mergeCell ref="F18:G18"/>
    <mergeCell ref="F19:G19"/>
  </mergeCells>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17.52</v>
      </c>
      <c r="C17" s="24"/>
      <c r="D17" s="24"/>
      <c r="E17" s="24"/>
      <c r="F17" s="82" t="s">
        <v>52</v>
      </c>
      <c r="G17" s="83"/>
      <c r="H17" s="84"/>
      <c r="I17" s="21"/>
      <c r="J17" s="21"/>
      <c r="K17" s="21"/>
      <c r="L17" s="21"/>
      <c r="M17" s="21"/>
      <c r="N17" s="21"/>
      <c r="O17" s="21"/>
      <c r="P17" s="21"/>
      <c r="Q17" s="21"/>
      <c r="R17" s="20"/>
    </row>
    <row r="18" spans="1:18" x14ac:dyDescent="0.2">
      <c r="A18" s="44" t="s">
        <v>46</v>
      </c>
      <c r="B18" s="49">
        <v>53.98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78.489999999999995</v>
      </c>
      <c r="C19" s="24"/>
      <c r="D19" s="24"/>
      <c r="E19" s="24"/>
      <c r="F19" s="87" t="s">
        <v>53</v>
      </c>
      <c r="G19" s="88"/>
      <c r="H19" s="56">
        <v>20.77</v>
      </c>
      <c r="I19" s="21"/>
      <c r="J19" s="21"/>
      <c r="K19" s="21"/>
      <c r="L19" s="21"/>
      <c r="M19" s="21"/>
      <c r="N19" s="21"/>
      <c r="O19" s="21"/>
      <c r="P19" s="21"/>
      <c r="Q19" s="21"/>
      <c r="R19" s="20"/>
    </row>
    <row r="20" spans="1:18" x14ac:dyDescent="0.2">
      <c r="A20" s="44" t="s">
        <v>29</v>
      </c>
      <c r="B20" s="49">
        <v>38.76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78.489999999999995</v>
      </c>
      <c r="D25" s="9"/>
      <c r="E25" s="7">
        <v>0.65</v>
      </c>
      <c r="F25" s="7">
        <v>0.4</v>
      </c>
      <c r="G25" s="7">
        <v>0.28999999999999998</v>
      </c>
      <c r="H25" s="9">
        <f t="shared" ref="H25:J34" si="0">$B25*$C25*E25*12</f>
        <v>3305998.8000000003</v>
      </c>
      <c r="I25" s="9">
        <f t="shared" si="0"/>
        <v>2034460.8000000003</v>
      </c>
      <c r="J25" s="9">
        <f t="shared" si="0"/>
        <v>1474984.08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117.73499999999999</v>
      </c>
      <c r="D26" s="9"/>
      <c r="E26" s="7">
        <v>0.59</v>
      </c>
      <c r="F26" s="7">
        <v>0.35</v>
      </c>
      <c r="G26" s="7">
        <v>0.25</v>
      </c>
      <c r="H26" s="9">
        <f t="shared" si="0"/>
        <v>35009.679599999989</v>
      </c>
      <c r="I26" s="9">
        <f t="shared" si="0"/>
        <v>20768.453999999994</v>
      </c>
      <c r="J26" s="9">
        <f t="shared" si="0"/>
        <v>14834.609999999997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96.009999999999991</v>
      </c>
      <c r="D27" s="9"/>
      <c r="E27" s="7">
        <v>0.59</v>
      </c>
      <c r="F27" s="7">
        <v>0.35</v>
      </c>
      <c r="G27" s="7">
        <v>0.25</v>
      </c>
      <c r="H27" s="9">
        <f t="shared" si="0"/>
        <v>5145033.8051999994</v>
      </c>
      <c r="I27" s="9">
        <f t="shared" si="0"/>
        <v>3052138.6979999999</v>
      </c>
      <c r="J27" s="9">
        <f t="shared" si="0"/>
        <v>2180099.0699999998</v>
      </c>
      <c r="L27" s="16">
        <f>+B$18*2*H$19/H$18</f>
        <v>14.47597934151065</v>
      </c>
      <c r="M27" s="7">
        <v>0.18</v>
      </c>
      <c r="N27" s="7">
        <v>0.13</v>
      </c>
      <c r="O27" s="9">
        <f t="shared" si="2"/>
        <v>236668.36529353124</v>
      </c>
      <c r="P27" s="9">
        <f t="shared" si="2"/>
        <v>170927.1527119948</v>
      </c>
    </row>
    <row r="28" spans="1:18" x14ac:dyDescent="0.2">
      <c r="A28" t="str">
        <f t="shared" si="1"/>
        <v>SE + high flow + portable gas¹</v>
      </c>
      <c r="B28" s="50">
        <f t="shared" si="1"/>
        <v>43</v>
      </c>
      <c r="C28" s="23">
        <f>+IF((B$19*1.5 &gt;B$19+B$17),B$19*1.5,B$19+B$17)</f>
        <v>117.73499999999999</v>
      </c>
      <c r="D28" s="9"/>
      <c r="E28" s="7">
        <v>0.59</v>
      </c>
      <c r="F28" s="7">
        <v>0.35</v>
      </c>
      <c r="G28" s="7">
        <v>0.25</v>
      </c>
      <c r="H28" s="9">
        <f t="shared" si="0"/>
        <v>35843.243399999999</v>
      </c>
      <c r="I28" s="9">
        <f t="shared" si="0"/>
        <v>21262.940999999999</v>
      </c>
      <c r="J28" s="9">
        <f t="shared" si="0"/>
        <v>15187.814999999999</v>
      </c>
      <c r="L28" s="16">
        <f>+B$18*2*H$19/H$18</f>
        <v>14.47597934151065</v>
      </c>
      <c r="M28" s="7">
        <v>0.18</v>
      </c>
      <c r="N28" s="7">
        <v>0.13</v>
      </c>
      <c r="O28" s="9">
        <f t="shared" si="2"/>
        <v>1344.528961239509</v>
      </c>
      <c r="P28" s="9">
        <f t="shared" si="2"/>
        <v>971.04869422853437</v>
      </c>
    </row>
    <row r="29" spans="1:18" x14ac:dyDescent="0.2">
      <c r="A29" t="str">
        <f t="shared" si="1"/>
        <v>SE + portable liquid</v>
      </c>
      <c r="B29" s="50">
        <f t="shared" si="1"/>
        <v>81</v>
      </c>
      <c r="C29" s="22">
        <f>+B19+B17</f>
        <v>96.009999999999991</v>
      </c>
      <c r="D29" s="9"/>
      <c r="E29" s="7">
        <v>0.59</v>
      </c>
      <c r="F29" s="7">
        <v>0.35</v>
      </c>
      <c r="G29" s="7">
        <v>0.25</v>
      </c>
      <c r="H29" s="9">
        <f t="shared" si="0"/>
        <v>55059.814799999993</v>
      </c>
      <c r="I29" s="9">
        <f t="shared" si="0"/>
        <v>32662.601999999992</v>
      </c>
      <c r="J29" s="9">
        <f t="shared" si="0"/>
        <v>23330.43</v>
      </c>
      <c r="L29" s="16">
        <f>+B$18*2*H$19/H$18</f>
        <v>14.47597934151065</v>
      </c>
      <c r="M29" s="7">
        <v>0.18</v>
      </c>
      <c r="N29" s="7">
        <v>0.13</v>
      </c>
      <c r="O29" s="9">
        <f t="shared" si="2"/>
        <v>2532.7173455907032</v>
      </c>
      <c r="P29" s="9">
        <f t="shared" si="2"/>
        <v>1829.1847495932857</v>
      </c>
      <c r="R29" s="4"/>
    </row>
    <row r="30" spans="1:18" x14ac:dyDescent="0.2">
      <c r="A30" t="str">
        <f t="shared" si="1"/>
        <v>SE + high flow + portable liquid¹</v>
      </c>
      <c r="B30" s="50">
        <f t="shared" si="1"/>
        <v>1</v>
      </c>
      <c r="C30" s="23">
        <f>+IF((B$19*1.5 &gt;B$19+B$17),B$19*1.5,B$19+B$17)</f>
        <v>117.73499999999999</v>
      </c>
      <c r="D30" s="9"/>
      <c r="E30" s="7">
        <v>0.59</v>
      </c>
      <c r="F30" s="7">
        <v>0.35</v>
      </c>
      <c r="G30" s="7">
        <v>0.25</v>
      </c>
      <c r="H30" s="9">
        <f t="shared" si="0"/>
        <v>833.5637999999999</v>
      </c>
      <c r="I30" s="9">
        <f t="shared" si="0"/>
        <v>494.48699999999997</v>
      </c>
      <c r="J30" s="9">
        <f t="shared" si="0"/>
        <v>353.20499999999993</v>
      </c>
      <c r="L30" s="16">
        <f>+B$18*2*H$19/H$18</f>
        <v>14.47597934151065</v>
      </c>
      <c r="M30" s="7">
        <v>0.18</v>
      </c>
      <c r="N30" s="7">
        <v>0.13</v>
      </c>
      <c r="O30" s="9">
        <f t="shared" si="2"/>
        <v>31.268115377663001</v>
      </c>
      <c r="P30" s="9">
        <f t="shared" si="2"/>
        <v>22.582527772756613</v>
      </c>
      <c r="R30" s="4"/>
    </row>
    <row r="31" spans="1:18" x14ac:dyDescent="0.2">
      <c r="A31" t="str">
        <f t="shared" si="1"/>
        <v>SE + OGPE</v>
      </c>
      <c r="B31" s="50">
        <f t="shared" si="1"/>
        <v>2618</v>
      </c>
      <c r="C31" s="22">
        <f>+B19+B17</f>
        <v>96.009999999999991</v>
      </c>
      <c r="D31" s="9"/>
      <c r="E31" s="7">
        <v>0.59</v>
      </c>
      <c r="F31" s="7">
        <v>0.35</v>
      </c>
      <c r="G31" s="7">
        <v>0.25</v>
      </c>
      <c r="H31" s="9">
        <f t="shared" si="0"/>
        <v>1779587.5943999996</v>
      </c>
      <c r="I31" s="9">
        <f t="shared" si="0"/>
        <v>1055687.5559999999</v>
      </c>
      <c r="J31" s="9">
        <f t="shared" si="0"/>
        <v>754062.53999999992</v>
      </c>
      <c r="L31" s="16">
        <f>+B$18*2*H$19/H$18</f>
        <v>14.47597934151065</v>
      </c>
      <c r="M31" s="7">
        <v>0.18</v>
      </c>
      <c r="N31" s="7">
        <v>0.13</v>
      </c>
      <c r="O31" s="9">
        <f t="shared" si="2"/>
        <v>81859.926058721743</v>
      </c>
      <c r="P31" s="9">
        <f t="shared" si="2"/>
        <v>59121.057709076813</v>
      </c>
      <c r="R31" s="4"/>
    </row>
    <row r="32" spans="1:18" x14ac:dyDescent="0.2">
      <c r="A32" t="str">
        <f t="shared" si="1"/>
        <v>SE + high flow + OGPE¹</v>
      </c>
      <c r="B32" s="50">
        <f t="shared" si="1"/>
        <v>15</v>
      </c>
      <c r="C32" s="23">
        <f>+IF((B$19*1.5 &gt;B$19+B$17),B$19*1.5,B$19+B$17)</f>
        <v>117.73499999999999</v>
      </c>
      <c r="D32" s="9"/>
      <c r="E32" s="7">
        <v>0.59</v>
      </c>
      <c r="F32" s="7">
        <v>0.35</v>
      </c>
      <c r="G32" s="7">
        <v>0.25</v>
      </c>
      <c r="H32" s="9">
        <f t="shared" si="0"/>
        <v>12503.456999999999</v>
      </c>
      <c r="I32" s="9">
        <f t="shared" si="0"/>
        <v>7417.3049999999985</v>
      </c>
      <c r="J32" s="9">
        <f t="shared" si="0"/>
        <v>5298.0749999999998</v>
      </c>
      <c r="L32" s="16">
        <v>0</v>
      </c>
      <c r="M32" s="7">
        <v>0.18</v>
      </c>
      <c r="N32" s="7">
        <v>0.13</v>
      </c>
      <c r="O32" s="9">
        <f t="shared" si="2"/>
        <v>0</v>
      </c>
      <c r="P32" s="9">
        <f t="shared" si="2"/>
        <v>0</v>
      </c>
      <c r="R32" s="4"/>
    </row>
    <row r="33" spans="1:18" x14ac:dyDescent="0.2">
      <c r="A33" t="str">
        <f t="shared" si="1"/>
        <v>portable gas or liquid only</v>
      </c>
      <c r="B33" s="50">
        <f t="shared" si="1"/>
        <v>528</v>
      </c>
      <c r="C33" s="22">
        <f>+B17</f>
        <v>17.52</v>
      </c>
      <c r="D33" s="9"/>
      <c r="E33" s="7">
        <v>0.59</v>
      </c>
      <c r="F33" s="7">
        <v>0.35</v>
      </c>
      <c r="G33" s="7">
        <v>0.25</v>
      </c>
      <c r="H33" s="9">
        <f t="shared" si="0"/>
        <v>65493.964800000002</v>
      </c>
      <c r="I33" s="9">
        <f t="shared" si="0"/>
        <v>38852.351999999992</v>
      </c>
      <c r="J33" s="9">
        <f t="shared" si="0"/>
        <v>27751.68</v>
      </c>
      <c r="L33" s="16">
        <v>0</v>
      </c>
      <c r="M33" s="7">
        <v>0.18</v>
      </c>
      <c r="N33" s="7">
        <v>0.13</v>
      </c>
      <c r="O33" s="9">
        <f t="shared" si="2"/>
        <v>0</v>
      </c>
      <c r="P33" s="9">
        <f t="shared" si="2"/>
        <v>0</v>
      </c>
      <c r="R33" s="4"/>
    </row>
    <row r="34" spans="1:18" x14ac:dyDescent="0.2">
      <c r="A34" t="str">
        <f t="shared" si="1"/>
        <v>transfill only</v>
      </c>
      <c r="B34" s="50">
        <f t="shared" si="1"/>
        <v>89</v>
      </c>
      <c r="C34" s="22">
        <f>+B17</f>
        <v>17.52</v>
      </c>
      <c r="D34" s="9"/>
      <c r="E34" s="7">
        <v>0.59</v>
      </c>
      <c r="F34" s="7">
        <v>0.35</v>
      </c>
      <c r="G34" s="7">
        <v>0.25</v>
      </c>
      <c r="H34" s="9">
        <f t="shared" si="0"/>
        <v>11039.7024</v>
      </c>
      <c r="I34" s="9">
        <f t="shared" si="0"/>
        <v>6548.9759999999987</v>
      </c>
      <c r="J34" s="9">
        <f t="shared" si="0"/>
        <v>4677.84</v>
      </c>
      <c r="L34" s="16">
        <f>+B$18*2*H$19/H$18</f>
        <v>14.47597934151065</v>
      </c>
      <c r="M34" s="7">
        <v>0.18</v>
      </c>
      <c r="N34" s="7">
        <v>0.13</v>
      </c>
      <c r="O34" s="9">
        <f t="shared" si="2"/>
        <v>2782.862268612007</v>
      </c>
      <c r="P34" s="9">
        <f t="shared" si="2"/>
        <v>2009.8449717753385</v>
      </c>
      <c r="R34" s="4"/>
    </row>
    <row r="35" spans="1:18" x14ac:dyDescent="0.2">
      <c r="A35" t="s">
        <v>6</v>
      </c>
      <c r="B35" s="10">
        <f>+SUM(B25:B34)</f>
        <v>16386</v>
      </c>
      <c r="H35" s="4">
        <f>+SUM(H25:H34)</f>
        <v>10446403.625400001</v>
      </c>
      <c r="I35" s="4">
        <f t="shared" ref="I35:J35" si="3">+SUM(I25:I34)</f>
        <v>6270294.1709999982</v>
      </c>
      <c r="J35" s="4">
        <f t="shared" si="3"/>
        <v>4500579.3449999997</v>
      </c>
      <c r="L35" s="16">
        <f>+B$18*2*H$19/H$18</f>
        <v>14.47597934151065</v>
      </c>
      <c r="M35" s="7">
        <v>0.18</v>
      </c>
      <c r="N35" s="7">
        <v>0.13</v>
      </c>
      <c r="O35" s="4">
        <f t="shared" ref="O35" si="4">+SUM(O25:O34)</f>
        <v>325219.66804307286</v>
      </c>
      <c r="P35" s="4">
        <f t="shared" ref="P35" si="5">+SUM(P25:P34)</f>
        <v>234880.87136444153</v>
      </c>
      <c r="Q35" s="4">
        <f>SUM(H35:P35)</f>
        <v>21777392.466786854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78.489999999999995</v>
      </c>
      <c r="E40" s="7">
        <v>0.65</v>
      </c>
      <c r="F40" s="7">
        <v>0.4</v>
      </c>
      <c r="G40" s="7">
        <v>0.28999999999999998</v>
      </c>
      <c r="H40" s="9">
        <f t="shared" ref="H40:J49" si="6">$B40*$C40*E40*12</f>
        <v>3305998.8000000003</v>
      </c>
      <c r="I40" s="9">
        <f t="shared" si="6"/>
        <v>2034460.8000000003</v>
      </c>
      <c r="J40" s="9">
        <f t="shared" si="6"/>
        <v>1474984.08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117.73499999999999</v>
      </c>
      <c r="E41" s="7">
        <v>0.59</v>
      </c>
      <c r="F41" s="7">
        <v>0.35</v>
      </c>
      <c r="G41" s="7">
        <v>0.25</v>
      </c>
      <c r="H41" s="9">
        <f t="shared" si="6"/>
        <v>35009.679599999989</v>
      </c>
      <c r="I41" s="9">
        <f t="shared" si="6"/>
        <v>20768.453999999994</v>
      </c>
      <c r="J41" s="9">
        <f t="shared" si="6"/>
        <v>14834.609999999997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96.009999999999991</v>
      </c>
      <c r="E42" s="7">
        <v>0.59</v>
      </c>
      <c r="F42" s="7">
        <v>0.35</v>
      </c>
      <c r="G42" s="7">
        <v>0.25</v>
      </c>
      <c r="H42" s="9">
        <f t="shared" si="6"/>
        <v>5145033.8051999994</v>
      </c>
      <c r="I42" s="9">
        <f t="shared" si="6"/>
        <v>3052138.6979999999</v>
      </c>
      <c r="J42" s="9">
        <f t="shared" si="6"/>
        <v>2180099.0699999998</v>
      </c>
      <c r="L42" s="16">
        <f>+B$18</f>
        <v>53.98</v>
      </c>
      <c r="M42" s="7">
        <v>0.18</v>
      </c>
      <c r="N42" s="7">
        <v>0.13</v>
      </c>
      <c r="O42" s="9">
        <f t="shared" si="8"/>
        <v>882521.1791999999</v>
      </c>
      <c r="P42" s="9">
        <f t="shared" si="8"/>
        <v>637376.40720000002</v>
      </c>
    </row>
    <row r="43" spans="1:18" x14ac:dyDescent="0.2">
      <c r="A43" t="str">
        <f t="shared" si="7"/>
        <v>SE + high flow + portable gas¹</v>
      </c>
      <c r="B43" s="6">
        <f t="shared" si="7"/>
        <v>43</v>
      </c>
      <c r="C43" s="22">
        <f t="shared" si="7"/>
        <v>117.73499999999999</v>
      </c>
      <c r="E43" s="7">
        <v>0.59</v>
      </c>
      <c r="F43" s="7">
        <v>0.35</v>
      </c>
      <c r="G43" s="7">
        <v>0.25</v>
      </c>
      <c r="H43" s="9">
        <f t="shared" si="6"/>
        <v>35843.243399999999</v>
      </c>
      <c r="I43" s="9">
        <f t="shared" si="6"/>
        <v>21262.940999999999</v>
      </c>
      <c r="J43" s="9">
        <f t="shared" si="6"/>
        <v>15187.814999999999</v>
      </c>
      <c r="L43" s="16">
        <f>+B$18</f>
        <v>53.98</v>
      </c>
      <c r="M43" s="7">
        <v>0.18</v>
      </c>
      <c r="N43" s="7">
        <v>0.13</v>
      </c>
      <c r="O43" s="9">
        <f t="shared" si="8"/>
        <v>5013.6623999999993</v>
      </c>
      <c r="P43" s="9">
        <f t="shared" si="8"/>
        <v>3620.9784</v>
      </c>
    </row>
    <row r="44" spans="1:18" x14ac:dyDescent="0.2">
      <c r="A44" t="str">
        <f t="shared" si="7"/>
        <v>SE + portable liquid</v>
      </c>
      <c r="B44" s="6">
        <f t="shared" si="7"/>
        <v>81</v>
      </c>
      <c r="C44" s="22">
        <f>+B19+B20</f>
        <v>117.25</v>
      </c>
      <c r="E44" s="7">
        <v>0.59</v>
      </c>
      <c r="F44" s="7">
        <v>0.35</v>
      </c>
      <c r="G44" s="7">
        <v>0.25</v>
      </c>
      <c r="H44" s="9">
        <f>$B44*$C44*E44*12</f>
        <v>67240.53</v>
      </c>
      <c r="I44" s="9">
        <f>$B44*$C44*F44*12</f>
        <v>39888.449999999997</v>
      </c>
      <c r="J44" s="9">
        <f t="shared" si="6"/>
        <v>28491.75</v>
      </c>
      <c r="L44" s="16">
        <f t="shared" ref="L44" si="9">+B$18</f>
        <v>53.98</v>
      </c>
      <c r="M44" s="7">
        <v>0.18</v>
      </c>
      <c r="N44" s="7">
        <v>0.13</v>
      </c>
      <c r="O44" s="9">
        <f t="shared" si="8"/>
        <v>9444.3407999999981</v>
      </c>
      <c r="P44" s="9">
        <f t="shared" si="8"/>
        <v>6820.9128000000001</v>
      </c>
      <c r="R44" s="4"/>
    </row>
    <row r="45" spans="1:18" x14ac:dyDescent="0.2">
      <c r="A45" t="str">
        <f>+A30</f>
        <v>SE + high flow + portable liquid¹</v>
      </c>
      <c r="B45" s="6">
        <f t="shared" si="7"/>
        <v>1</v>
      </c>
      <c r="C45" s="23">
        <f>+IF((B$19*1.5 &gt;B$19+B$17),B$19*1.5,B$19+B$17)</f>
        <v>117.73499999999999</v>
      </c>
      <c r="E45" s="7">
        <v>0.59</v>
      </c>
      <c r="F45" s="7">
        <v>0.35</v>
      </c>
      <c r="G45" s="7">
        <v>0.25</v>
      </c>
      <c r="H45" s="9">
        <f t="shared" ref="H45:I49" si="10">$B45*$C45*E45*12</f>
        <v>833.5637999999999</v>
      </c>
      <c r="I45" s="9">
        <f t="shared" si="10"/>
        <v>494.48699999999997</v>
      </c>
      <c r="J45" s="9">
        <f t="shared" si="6"/>
        <v>353.20499999999993</v>
      </c>
      <c r="L45" s="16">
        <f>+B18*1.5</f>
        <v>80.97</v>
      </c>
      <c r="M45" s="7">
        <v>0.18</v>
      </c>
      <c r="N45" s="7">
        <v>0.13</v>
      </c>
      <c r="O45" s="9">
        <f t="shared" si="8"/>
        <v>174.89519999999999</v>
      </c>
      <c r="P45" s="9">
        <f t="shared" si="8"/>
        <v>126.31320000000001</v>
      </c>
      <c r="R45" s="4"/>
    </row>
    <row r="46" spans="1:18" x14ac:dyDescent="0.2">
      <c r="A46" t="str">
        <f>+A31</f>
        <v>SE + OGPE</v>
      </c>
      <c r="B46" s="6">
        <f t="shared" si="7"/>
        <v>2618</v>
      </c>
      <c r="C46" s="22">
        <f>+B19+B20</f>
        <v>117.25</v>
      </c>
      <c r="E46" s="7">
        <v>0.59</v>
      </c>
      <c r="F46" s="7">
        <v>0.35</v>
      </c>
      <c r="G46" s="7">
        <v>0.25</v>
      </c>
      <c r="H46" s="9">
        <f t="shared" si="10"/>
        <v>2173280.34</v>
      </c>
      <c r="I46" s="9">
        <f t="shared" si="10"/>
        <v>1289234.0999999999</v>
      </c>
      <c r="J46" s="9">
        <f t="shared" si="6"/>
        <v>920881.5</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117.73499999999999</v>
      </c>
      <c r="E47" s="7">
        <v>0.59</v>
      </c>
      <c r="F47" s="7">
        <v>0.35</v>
      </c>
      <c r="G47" s="7">
        <v>0.25</v>
      </c>
      <c r="H47" s="9">
        <f t="shared" si="10"/>
        <v>12503.456999999999</v>
      </c>
      <c r="I47" s="9">
        <f t="shared" si="10"/>
        <v>7417.3049999999985</v>
      </c>
      <c r="J47" s="9">
        <f t="shared" si="6"/>
        <v>5298.0749999999998</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17.52</v>
      </c>
      <c r="E48" s="7">
        <v>0.59</v>
      </c>
      <c r="F48" s="7">
        <v>0.35</v>
      </c>
      <c r="G48" s="7">
        <v>0.25</v>
      </c>
      <c r="H48" s="9">
        <f t="shared" si="10"/>
        <v>65493.964800000002</v>
      </c>
      <c r="I48" s="9">
        <f t="shared" si="10"/>
        <v>38852.351999999992</v>
      </c>
      <c r="J48" s="9">
        <f t="shared" si="6"/>
        <v>27751.68</v>
      </c>
      <c r="L48" s="16">
        <f>+B18</f>
        <v>53.98</v>
      </c>
      <c r="M48" s="7">
        <v>0.18</v>
      </c>
      <c r="N48" s="7">
        <v>0.13</v>
      </c>
      <c r="O48" s="9">
        <f t="shared" si="8"/>
        <v>61563.11039999999</v>
      </c>
      <c r="P48" s="9">
        <f t="shared" si="8"/>
        <v>44462.246399999996</v>
      </c>
      <c r="R48" s="4"/>
    </row>
    <row r="49" spans="1:18" x14ac:dyDescent="0.2">
      <c r="A49" t="str">
        <f t="shared" si="11"/>
        <v>transfill only</v>
      </c>
      <c r="B49" s="6">
        <f t="shared" si="7"/>
        <v>89</v>
      </c>
      <c r="C49" s="22">
        <f>+B20</f>
        <v>38.76</v>
      </c>
      <c r="E49" s="7">
        <v>0.59</v>
      </c>
      <c r="F49" s="7">
        <v>0.35</v>
      </c>
      <c r="G49" s="7">
        <v>0.25</v>
      </c>
      <c r="H49" s="9">
        <f t="shared" si="10"/>
        <v>24423.4512</v>
      </c>
      <c r="I49" s="9">
        <f t="shared" si="10"/>
        <v>14488.487999999998</v>
      </c>
      <c r="J49" s="9">
        <f t="shared" si="6"/>
        <v>10348.92</v>
      </c>
      <c r="L49" s="16">
        <v>0</v>
      </c>
      <c r="M49" s="7">
        <v>0.18</v>
      </c>
      <c r="N49" s="7">
        <v>0.13</v>
      </c>
      <c r="O49" s="9">
        <f t="shared" si="8"/>
        <v>0</v>
      </c>
      <c r="P49" s="9">
        <f t="shared" si="8"/>
        <v>0</v>
      </c>
      <c r="R49" s="4"/>
    </row>
    <row r="50" spans="1:18" x14ac:dyDescent="0.2">
      <c r="A50" t="str">
        <f>+A35</f>
        <v>Total</v>
      </c>
      <c r="B50" s="10">
        <v>16386</v>
      </c>
      <c r="H50" s="4">
        <f>+SUM(H40:H49)</f>
        <v>10865660.834999999</v>
      </c>
      <c r="I50" s="4">
        <f t="shared" ref="I50:J50" si="12">+SUM(I40:I49)</f>
        <v>6519006.0749999983</v>
      </c>
      <c r="J50" s="4">
        <f t="shared" si="12"/>
        <v>4678230.7049999991</v>
      </c>
      <c r="O50" s="4">
        <f t="shared" ref="O50:P50" si="13">+SUM(O40:O49)</f>
        <v>958717.18799999997</v>
      </c>
      <c r="P50" s="4">
        <f t="shared" si="13"/>
        <v>692406.85800000001</v>
      </c>
      <c r="Q50" s="4">
        <f>SUM(H50:P50)</f>
        <v>23714021.660999995</v>
      </c>
    </row>
    <row r="51" spans="1:18" ht="13.5" thickBot="1" x14ac:dyDescent="0.25">
      <c r="B51" s="13"/>
      <c r="C51" s="26"/>
      <c r="I51" s="4" t="s">
        <v>7</v>
      </c>
      <c r="Q51" s="4">
        <f>Q50-Q35</f>
        <v>1936629.1942131408</v>
      </c>
      <c r="R51">
        <f>+Q51/Q35</f>
        <v>8.8928424152098715E-2</v>
      </c>
    </row>
    <row r="52" spans="1:18" ht="14.25" thickTop="1" thickBot="1" x14ac:dyDescent="0.25">
      <c r="A52" s="13"/>
      <c r="I52" s="15" t="s">
        <v>7</v>
      </c>
      <c r="O52" s="41" t="s">
        <v>20</v>
      </c>
      <c r="P52" s="42"/>
      <c r="Q52" s="52">
        <v>8.1699999999999995E-2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72.08</v>
      </c>
      <c r="E57" s="7">
        <v>0.65</v>
      </c>
      <c r="F57" s="7">
        <v>0.4</v>
      </c>
      <c r="G57" s="7">
        <v>0.28999999999999998</v>
      </c>
      <c r="H57" s="9">
        <f>$B57*$C57*E57*12</f>
        <v>3036009.6</v>
      </c>
      <c r="I57" s="9">
        <f>$B57*$C57*F57*12</f>
        <v>1868313.6000000001</v>
      </c>
      <c r="J57" s="9">
        <f>$B57*$C57*G57*12</f>
        <v>1354527.3599999999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108.12</v>
      </c>
      <c r="E58" s="7">
        <v>0.59</v>
      </c>
      <c r="F58" s="7">
        <v>0.35</v>
      </c>
      <c r="G58" s="7">
        <v>0.25</v>
      </c>
      <c r="H58" s="9">
        <f t="shared" ref="H58:I60" si="18">$B58*$C58*E58*12</f>
        <v>32150.563200000001</v>
      </c>
      <c r="I58" s="9">
        <f t="shared" si="18"/>
        <v>19072.367999999999</v>
      </c>
      <c r="J58" s="9">
        <f>$B58*$C58*G58*12</f>
        <v>13623.119999999999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88.17</v>
      </c>
      <c r="E59" s="7">
        <v>0.59</v>
      </c>
      <c r="F59" s="7">
        <v>0.35</v>
      </c>
      <c r="G59" s="7">
        <v>0.25</v>
      </c>
      <c r="H59" s="9">
        <f t="shared" si="18"/>
        <v>4724899.8083999995</v>
      </c>
      <c r="I59" s="9">
        <f t="shared" si="18"/>
        <v>2802906.6659999997</v>
      </c>
      <c r="J59" s="9">
        <f>$B59*$C59*G59*12</f>
        <v>2002076.19</v>
      </c>
      <c r="L59" s="57">
        <f t="shared" si="16"/>
        <v>49.569834</v>
      </c>
      <c r="M59" s="7">
        <v>0.18</v>
      </c>
      <c r="N59" s="7">
        <v>0.13</v>
      </c>
      <c r="O59" s="9">
        <f t="shared" si="19"/>
        <v>810419.19885935984</v>
      </c>
      <c r="P59" s="9">
        <f t="shared" si="19"/>
        <v>585302.75473175989</v>
      </c>
    </row>
    <row r="60" spans="1:18" x14ac:dyDescent="0.2">
      <c r="A60" t="str">
        <f t="shared" si="15"/>
        <v>SE + high flow + portable gas¹</v>
      </c>
      <c r="B60">
        <f t="shared" si="14"/>
        <v>43</v>
      </c>
      <c r="C60" s="30">
        <f t="shared" si="17"/>
        <v>108.12</v>
      </c>
      <c r="E60" s="7">
        <v>0.59</v>
      </c>
      <c r="F60" s="7">
        <v>0.35</v>
      </c>
      <c r="G60" s="7">
        <v>0.25</v>
      </c>
      <c r="H60" s="9">
        <f t="shared" si="18"/>
        <v>32916.052799999998</v>
      </c>
      <c r="I60" s="9">
        <f t="shared" si="18"/>
        <v>19526.471999999998</v>
      </c>
      <c r="J60" s="9">
        <f>$B60*$C60*G60*12</f>
        <v>13947.48</v>
      </c>
      <c r="L60" s="57">
        <f t="shared" si="16"/>
        <v>49.569834</v>
      </c>
      <c r="M60" s="7">
        <v>0.18</v>
      </c>
      <c r="N60" s="7">
        <v>0.13</v>
      </c>
      <c r="O60" s="9">
        <f t="shared" si="19"/>
        <v>4604.0461819199991</v>
      </c>
      <c r="P60" s="9">
        <f t="shared" si="19"/>
        <v>3325.1444647199996</v>
      </c>
    </row>
    <row r="61" spans="1:18" x14ac:dyDescent="0.2">
      <c r="A61" t="str">
        <f t="shared" si="15"/>
        <v>SE + portable liquid</v>
      </c>
      <c r="B61">
        <f t="shared" si="14"/>
        <v>81</v>
      </c>
      <c r="C61" s="30">
        <f t="shared" si="17"/>
        <v>107.67</v>
      </c>
      <c r="E61" s="7">
        <v>0.59</v>
      </c>
      <c r="F61" s="7">
        <v>0.35</v>
      </c>
      <c r="G61" s="7">
        <v>0.25</v>
      </c>
      <c r="H61" s="9">
        <f>$B61*$C61*E61*12</f>
        <v>61746.5916</v>
      </c>
      <c r="I61" s="9">
        <f>$B61*$C61*F61*12</f>
        <v>36629.334000000003</v>
      </c>
      <c r="J61" s="9">
        <f>$B61*$C61*G61*12</f>
        <v>26163.81</v>
      </c>
      <c r="L61" s="57">
        <f t="shared" si="16"/>
        <v>49.569834</v>
      </c>
      <c r="M61" s="7">
        <v>0.18</v>
      </c>
      <c r="N61" s="7">
        <v>0.13</v>
      </c>
      <c r="O61" s="9">
        <f t="shared" si="19"/>
        <v>8672.7381566399981</v>
      </c>
      <c r="P61" s="9">
        <f t="shared" si="19"/>
        <v>6263.6442242399989</v>
      </c>
    </row>
    <row r="62" spans="1:18" x14ac:dyDescent="0.2">
      <c r="A62" t="str">
        <f t="shared" si="15"/>
        <v>SE + high flow + portable liquid¹</v>
      </c>
      <c r="B62">
        <f>+B45</f>
        <v>1</v>
      </c>
      <c r="C62" s="30">
        <f t="shared" si="17"/>
        <v>108.12</v>
      </c>
      <c r="E62" s="7">
        <v>0.59</v>
      </c>
      <c r="F62" s="7">
        <v>0.35</v>
      </c>
      <c r="G62" s="7">
        <v>0.25</v>
      </c>
      <c r="H62" s="9">
        <f>$B62*$C62*E62*12</f>
        <v>765.4896</v>
      </c>
      <c r="I62" s="9">
        <f>$B62*$C62*F62*12</f>
        <v>454.10399999999998</v>
      </c>
      <c r="J62" s="9">
        <f>$B62*$C62*G62*12</f>
        <v>324.36</v>
      </c>
      <c r="L62" s="57">
        <f t="shared" si="16"/>
        <v>74.354750999999993</v>
      </c>
      <c r="M62" s="7">
        <v>0.18</v>
      </c>
      <c r="N62" s="7">
        <v>0.13</v>
      </c>
      <c r="O62" s="9">
        <f t="shared" si="19"/>
        <v>160.60626215999997</v>
      </c>
      <c r="P62" s="9">
        <f t="shared" si="19"/>
        <v>115.99341156</v>
      </c>
    </row>
    <row r="63" spans="1:18" x14ac:dyDescent="0.2">
      <c r="A63" t="str">
        <f t="shared" si="15"/>
        <v>SE + OGPE</v>
      </c>
      <c r="B63">
        <f>+B46</f>
        <v>2618</v>
      </c>
      <c r="C63" s="30">
        <f t="shared" si="17"/>
        <v>107.67</v>
      </c>
      <c r="E63" s="7">
        <v>0.59</v>
      </c>
      <c r="F63" s="7">
        <v>0.35</v>
      </c>
      <c r="G63" s="7">
        <v>0.25</v>
      </c>
      <c r="H63" s="9">
        <f t="shared" ref="H63:J66" si="20">$B63*$C63*E63*12</f>
        <v>1995710.8247999996</v>
      </c>
      <c r="I63" s="9">
        <f t="shared" si="20"/>
        <v>1183896.2519999999</v>
      </c>
      <c r="J63" s="9">
        <f t="shared" si="20"/>
        <v>845640.17999999993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108.12</v>
      </c>
      <c r="E64" s="7">
        <v>0.59</v>
      </c>
      <c r="F64" s="7">
        <v>0.35</v>
      </c>
      <c r="G64" s="7">
        <v>0.25</v>
      </c>
      <c r="H64" s="9">
        <f t="shared" si="20"/>
        <v>11482.344000000001</v>
      </c>
      <c r="I64" s="9">
        <f t="shared" si="20"/>
        <v>6811.5599999999995</v>
      </c>
      <c r="J64" s="9">
        <f t="shared" si="20"/>
        <v>4865.4000000000005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16.09</v>
      </c>
      <c r="E65" s="7">
        <v>0.59</v>
      </c>
      <c r="F65" s="7">
        <v>0.35</v>
      </c>
      <c r="G65" s="7">
        <v>0.25</v>
      </c>
      <c r="H65" s="9">
        <f t="shared" si="20"/>
        <v>60148.281599999995</v>
      </c>
      <c r="I65" s="9">
        <f t="shared" si="20"/>
        <v>35681.183999999994</v>
      </c>
      <c r="J65" s="9">
        <f t="shared" si="20"/>
        <v>25486.560000000001</v>
      </c>
      <c r="L65" s="57">
        <f t="shared" si="16"/>
        <v>49.569834</v>
      </c>
      <c r="M65" s="7">
        <v>0.18</v>
      </c>
      <c r="N65" s="7">
        <v>0.13</v>
      </c>
      <c r="O65" s="9">
        <f t="shared" si="19"/>
        <v>56533.404280319992</v>
      </c>
      <c r="P65" s="9">
        <f t="shared" si="19"/>
        <v>40829.680869119991</v>
      </c>
      <c r="Q65" s="4"/>
    </row>
    <row r="66" spans="1:17" x14ac:dyDescent="0.2">
      <c r="A66" t="str">
        <f t="shared" si="15"/>
        <v>transfill only</v>
      </c>
      <c r="B66">
        <f>+B49</f>
        <v>89</v>
      </c>
      <c r="C66" s="30">
        <f t="shared" si="17"/>
        <v>35.590000000000003</v>
      </c>
      <c r="E66" s="7">
        <v>0.59</v>
      </c>
      <c r="F66" s="7">
        <v>0.35</v>
      </c>
      <c r="G66" s="7">
        <v>0.25</v>
      </c>
      <c r="H66" s="9">
        <f t="shared" si="20"/>
        <v>22425.970799999999</v>
      </c>
      <c r="I66" s="9">
        <f t="shared" si="20"/>
        <v>13303.542000000001</v>
      </c>
      <c r="J66" s="9">
        <f t="shared" si="20"/>
        <v>9502.5300000000007</v>
      </c>
      <c r="L66" s="57">
        <f t="shared" si="16"/>
        <v>0</v>
      </c>
      <c r="M66" s="7">
        <v>0.18</v>
      </c>
      <c r="N66" s="7">
        <v>0.13</v>
      </c>
      <c r="O66" s="9">
        <f t="shared" si="19"/>
        <v>0</v>
      </c>
      <c r="P66" s="9">
        <f t="shared" si="19"/>
        <v>0</v>
      </c>
      <c r="Q66" s="4"/>
    </row>
    <row r="67" spans="1:17" x14ac:dyDescent="0.2">
      <c r="A67" s="40" t="s">
        <v>7</v>
      </c>
      <c r="B67" s="10">
        <f>+SUM(B57:B66)</f>
        <v>16386</v>
      </c>
      <c r="H67" s="4">
        <f>SUM(H57:H66)</f>
        <v>9978255.5267999992</v>
      </c>
      <c r="I67" s="4">
        <f t="shared" ref="I67:J67" si="21">SUM(I57:I66)</f>
        <v>5986595.0820000004</v>
      </c>
      <c r="J67" s="4">
        <f t="shared" si="21"/>
        <v>4296156.99</v>
      </c>
      <c r="O67" s="4">
        <f t="shared" ref="O67:P67" si="22">SUM(O57:O66)</f>
        <v>880389.99374039983</v>
      </c>
      <c r="P67" s="4">
        <f t="shared" si="22"/>
        <v>635837.21770139982</v>
      </c>
      <c r="Q67" s="4">
        <f>SUM(H67:P67)</f>
        <v>21777234.8102418</v>
      </c>
    </row>
    <row r="68" spans="1:17" x14ac:dyDescent="0.2">
      <c r="Q68" s="15">
        <f>+Q67/Q35</f>
        <v>0.99999276054076291</v>
      </c>
    </row>
  </sheetData>
  <mergeCells count="4">
    <mergeCell ref="A1:R1"/>
    <mergeCell ref="F17:H17"/>
    <mergeCell ref="F18:G18"/>
    <mergeCell ref="F19:G19"/>
  </mergeCells>
  <pageMargins left="0.7" right="0.7" top="0.75" bottom="0.75" header="0.3" footer="0.3"/>
  <legacyDrawing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17.25</v>
      </c>
      <c r="C17" s="24"/>
      <c r="D17" s="24"/>
      <c r="E17" s="24"/>
      <c r="F17" s="82" t="s">
        <v>52</v>
      </c>
      <c r="G17" s="83"/>
      <c r="H17" s="84"/>
      <c r="I17" s="21"/>
      <c r="J17" s="21"/>
      <c r="K17" s="21"/>
      <c r="L17" s="21"/>
      <c r="M17" s="21"/>
      <c r="N17" s="21"/>
      <c r="O17" s="21"/>
      <c r="P17" s="21"/>
      <c r="Q17" s="21"/>
      <c r="R17" s="20"/>
    </row>
    <row r="18" spans="1:18" x14ac:dyDescent="0.2">
      <c r="A18" s="44" t="s">
        <v>46</v>
      </c>
      <c r="B18" s="49">
        <v>52.2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79.88</v>
      </c>
      <c r="C19" s="24"/>
      <c r="D19" s="24"/>
      <c r="E19" s="24"/>
      <c r="F19" s="87" t="s">
        <v>53</v>
      </c>
      <c r="G19" s="88"/>
      <c r="H19" s="56">
        <v>20.77</v>
      </c>
      <c r="I19" s="21"/>
      <c r="J19" s="21"/>
      <c r="K19" s="21"/>
      <c r="L19" s="21"/>
      <c r="M19" s="21"/>
      <c r="N19" s="21"/>
      <c r="O19" s="21"/>
      <c r="P19" s="21"/>
      <c r="Q19" s="21"/>
      <c r="R19" s="20"/>
    </row>
    <row r="20" spans="1:18" x14ac:dyDescent="0.2">
      <c r="A20" s="44" t="s">
        <v>29</v>
      </c>
      <c r="B20" s="49">
        <v>35.630000000000003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79.88</v>
      </c>
      <c r="D25" s="9"/>
      <c r="E25" s="7">
        <v>0.65</v>
      </c>
      <c r="F25" s="7">
        <v>0.4</v>
      </c>
      <c r="G25" s="7">
        <v>0.28999999999999998</v>
      </c>
      <c r="H25" s="9">
        <f t="shared" ref="H25:J34" si="0">$B25*$C25*E25*12</f>
        <v>3364545.5999999996</v>
      </c>
      <c r="I25" s="9">
        <f t="shared" si="0"/>
        <v>2070489.6</v>
      </c>
      <c r="J25" s="9">
        <f t="shared" si="0"/>
        <v>1501104.96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119.82</v>
      </c>
      <c r="D26" s="9"/>
      <c r="E26" s="7">
        <v>0.59</v>
      </c>
      <c r="F26" s="7">
        <v>0.35</v>
      </c>
      <c r="G26" s="7">
        <v>0.25</v>
      </c>
      <c r="H26" s="9">
        <f t="shared" si="0"/>
        <v>35629.675199999998</v>
      </c>
      <c r="I26" s="9">
        <f t="shared" si="0"/>
        <v>21136.248</v>
      </c>
      <c r="J26" s="9">
        <f t="shared" si="0"/>
        <v>15097.32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97.13</v>
      </c>
      <c r="D27" s="9"/>
      <c r="E27" s="7">
        <v>0.59</v>
      </c>
      <c r="F27" s="7">
        <v>0.35</v>
      </c>
      <c r="G27" s="7">
        <v>0.25</v>
      </c>
      <c r="H27" s="9">
        <f t="shared" si="0"/>
        <v>5205052.9475999996</v>
      </c>
      <c r="I27" s="9">
        <f t="shared" si="0"/>
        <v>3087743.2739999997</v>
      </c>
      <c r="J27" s="9">
        <f t="shared" si="0"/>
        <v>2205530.91</v>
      </c>
      <c r="L27" s="16">
        <f>+B$18*2*H$19/H$18</f>
        <v>13.998631375080697</v>
      </c>
      <c r="M27" s="7">
        <v>0.18</v>
      </c>
      <c r="N27" s="7">
        <v>0.13</v>
      </c>
      <c r="O27" s="9">
        <f t="shared" si="2"/>
        <v>228864.1842964493</v>
      </c>
      <c r="P27" s="9">
        <f t="shared" si="2"/>
        <v>165290.79976965784</v>
      </c>
    </row>
    <row r="28" spans="1:18" x14ac:dyDescent="0.2">
      <c r="A28" t="str">
        <f t="shared" si="1"/>
        <v>SE + high flow + portable gas¹</v>
      </c>
      <c r="B28" s="50">
        <f t="shared" si="1"/>
        <v>43</v>
      </c>
      <c r="C28" s="23">
        <f>+IF((B$19*1.5 &gt;B$19+B$17),B$19*1.5,B$19+B$17)</f>
        <v>119.82</v>
      </c>
      <c r="D28" s="9"/>
      <c r="E28" s="7">
        <v>0.59</v>
      </c>
      <c r="F28" s="7">
        <v>0.35</v>
      </c>
      <c r="G28" s="7">
        <v>0.25</v>
      </c>
      <c r="H28" s="9">
        <f t="shared" si="0"/>
        <v>36478.000799999994</v>
      </c>
      <c r="I28" s="9">
        <f t="shared" si="0"/>
        <v>21639.491999999998</v>
      </c>
      <c r="J28" s="9">
        <f t="shared" si="0"/>
        <v>15456.779999999999</v>
      </c>
      <c r="L28" s="16">
        <f>+B$18*2*H$19/H$18</f>
        <v>13.998631375080697</v>
      </c>
      <c r="M28" s="7">
        <v>0.18</v>
      </c>
      <c r="N28" s="7">
        <v>0.13</v>
      </c>
      <c r="O28" s="9">
        <f t="shared" si="2"/>
        <v>1300.1928821174949</v>
      </c>
      <c r="P28" s="9">
        <f t="shared" si="2"/>
        <v>939.02819264041318</v>
      </c>
    </row>
    <row r="29" spans="1:18" x14ac:dyDescent="0.2">
      <c r="A29" t="str">
        <f t="shared" si="1"/>
        <v>SE + portable liquid</v>
      </c>
      <c r="B29" s="50">
        <f t="shared" si="1"/>
        <v>81</v>
      </c>
      <c r="C29" s="22">
        <f>+B19+B17</f>
        <v>97.13</v>
      </c>
      <c r="D29" s="9"/>
      <c r="E29" s="7">
        <v>0.59</v>
      </c>
      <c r="F29" s="7">
        <v>0.35</v>
      </c>
      <c r="G29" s="7">
        <v>0.25</v>
      </c>
      <c r="H29" s="9">
        <f t="shared" si="0"/>
        <v>55702.112399999991</v>
      </c>
      <c r="I29" s="9">
        <f t="shared" si="0"/>
        <v>33043.625999999997</v>
      </c>
      <c r="J29" s="9">
        <f t="shared" si="0"/>
        <v>23602.59</v>
      </c>
      <c r="L29" s="16">
        <f>+B$18*2*H$19/H$18</f>
        <v>13.998631375080697</v>
      </c>
      <c r="M29" s="7">
        <v>0.18</v>
      </c>
      <c r="N29" s="7">
        <v>0.13</v>
      </c>
      <c r="O29" s="9">
        <f t="shared" si="2"/>
        <v>2449.2005453841184</v>
      </c>
      <c r="P29" s="9">
        <f t="shared" si="2"/>
        <v>1768.8670605551968</v>
      </c>
      <c r="R29" s="4"/>
    </row>
    <row r="30" spans="1:18" x14ac:dyDescent="0.2">
      <c r="A30" t="str">
        <f t="shared" si="1"/>
        <v>SE + high flow + portable liquid¹</v>
      </c>
      <c r="B30" s="50">
        <f t="shared" si="1"/>
        <v>1</v>
      </c>
      <c r="C30" s="23">
        <f>+IF((B$19*1.5 &gt;B$19+B$17),B$19*1.5,B$19+B$17)</f>
        <v>119.82</v>
      </c>
      <c r="D30" s="9"/>
      <c r="E30" s="7">
        <v>0.59</v>
      </c>
      <c r="F30" s="7">
        <v>0.35</v>
      </c>
      <c r="G30" s="7">
        <v>0.25</v>
      </c>
      <c r="H30" s="9">
        <f t="shared" si="0"/>
        <v>848.32559999999989</v>
      </c>
      <c r="I30" s="9">
        <f t="shared" si="0"/>
        <v>503.24399999999997</v>
      </c>
      <c r="J30" s="9">
        <f t="shared" si="0"/>
        <v>359.46</v>
      </c>
      <c r="L30" s="16">
        <f>+B$18*2*H$19/H$18</f>
        <v>13.998631375080697</v>
      </c>
      <c r="M30" s="7">
        <v>0.18</v>
      </c>
      <c r="N30" s="7">
        <v>0.13</v>
      </c>
      <c r="O30" s="9">
        <f t="shared" si="2"/>
        <v>30.237043770174303</v>
      </c>
      <c r="P30" s="9">
        <f t="shared" si="2"/>
        <v>21.837864945125887</v>
      </c>
      <c r="R30" s="4"/>
    </row>
    <row r="31" spans="1:18" x14ac:dyDescent="0.2">
      <c r="A31" t="str">
        <f t="shared" si="1"/>
        <v>SE + OGPE</v>
      </c>
      <c r="B31" s="50">
        <f t="shared" si="1"/>
        <v>2618</v>
      </c>
      <c r="C31" s="22">
        <f>+B19+B17</f>
        <v>97.13</v>
      </c>
      <c r="D31" s="9"/>
      <c r="E31" s="7">
        <v>0.59</v>
      </c>
      <c r="F31" s="7">
        <v>0.35</v>
      </c>
      <c r="G31" s="7">
        <v>0.25</v>
      </c>
      <c r="H31" s="9">
        <f t="shared" si="0"/>
        <v>1800347.2872000001</v>
      </c>
      <c r="I31" s="9">
        <f t="shared" si="0"/>
        <v>1068002.628</v>
      </c>
      <c r="J31" s="9">
        <f t="shared" si="0"/>
        <v>762859.02</v>
      </c>
      <c r="L31" s="16">
        <f>+B$18*2*H$19/H$18</f>
        <v>13.998631375080697</v>
      </c>
      <c r="M31" s="7">
        <v>0.18</v>
      </c>
      <c r="N31" s="7">
        <v>0.13</v>
      </c>
      <c r="O31" s="9">
        <f t="shared" si="2"/>
        <v>79160.580590316327</v>
      </c>
      <c r="P31" s="9">
        <f t="shared" si="2"/>
        <v>57171.530426339574</v>
      </c>
      <c r="R31" s="4"/>
    </row>
    <row r="32" spans="1:18" x14ac:dyDescent="0.2">
      <c r="A32" t="str">
        <f t="shared" si="1"/>
        <v>SE + high flow + OGPE¹</v>
      </c>
      <c r="B32" s="50">
        <f t="shared" si="1"/>
        <v>15</v>
      </c>
      <c r="C32" s="23">
        <f>+IF((B$19*1.5 &gt;B$19+B$17),B$19*1.5,B$19+B$17)</f>
        <v>119.82</v>
      </c>
      <c r="D32" s="9"/>
      <c r="E32" s="7">
        <v>0.59</v>
      </c>
      <c r="F32" s="7">
        <v>0.35</v>
      </c>
      <c r="G32" s="7">
        <v>0.25</v>
      </c>
      <c r="H32" s="9">
        <f t="shared" si="0"/>
        <v>12724.883999999998</v>
      </c>
      <c r="I32" s="9">
        <f t="shared" si="0"/>
        <v>7548.66</v>
      </c>
      <c r="J32" s="9">
        <f t="shared" si="0"/>
        <v>5391.9</v>
      </c>
      <c r="L32" s="16">
        <v>0</v>
      </c>
      <c r="M32" s="7">
        <v>0.18</v>
      </c>
      <c r="N32" s="7">
        <v>0.13</v>
      </c>
      <c r="O32" s="9">
        <f t="shared" si="2"/>
        <v>0</v>
      </c>
      <c r="P32" s="9">
        <f t="shared" si="2"/>
        <v>0</v>
      </c>
      <c r="R32" s="4"/>
    </row>
    <row r="33" spans="1:18" x14ac:dyDescent="0.2">
      <c r="A33" t="str">
        <f t="shared" si="1"/>
        <v>portable gas or liquid only</v>
      </c>
      <c r="B33" s="50">
        <f t="shared" si="1"/>
        <v>528</v>
      </c>
      <c r="C33" s="22">
        <f>+B17</f>
        <v>17.25</v>
      </c>
      <c r="D33" s="9"/>
      <c r="E33" s="7">
        <v>0.59</v>
      </c>
      <c r="F33" s="7">
        <v>0.35</v>
      </c>
      <c r="G33" s="7">
        <v>0.25</v>
      </c>
      <c r="H33" s="9">
        <f t="shared" si="0"/>
        <v>64484.639999999992</v>
      </c>
      <c r="I33" s="9">
        <f t="shared" si="0"/>
        <v>38253.599999999999</v>
      </c>
      <c r="J33" s="9">
        <f t="shared" si="0"/>
        <v>27324</v>
      </c>
      <c r="L33" s="16">
        <v>0</v>
      </c>
      <c r="M33" s="7">
        <v>0.18</v>
      </c>
      <c r="N33" s="7">
        <v>0.13</v>
      </c>
      <c r="O33" s="9">
        <f t="shared" si="2"/>
        <v>0</v>
      </c>
      <c r="P33" s="9">
        <f t="shared" si="2"/>
        <v>0</v>
      </c>
      <c r="R33" s="4"/>
    </row>
    <row r="34" spans="1:18" x14ac:dyDescent="0.2">
      <c r="A34" t="str">
        <f t="shared" si="1"/>
        <v>transfill only</v>
      </c>
      <c r="B34" s="50">
        <f t="shared" si="1"/>
        <v>89</v>
      </c>
      <c r="C34" s="22">
        <f>+B17</f>
        <v>17.25</v>
      </c>
      <c r="D34" s="9"/>
      <c r="E34" s="7">
        <v>0.59</v>
      </c>
      <c r="F34" s="7">
        <v>0.35</v>
      </c>
      <c r="G34" s="7">
        <v>0.25</v>
      </c>
      <c r="H34" s="9">
        <f t="shared" si="0"/>
        <v>10869.57</v>
      </c>
      <c r="I34" s="9">
        <f t="shared" si="0"/>
        <v>6448.0499999999993</v>
      </c>
      <c r="J34" s="9">
        <f t="shared" si="0"/>
        <v>4605.75</v>
      </c>
      <c r="L34" s="16">
        <f>+B$18*2*H$19/H$18</f>
        <v>13.998631375080697</v>
      </c>
      <c r="M34" s="7">
        <v>0.18</v>
      </c>
      <c r="N34" s="7">
        <v>0.13</v>
      </c>
      <c r="O34" s="9">
        <f t="shared" si="2"/>
        <v>2691.0968955455128</v>
      </c>
      <c r="P34" s="9">
        <f t="shared" si="2"/>
        <v>1943.5699801162039</v>
      </c>
      <c r="R34" s="4"/>
    </row>
    <row r="35" spans="1:18" x14ac:dyDescent="0.2">
      <c r="A35" t="s">
        <v>6</v>
      </c>
      <c r="B35" s="10">
        <f>+SUM(B25:B34)</f>
        <v>16386</v>
      </c>
      <c r="H35" s="4">
        <f>+SUM(H25:H34)</f>
        <v>10586683.042800002</v>
      </c>
      <c r="I35" s="4">
        <f t="shared" ref="I35:J35" si="3">+SUM(I25:I34)</f>
        <v>6354808.4219999993</v>
      </c>
      <c r="J35" s="4">
        <f t="shared" si="3"/>
        <v>4561332.6900000004</v>
      </c>
      <c r="L35" s="16">
        <f>+B$18*2*H$19/H$18</f>
        <v>13.998631375080697</v>
      </c>
      <c r="M35" s="7">
        <v>0.18</v>
      </c>
      <c r="N35" s="7">
        <v>0.13</v>
      </c>
      <c r="O35" s="4">
        <f t="shared" ref="O35" si="4">+SUM(O25:O34)</f>
        <v>314495.49225358292</v>
      </c>
      <c r="P35" s="4">
        <f t="shared" ref="P35" si="5">+SUM(P25:P34)</f>
        <v>227135.63329425434</v>
      </c>
      <c r="Q35" s="4">
        <f>SUM(H35:P35)</f>
        <v>22044469.588979214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79.88</v>
      </c>
      <c r="E40" s="7">
        <v>0.65</v>
      </c>
      <c r="F40" s="7">
        <v>0.4</v>
      </c>
      <c r="G40" s="7">
        <v>0.28999999999999998</v>
      </c>
      <c r="H40" s="9">
        <f t="shared" ref="H40:J49" si="6">$B40*$C40*E40*12</f>
        <v>3364545.5999999996</v>
      </c>
      <c r="I40" s="9">
        <f t="shared" si="6"/>
        <v>2070489.6</v>
      </c>
      <c r="J40" s="9">
        <f t="shared" si="6"/>
        <v>1501104.96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119.82</v>
      </c>
      <c r="E41" s="7">
        <v>0.59</v>
      </c>
      <c r="F41" s="7">
        <v>0.35</v>
      </c>
      <c r="G41" s="7">
        <v>0.25</v>
      </c>
      <c r="H41" s="9">
        <f t="shared" si="6"/>
        <v>35629.675199999998</v>
      </c>
      <c r="I41" s="9">
        <f t="shared" si="6"/>
        <v>21136.248</v>
      </c>
      <c r="J41" s="9">
        <f t="shared" si="6"/>
        <v>15097.32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97.13</v>
      </c>
      <c r="E42" s="7">
        <v>0.59</v>
      </c>
      <c r="F42" s="7">
        <v>0.35</v>
      </c>
      <c r="G42" s="7">
        <v>0.25</v>
      </c>
      <c r="H42" s="9">
        <f t="shared" si="6"/>
        <v>5205052.9475999996</v>
      </c>
      <c r="I42" s="9">
        <f t="shared" si="6"/>
        <v>3087743.2739999997</v>
      </c>
      <c r="J42" s="9">
        <f t="shared" si="6"/>
        <v>2205530.91</v>
      </c>
      <c r="L42" s="16">
        <f>+B$18</f>
        <v>52.2</v>
      </c>
      <c r="M42" s="7">
        <v>0.18</v>
      </c>
      <c r="N42" s="7">
        <v>0.13</v>
      </c>
      <c r="O42" s="9">
        <f t="shared" si="8"/>
        <v>853419.88800000004</v>
      </c>
      <c r="P42" s="9">
        <f t="shared" si="8"/>
        <v>616358.80800000008</v>
      </c>
    </row>
    <row r="43" spans="1:18" x14ac:dyDescent="0.2">
      <c r="A43" t="str">
        <f t="shared" si="7"/>
        <v>SE + high flow + portable gas¹</v>
      </c>
      <c r="B43" s="6">
        <f t="shared" si="7"/>
        <v>43</v>
      </c>
      <c r="C43" s="22">
        <f t="shared" si="7"/>
        <v>119.82</v>
      </c>
      <c r="E43" s="7">
        <v>0.59</v>
      </c>
      <c r="F43" s="7">
        <v>0.35</v>
      </c>
      <c r="G43" s="7">
        <v>0.25</v>
      </c>
      <c r="H43" s="9">
        <f t="shared" si="6"/>
        <v>36478.000799999994</v>
      </c>
      <c r="I43" s="9">
        <f t="shared" si="6"/>
        <v>21639.491999999998</v>
      </c>
      <c r="J43" s="9">
        <f t="shared" si="6"/>
        <v>15456.779999999999</v>
      </c>
      <c r="L43" s="16">
        <f>+B$18</f>
        <v>52.2</v>
      </c>
      <c r="M43" s="7">
        <v>0.18</v>
      </c>
      <c r="N43" s="7">
        <v>0.13</v>
      </c>
      <c r="O43" s="9">
        <f t="shared" si="8"/>
        <v>4848.3360000000002</v>
      </c>
      <c r="P43" s="9">
        <f t="shared" si="8"/>
        <v>3501.5760000000009</v>
      </c>
    </row>
    <row r="44" spans="1:18" x14ac:dyDescent="0.2">
      <c r="A44" t="str">
        <f t="shared" si="7"/>
        <v>SE + portable liquid</v>
      </c>
      <c r="B44" s="6">
        <f t="shared" si="7"/>
        <v>81</v>
      </c>
      <c r="C44" s="22">
        <f>+B19+B20</f>
        <v>115.50999999999999</v>
      </c>
      <c r="E44" s="7">
        <v>0.59</v>
      </c>
      <c r="F44" s="7">
        <v>0.35</v>
      </c>
      <c r="G44" s="7">
        <v>0.25</v>
      </c>
      <c r="H44" s="9">
        <f>$B44*$C44*E44*12</f>
        <v>66242.674799999993</v>
      </c>
      <c r="I44" s="9">
        <f>$B44*$C44*F44*12</f>
        <v>39296.501999999993</v>
      </c>
      <c r="J44" s="9">
        <f t="shared" si="6"/>
        <v>28068.93</v>
      </c>
      <c r="L44" s="16">
        <f t="shared" ref="L44" si="9">+B$18</f>
        <v>52.2</v>
      </c>
      <c r="M44" s="7">
        <v>0.18</v>
      </c>
      <c r="N44" s="7">
        <v>0.13</v>
      </c>
      <c r="O44" s="9">
        <f t="shared" si="8"/>
        <v>9132.9120000000003</v>
      </c>
      <c r="P44" s="9">
        <f t="shared" si="8"/>
        <v>6595.9920000000011</v>
      </c>
      <c r="R44" s="4"/>
    </row>
    <row r="45" spans="1:18" x14ac:dyDescent="0.2">
      <c r="A45" t="str">
        <f>+A30</f>
        <v>SE + high flow + portable liquid¹</v>
      </c>
      <c r="B45" s="6">
        <f t="shared" si="7"/>
        <v>1</v>
      </c>
      <c r="C45" s="23">
        <f>+IF((B$19*1.5 &gt;B$19+B$17),B$19*1.5,B$19+B$17)</f>
        <v>119.82</v>
      </c>
      <c r="E45" s="7">
        <v>0.59</v>
      </c>
      <c r="F45" s="7">
        <v>0.35</v>
      </c>
      <c r="G45" s="7">
        <v>0.25</v>
      </c>
      <c r="H45" s="9">
        <f t="shared" ref="H45:I49" si="10">$B45*$C45*E45*12</f>
        <v>848.32559999999989</v>
      </c>
      <c r="I45" s="9">
        <f t="shared" si="10"/>
        <v>503.24399999999997</v>
      </c>
      <c r="J45" s="9">
        <f t="shared" si="6"/>
        <v>359.46</v>
      </c>
      <c r="L45" s="16">
        <f>+B18*1.5</f>
        <v>78.300000000000011</v>
      </c>
      <c r="M45" s="7">
        <v>0.18</v>
      </c>
      <c r="N45" s="7">
        <v>0.13</v>
      </c>
      <c r="O45" s="9">
        <f t="shared" si="8"/>
        <v>169.12800000000001</v>
      </c>
      <c r="P45" s="9">
        <f t="shared" si="8"/>
        <v>122.14800000000002</v>
      </c>
      <c r="R45" s="4"/>
    </row>
    <row r="46" spans="1:18" x14ac:dyDescent="0.2">
      <c r="A46" t="str">
        <f>+A31</f>
        <v>SE + OGPE</v>
      </c>
      <c r="B46" s="6">
        <f t="shared" si="7"/>
        <v>2618</v>
      </c>
      <c r="C46" s="22">
        <f>+B19+B20</f>
        <v>115.50999999999999</v>
      </c>
      <c r="E46" s="7">
        <v>0.59</v>
      </c>
      <c r="F46" s="7">
        <v>0.35</v>
      </c>
      <c r="G46" s="7">
        <v>0.25</v>
      </c>
      <c r="H46" s="9">
        <f t="shared" si="10"/>
        <v>2141028.6743999999</v>
      </c>
      <c r="I46" s="9">
        <f t="shared" si="10"/>
        <v>1270101.7560000001</v>
      </c>
      <c r="J46" s="9">
        <f t="shared" si="6"/>
        <v>907215.54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119.82</v>
      </c>
      <c r="E47" s="7">
        <v>0.59</v>
      </c>
      <c r="F47" s="7">
        <v>0.35</v>
      </c>
      <c r="G47" s="7">
        <v>0.25</v>
      </c>
      <c r="H47" s="9">
        <f t="shared" si="10"/>
        <v>12724.883999999998</v>
      </c>
      <c r="I47" s="9">
        <f t="shared" si="10"/>
        <v>7548.66</v>
      </c>
      <c r="J47" s="9">
        <f t="shared" si="6"/>
        <v>5391.9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17.25</v>
      </c>
      <c r="E48" s="7">
        <v>0.59</v>
      </c>
      <c r="F48" s="7">
        <v>0.35</v>
      </c>
      <c r="G48" s="7">
        <v>0.25</v>
      </c>
      <c r="H48" s="9">
        <f t="shared" si="10"/>
        <v>64484.639999999992</v>
      </c>
      <c r="I48" s="9">
        <f t="shared" si="10"/>
        <v>38253.599999999999</v>
      </c>
      <c r="J48" s="9">
        <f t="shared" si="6"/>
        <v>27324</v>
      </c>
      <c r="L48" s="16">
        <f>+B18</f>
        <v>52.2</v>
      </c>
      <c r="M48" s="7">
        <v>0.18</v>
      </c>
      <c r="N48" s="7">
        <v>0.13</v>
      </c>
      <c r="O48" s="9">
        <f t="shared" si="8"/>
        <v>59533.056000000004</v>
      </c>
      <c r="P48" s="9">
        <f t="shared" si="8"/>
        <v>42996.096000000005</v>
      </c>
      <c r="R48" s="4"/>
    </row>
    <row r="49" spans="1:18" x14ac:dyDescent="0.2">
      <c r="A49" t="str">
        <f t="shared" si="11"/>
        <v>transfill only</v>
      </c>
      <c r="B49" s="6">
        <f t="shared" si="7"/>
        <v>89</v>
      </c>
      <c r="C49" s="22">
        <f>+B20</f>
        <v>35.630000000000003</v>
      </c>
      <c r="E49" s="7">
        <v>0.59</v>
      </c>
      <c r="F49" s="7">
        <v>0.35</v>
      </c>
      <c r="G49" s="7">
        <v>0.25</v>
      </c>
      <c r="H49" s="9">
        <f t="shared" si="10"/>
        <v>22451.175599999999</v>
      </c>
      <c r="I49" s="9">
        <f t="shared" si="10"/>
        <v>13318.493999999999</v>
      </c>
      <c r="J49" s="9">
        <f t="shared" si="6"/>
        <v>9513.2100000000009</v>
      </c>
      <c r="L49" s="16">
        <v>0</v>
      </c>
      <c r="M49" s="7">
        <v>0.18</v>
      </c>
      <c r="N49" s="7">
        <v>0.13</v>
      </c>
      <c r="O49" s="9">
        <f t="shared" si="8"/>
        <v>0</v>
      </c>
      <c r="P49" s="9">
        <f t="shared" si="8"/>
        <v>0</v>
      </c>
      <c r="R49" s="4"/>
    </row>
    <row r="50" spans="1:18" x14ac:dyDescent="0.2">
      <c r="A50" t="str">
        <f>+A35</f>
        <v>Total</v>
      </c>
      <c r="B50" s="10">
        <v>16386</v>
      </c>
      <c r="H50" s="4">
        <f>+SUM(H40:H49)</f>
        <v>10949486.597999999</v>
      </c>
      <c r="I50" s="4">
        <f t="shared" ref="I50:J50" si="12">+SUM(I40:I49)</f>
        <v>6570030.8699999992</v>
      </c>
      <c r="J50" s="4">
        <f t="shared" si="12"/>
        <v>4715063.0100000007</v>
      </c>
      <c r="O50" s="4">
        <f t="shared" ref="O50:P50" si="13">+SUM(O40:O49)</f>
        <v>927103.32000000007</v>
      </c>
      <c r="P50" s="4">
        <f t="shared" si="13"/>
        <v>669574.62000000011</v>
      </c>
      <c r="Q50" s="4">
        <f>SUM(H50:P50)</f>
        <v>23831258.418000001</v>
      </c>
    </row>
    <row r="51" spans="1:18" ht="13.5" thickBot="1" x14ac:dyDescent="0.25">
      <c r="B51" s="13"/>
      <c r="C51" s="26"/>
      <c r="I51" s="4" t="s">
        <v>7</v>
      </c>
      <c r="Q51" s="4">
        <f>Q50-Q35</f>
        <v>1786788.829020787</v>
      </c>
      <c r="R51">
        <f>+Q51/Q35</f>
        <v>8.1053836283457872E-2</v>
      </c>
    </row>
    <row r="52" spans="1:18" ht="14.25" thickTop="1" thickBot="1" x14ac:dyDescent="0.25">
      <c r="A52" s="13"/>
      <c r="I52" s="15" t="s">
        <v>7</v>
      </c>
      <c r="O52" s="41" t="s">
        <v>20</v>
      </c>
      <c r="P52" s="42"/>
      <c r="Q52" s="52">
        <v>7.4999999999999997E-2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73.89</v>
      </c>
      <c r="E57" s="7">
        <v>0.65</v>
      </c>
      <c r="F57" s="7">
        <v>0.4</v>
      </c>
      <c r="G57" s="7">
        <v>0.28999999999999998</v>
      </c>
      <c r="H57" s="9">
        <f>$B57*$C57*E57*12</f>
        <v>3112246.8000000003</v>
      </c>
      <c r="I57" s="9">
        <f>$B57*$C57*F57*12</f>
        <v>1915228.8000000003</v>
      </c>
      <c r="J57" s="9">
        <f>$B57*$C57*G57*12</f>
        <v>1388540.88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110.83</v>
      </c>
      <c r="E58" s="7">
        <v>0.59</v>
      </c>
      <c r="F58" s="7">
        <v>0.35</v>
      </c>
      <c r="G58" s="7">
        <v>0.25</v>
      </c>
      <c r="H58" s="9">
        <f t="shared" ref="H58:I60" si="18">$B58*$C58*E58*12</f>
        <v>32956.408799999997</v>
      </c>
      <c r="I58" s="9">
        <f t="shared" si="18"/>
        <v>19550.411999999997</v>
      </c>
      <c r="J58" s="9">
        <f>$B58*$C58*G58*12</f>
        <v>13964.579999999998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89.85</v>
      </c>
      <c r="E59" s="7">
        <v>0.59</v>
      </c>
      <c r="F59" s="7">
        <v>0.35</v>
      </c>
      <c r="G59" s="7">
        <v>0.25</v>
      </c>
      <c r="H59" s="9">
        <f t="shared" si="18"/>
        <v>4814928.5219999989</v>
      </c>
      <c r="I59" s="9">
        <f t="shared" si="18"/>
        <v>2856313.5299999993</v>
      </c>
      <c r="J59" s="9">
        <f>$B59*$C59*G59*12</f>
        <v>2040223.9499999997</v>
      </c>
      <c r="L59" s="57">
        <f t="shared" si="16"/>
        <v>48.285000000000004</v>
      </c>
      <c r="M59" s="7">
        <v>0.18</v>
      </c>
      <c r="N59" s="7">
        <v>0.13</v>
      </c>
      <c r="O59" s="9">
        <f t="shared" si="19"/>
        <v>789413.39640000009</v>
      </c>
      <c r="P59" s="9">
        <f t="shared" si="19"/>
        <v>570131.89740000013</v>
      </c>
    </row>
    <row r="60" spans="1:18" x14ac:dyDescent="0.2">
      <c r="A60" t="str">
        <f t="shared" si="15"/>
        <v>SE + high flow + portable gas¹</v>
      </c>
      <c r="B60">
        <f t="shared" si="14"/>
        <v>43</v>
      </c>
      <c r="C60" s="30">
        <f t="shared" si="17"/>
        <v>110.83</v>
      </c>
      <c r="E60" s="7">
        <v>0.59</v>
      </c>
      <c r="F60" s="7">
        <v>0.35</v>
      </c>
      <c r="G60" s="7">
        <v>0.25</v>
      </c>
      <c r="H60" s="9">
        <f t="shared" si="18"/>
        <v>33741.085200000001</v>
      </c>
      <c r="I60" s="9">
        <f t="shared" si="18"/>
        <v>20015.897999999997</v>
      </c>
      <c r="J60" s="9">
        <f>$B60*$C60*G60*12</f>
        <v>14297.07</v>
      </c>
      <c r="L60" s="57">
        <f t="shared" si="16"/>
        <v>48.285000000000004</v>
      </c>
      <c r="M60" s="7">
        <v>0.18</v>
      </c>
      <c r="N60" s="7">
        <v>0.13</v>
      </c>
      <c r="O60" s="9">
        <f t="shared" si="19"/>
        <v>4484.7108000000007</v>
      </c>
      <c r="P60" s="9">
        <f t="shared" si="19"/>
        <v>3238.9578000000006</v>
      </c>
    </row>
    <row r="61" spans="1:18" x14ac:dyDescent="0.2">
      <c r="A61" t="str">
        <f t="shared" si="15"/>
        <v>SE + portable liquid</v>
      </c>
      <c r="B61">
        <f t="shared" si="14"/>
        <v>81</v>
      </c>
      <c r="C61" s="30">
        <f t="shared" si="17"/>
        <v>106.85</v>
      </c>
      <c r="E61" s="7">
        <v>0.59</v>
      </c>
      <c r="F61" s="7">
        <v>0.35</v>
      </c>
      <c r="G61" s="7">
        <v>0.25</v>
      </c>
      <c r="H61" s="9">
        <f>$B61*$C61*E61*12</f>
        <v>61276.338000000003</v>
      </c>
      <c r="I61" s="9">
        <f>$B61*$C61*F61*12</f>
        <v>36350.369999999995</v>
      </c>
      <c r="J61" s="9">
        <f>$B61*$C61*G61*12</f>
        <v>25964.550000000003</v>
      </c>
      <c r="L61" s="57">
        <f t="shared" si="16"/>
        <v>48.285000000000004</v>
      </c>
      <c r="M61" s="7">
        <v>0.18</v>
      </c>
      <c r="N61" s="7">
        <v>0.13</v>
      </c>
      <c r="O61" s="9">
        <f t="shared" si="19"/>
        <v>8447.9436000000005</v>
      </c>
      <c r="P61" s="9">
        <f t="shared" si="19"/>
        <v>6101.2926000000016</v>
      </c>
    </row>
    <row r="62" spans="1:18" x14ac:dyDescent="0.2">
      <c r="A62" t="str">
        <f t="shared" si="15"/>
        <v>SE + high flow + portable liquid¹</v>
      </c>
      <c r="B62">
        <f>+B45</f>
        <v>1</v>
      </c>
      <c r="C62" s="30">
        <f t="shared" si="17"/>
        <v>110.83</v>
      </c>
      <c r="E62" s="7">
        <v>0.59</v>
      </c>
      <c r="F62" s="7">
        <v>0.35</v>
      </c>
      <c r="G62" s="7">
        <v>0.25</v>
      </c>
      <c r="H62" s="9">
        <f>$B62*$C62*E62*12</f>
        <v>784.67639999999983</v>
      </c>
      <c r="I62" s="9">
        <f>$B62*$C62*F62*12</f>
        <v>465.48599999999993</v>
      </c>
      <c r="J62" s="9">
        <f>$B62*$C62*G62*12</f>
        <v>332.49</v>
      </c>
      <c r="L62" s="57">
        <f t="shared" si="16"/>
        <v>72.427500000000009</v>
      </c>
      <c r="M62" s="7">
        <v>0.18</v>
      </c>
      <c r="N62" s="7">
        <v>0.13</v>
      </c>
      <c r="O62" s="9">
        <f t="shared" si="19"/>
        <v>156.44340000000003</v>
      </c>
      <c r="P62" s="9">
        <f t="shared" si="19"/>
        <v>112.98690000000002</v>
      </c>
    </row>
    <row r="63" spans="1:18" x14ac:dyDescent="0.2">
      <c r="A63" t="str">
        <f t="shared" si="15"/>
        <v>SE + OGPE</v>
      </c>
      <c r="B63">
        <f>+B46</f>
        <v>2618</v>
      </c>
      <c r="C63" s="30">
        <f t="shared" si="17"/>
        <v>106.85</v>
      </c>
      <c r="E63" s="7">
        <v>0.59</v>
      </c>
      <c r="F63" s="7">
        <v>0.35</v>
      </c>
      <c r="G63" s="7">
        <v>0.25</v>
      </c>
      <c r="H63" s="9">
        <f t="shared" ref="H63:J66" si="20">$B63*$C63*E63*12</f>
        <v>1980511.764</v>
      </c>
      <c r="I63" s="9">
        <f t="shared" si="20"/>
        <v>1174879.8599999999</v>
      </c>
      <c r="J63" s="9">
        <f t="shared" si="20"/>
        <v>839199.89999999991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110.83</v>
      </c>
      <c r="E64" s="7">
        <v>0.59</v>
      </c>
      <c r="F64" s="7">
        <v>0.35</v>
      </c>
      <c r="G64" s="7">
        <v>0.25</v>
      </c>
      <c r="H64" s="9">
        <f t="shared" si="20"/>
        <v>11770.146000000001</v>
      </c>
      <c r="I64" s="9">
        <f t="shared" si="20"/>
        <v>6982.2899999999991</v>
      </c>
      <c r="J64" s="9">
        <f t="shared" si="20"/>
        <v>4987.3500000000004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15.96</v>
      </c>
      <c r="E65" s="7">
        <v>0.59</v>
      </c>
      <c r="F65" s="7">
        <v>0.35</v>
      </c>
      <c r="G65" s="7">
        <v>0.25</v>
      </c>
      <c r="H65" s="9">
        <f t="shared" si="20"/>
        <v>59662.310400000009</v>
      </c>
      <c r="I65" s="9">
        <f t="shared" si="20"/>
        <v>35392.896000000008</v>
      </c>
      <c r="J65" s="9">
        <f t="shared" si="20"/>
        <v>25280.640000000003</v>
      </c>
      <c r="L65" s="57">
        <f t="shared" si="16"/>
        <v>48.285000000000004</v>
      </c>
      <c r="M65" s="7">
        <v>0.18</v>
      </c>
      <c r="N65" s="7">
        <v>0.13</v>
      </c>
      <c r="O65" s="9">
        <f t="shared" si="19"/>
        <v>55068.076800000003</v>
      </c>
      <c r="P65" s="9">
        <f t="shared" si="19"/>
        <v>39771.388800000008</v>
      </c>
      <c r="Q65" s="4"/>
    </row>
    <row r="66" spans="1:17" x14ac:dyDescent="0.2">
      <c r="A66" t="str">
        <f t="shared" si="15"/>
        <v>transfill only</v>
      </c>
      <c r="B66">
        <f>+B49</f>
        <v>89</v>
      </c>
      <c r="C66" s="30">
        <f t="shared" si="17"/>
        <v>32.96</v>
      </c>
      <c r="E66" s="7">
        <v>0.59</v>
      </c>
      <c r="F66" s="7">
        <v>0.35</v>
      </c>
      <c r="G66" s="7">
        <v>0.25</v>
      </c>
      <c r="H66" s="9">
        <f t="shared" si="20"/>
        <v>20768.7552</v>
      </c>
      <c r="I66" s="9">
        <f t="shared" si="20"/>
        <v>12320.448</v>
      </c>
      <c r="J66" s="9">
        <f t="shared" si="20"/>
        <v>8800.32</v>
      </c>
      <c r="L66" s="57">
        <f t="shared" si="16"/>
        <v>0</v>
      </c>
      <c r="M66" s="7">
        <v>0.18</v>
      </c>
      <c r="N66" s="7">
        <v>0.13</v>
      </c>
      <c r="O66" s="9">
        <f t="shared" si="19"/>
        <v>0</v>
      </c>
      <c r="P66" s="9">
        <f t="shared" si="19"/>
        <v>0</v>
      </c>
      <c r="Q66" s="4"/>
    </row>
    <row r="67" spans="1:17" x14ac:dyDescent="0.2">
      <c r="A67" s="40" t="s">
        <v>7</v>
      </c>
      <c r="B67" s="10">
        <f>+SUM(B57:B66)</f>
        <v>16386</v>
      </c>
      <c r="H67" s="4">
        <f>SUM(H57:H66)</f>
        <v>10128646.806</v>
      </c>
      <c r="I67" s="4">
        <f t="shared" ref="I67:J67" si="21">SUM(I57:I66)</f>
        <v>6077499.9899999984</v>
      </c>
      <c r="J67" s="4">
        <f t="shared" si="21"/>
        <v>4361591.7299999995</v>
      </c>
      <c r="O67" s="4">
        <f t="shared" ref="O67:P67" si="22">SUM(O57:O66)</f>
        <v>857570.57100000011</v>
      </c>
      <c r="P67" s="4">
        <f t="shared" si="22"/>
        <v>619356.52350000013</v>
      </c>
      <c r="Q67" s="4">
        <f>SUM(H67:P67)</f>
        <v>22044665.620499995</v>
      </c>
    </row>
    <row r="68" spans="1:17" x14ac:dyDescent="0.2">
      <c r="Q68" s="15">
        <f>+Q67/Q35</f>
        <v>1.0000088925487634</v>
      </c>
    </row>
  </sheetData>
  <mergeCells count="4">
    <mergeCell ref="A1:R1"/>
    <mergeCell ref="F17:H17"/>
    <mergeCell ref="F18:G18"/>
    <mergeCell ref="F19:G19"/>
  </mergeCells>
  <pageMargins left="0.7" right="0.7" top="0.75" bottom="0.75" header="0.3" footer="0.3"/>
  <legacyDrawing r:id="rId1"/>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79.989999999999995</v>
      </c>
      <c r="C19" s="24"/>
      <c r="D19" s="24"/>
      <c r="E19" s="24"/>
      <c r="F19" s="87" t="s">
        <v>53</v>
      </c>
      <c r="G19" s="88"/>
      <c r="H19" s="56">
        <v>20.77</v>
      </c>
      <c r="I19" s="21"/>
      <c r="J19" s="21"/>
      <c r="K19" s="21"/>
      <c r="L19" s="21"/>
      <c r="M19" s="21"/>
      <c r="N19" s="21"/>
      <c r="O19" s="21"/>
      <c r="P19" s="21"/>
      <c r="Q19" s="21"/>
      <c r="R19" s="20"/>
    </row>
    <row r="20" spans="1:18" x14ac:dyDescent="0.2">
      <c r="A20" s="44" t="s">
        <v>29</v>
      </c>
      <c r="B20" s="49">
        <v>37.15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79.989999999999995</v>
      </c>
      <c r="D25" s="9"/>
      <c r="E25" s="7">
        <v>0.65</v>
      </c>
      <c r="F25" s="7">
        <v>0.4</v>
      </c>
      <c r="G25" s="7">
        <v>0.28999999999999998</v>
      </c>
      <c r="H25" s="9">
        <f t="shared" ref="H25:J34" si="0">$B25*$C25*E25*12</f>
        <v>3369178.8000000003</v>
      </c>
      <c r="I25" s="9">
        <f t="shared" si="0"/>
        <v>2073340.8000000003</v>
      </c>
      <c r="J25" s="9">
        <f t="shared" si="0"/>
        <v>1503172.08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119.98499999999999</v>
      </c>
      <c r="D26" s="9"/>
      <c r="E26" s="7">
        <v>0.59</v>
      </c>
      <c r="F26" s="7">
        <v>0.35</v>
      </c>
      <c r="G26" s="7">
        <v>0.25</v>
      </c>
      <c r="H26" s="9">
        <f t="shared" si="0"/>
        <v>35678.739599999994</v>
      </c>
      <c r="I26" s="9">
        <f t="shared" si="0"/>
        <v>21165.353999999996</v>
      </c>
      <c r="J26" s="9">
        <f t="shared" si="0"/>
        <v>15118.109999999997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97.99</v>
      </c>
      <c r="D27" s="9"/>
      <c r="E27" s="7">
        <v>0.59</v>
      </c>
      <c r="F27" s="7">
        <v>0.35</v>
      </c>
      <c r="G27" s="7">
        <v>0.25</v>
      </c>
      <c r="H27" s="9">
        <f t="shared" si="0"/>
        <v>5251139.0747999996</v>
      </c>
      <c r="I27" s="9">
        <f t="shared" si="0"/>
        <v>3115082.5019999994</v>
      </c>
      <c r="J27" s="9">
        <f t="shared" si="0"/>
        <v>2225058.9299999997</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119.98499999999999</v>
      </c>
      <c r="D28" s="9"/>
      <c r="E28" s="7">
        <v>0.59</v>
      </c>
      <c r="F28" s="7">
        <v>0.35</v>
      </c>
      <c r="G28" s="7">
        <v>0.25</v>
      </c>
      <c r="H28" s="9">
        <f t="shared" si="0"/>
        <v>36528.233399999997</v>
      </c>
      <c r="I28" s="9">
        <f t="shared" si="0"/>
        <v>21669.290999999997</v>
      </c>
      <c r="J28" s="9">
        <f t="shared" si="0"/>
        <v>15478.064999999999</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97.99</v>
      </c>
      <c r="D29" s="9"/>
      <c r="E29" s="7">
        <v>0.59</v>
      </c>
      <c r="F29" s="7">
        <v>0.35</v>
      </c>
      <c r="G29" s="7">
        <v>0.25</v>
      </c>
      <c r="H29" s="9">
        <f t="shared" si="0"/>
        <v>56195.305199999988</v>
      </c>
      <c r="I29" s="9">
        <f t="shared" si="0"/>
        <v>33336.197999999997</v>
      </c>
      <c r="J29" s="9">
        <f t="shared" si="0"/>
        <v>23811.57</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119.98499999999999</v>
      </c>
      <c r="D30" s="9"/>
      <c r="E30" s="7">
        <v>0.59</v>
      </c>
      <c r="F30" s="7">
        <v>0.35</v>
      </c>
      <c r="G30" s="7">
        <v>0.25</v>
      </c>
      <c r="H30" s="9">
        <f t="shared" si="0"/>
        <v>849.49379999999985</v>
      </c>
      <c r="I30" s="9">
        <f t="shared" si="0"/>
        <v>503.9369999999999</v>
      </c>
      <c r="J30" s="9">
        <f t="shared" si="0"/>
        <v>359.95499999999993</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97.99</v>
      </c>
      <c r="D31" s="9"/>
      <c r="E31" s="7">
        <v>0.59</v>
      </c>
      <c r="F31" s="7">
        <v>0.35</v>
      </c>
      <c r="G31" s="7">
        <v>0.25</v>
      </c>
      <c r="H31" s="9">
        <f t="shared" si="0"/>
        <v>1816287.7655999996</v>
      </c>
      <c r="I31" s="9">
        <f t="shared" si="0"/>
        <v>1077458.844</v>
      </c>
      <c r="J31" s="9">
        <f t="shared" si="0"/>
        <v>769613.46</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119.98499999999999</v>
      </c>
      <c r="D32" s="9"/>
      <c r="E32" s="7">
        <v>0.59</v>
      </c>
      <c r="F32" s="7">
        <v>0.35</v>
      </c>
      <c r="G32" s="7">
        <v>0.25</v>
      </c>
      <c r="H32" s="9">
        <f t="shared" si="0"/>
        <v>12742.406999999997</v>
      </c>
      <c r="I32" s="9">
        <f t="shared" si="0"/>
        <v>7559.0549999999985</v>
      </c>
      <c r="J32" s="9">
        <f t="shared" si="0"/>
        <v>5399.3249999999998</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10657230.299399998</v>
      </c>
      <c r="I35" s="4">
        <f t="shared" ref="I35:J35" si="3">+SUM(I25:I34)</f>
        <v>6396761.1809999989</v>
      </c>
      <c r="J35" s="4">
        <f t="shared" si="3"/>
        <v>4591329.4950000001</v>
      </c>
      <c r="L35" s="16">
        <f>+B$18*2*H$19/H$18</f>
        <v>14.749515816655906</v>
      </c>
      <c r="M35" s="7">
        <v>0.18</v>
      </c>
      <c r="N35" s="7">
        <v>0.13</v>
      </c>
      <c r="O35" s="4">
        <f t="shared" ref="O35" si="4">+SUM(O25:O34)</f>
        <v>331364.98225952219</v>
      </c>
      <c r="P35" s="4">
        <f t="shared" ref="P35" si="5">+SUM(P25:P34)</f>
        <v>239319.15385409939</v>
      </c>
      <c r="Q35" s="4">
        <f>SUM(H35:P35)</f>
        <v>22216020.171029434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79.989999999999995</v>
      </c>
      <c r="E40" s="7">
        <v>0.65</v>
      </c>
      <c r="F40" s="7">
        <v>0.4</v>
      </c>
      <c r="G40" s="7">
        <v>0.28999999999999998</v>
      </c>
      <c r="H40" s="9">
        <f t="shared" ref="H40:J49" si="6">$B40*$C40*E40*12</f>
        <v>3369178.8000000003</v>
      </c>
      <c r="I40" s="9">
        <f t="shared" si="6"/>
        <v>2073340.8000000003</v>
      </c>
      <c r="J40" s="9">
        <f t="shared" si="6"/>
        <v>1503172.08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119.98499999999999</v>
      </c>
      <c r="E41" s="7">
        <v>0.59</v>
      </c>
      <c r="F41" s="7">
        <v>0.35</v>
      </c>
      <c r="G41" s="7">
        <v>0.25</v>
      </c>
      <c r="H41" s="9">
        <f t="shared" si="6"/>
        <v>35678.739599999994</v>
      </c>
      <c r="I41" s="9">
        <f t="shared" si="6"/>
        <v>21165.353999999996</v>
      </c>
      <c r="J41" s="9">
        <f t="shared" si="6"/>
        <v>15118.109999999997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97.99</v>
      </c>
      <c r="E42" s="7">
        <v>0.59</v>
      </c>
      <c r="F42" s="7">
        <v>0.35</v>
      </c>
      <c r="G42" s="7">
        <v>0.25</v>
      </c>
      <c r="H42" s="9">
        <f t="shared" si="6"/>
        <v>5251139.0747999996</v>
      </c>
      <c r="I42" s="9">
        <f t="shared" si="6"/>
        <v>3115082.5019999994</v>
      </c>
      <c r="J42" s="9">
        <f t="shared" si="6"/>
        <v>2225058.9299999997</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119.98499999999999</v>
      </c>
      <c r="E43" s="7">
        <v>0.59</v>
      </c>
      <c r="F43" s="7">
        <v>0.35</v>
      </c>
      <c r="G43" s="7">
        <v>0.25</v>
      </c>
      <c r="H43" s="9">
        <f t="shared" si="6"/>
        <v>36528.233399999997</v>
      </c>
      <c r="I43" s="9">
        <f t="shared" si="6"/>
        <v>21669.290999999997</v>
      </c>
      <c r="J43" s="9">
        <f t="shared" si="6"/>
        <v>15478.064999999999</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117.13999999999999</v>
      </c>
      <c r="E44" s="7">
        <v>0.59</v>
      </c>
      <c r="F44" s="7">
        <v>0.35</v>
      </c>
      <c r="G44" s="7">
        <v>0.25</v>
      </c>
      <c r="H44" s="9">
        <f>$B44*$C44*E44*12</f>
        <v>67177.447199999981</v>
      </c>
      <c r="I44" s="9">
        <f>$B44*$C44*F44*12</f>
        <v>39851.027999999991</v>
      </c>
      <c r="J44" s="9">
        <f t="shared" si="6"/>
        <v>28465.019999999997</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119.98499999999999</v>
      </c>
      <c r="E45" s="7">
        <v>0.59</v>
      </c>
      <c r="F45" s="7">
        <v>0.35</v>
      </c>
      <c r="G45" s="7">
        <v>0.25</v>
      </c>
      <c r="H45" s="9">
        <f t="shared" ref="H45:I49" si="10">$B45*$C45*E45*12</f>
        <v>849.49379999999985</v>
      </c>
      <c r="I45" s="9">
        <f t="shared" si="10"/>
        <v>503.9369999999999</v>
      </c>
      <c r="J45" s="9">
        <f t="shared" si="6"/>
        <v>359.95499999999993</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117.13999999999999</v>
      </c>
      <c r="E46" s="7">
        <v>0.59</v>
      </c>
      <c r="F46" s="7">
        <v>0.35</v>
      </c>
      <c r="G46" s="7">
        <v>0.25</v>
      </c>
      <c r="H46" s="9">
        <f t="shared" si="10"/>
        <v>2171241.4415999996</v>
      </c>
      <c r="I46" s="9">
        <f t="shared" si="10"/>
        <v>1288024.5839999998</v>
      </c>
      <c r="J46" s="9">
        <f t="shared" si="6"/>
        <v>920017.55999999982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119.98499999999999</v>
      </c>
      <c r="E47" s="7">
        <v>0.59</v>
      </c>
      <c r="F47" s="7">
        <v>0.35</v>
      </c>
      <c r="G47" s="7">
        <v>0.25</v>
      </c>
      <c r="H47" s="9">
        <f t="shared" si="10"/>
        <v>12742.406999999997</v>
      </c>
      <c r="I47" s="9">
        <f t="shared" si="10"/>
        <v>7559.0549999999985</v>
      </c>
      <c r="J47" s="9">
        <f t="shared" si="6"/>
        <v>5399.3249999999998</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37.15</v>
      </c>
      <c r="E49" s="7">
        <v>0.59</v>
      </c>
      <c r="F49" s="7">
        <v>0.35</v>
      </c>
      <c r="G49" s="7">
        <v>0.25</v>
      </c>
      <c r="H49" s="9">
        <f t="shared" si="10"/>
        <v>23408.957999999999</v>
      </c>
      <c r="I49" s="9">
        <f t="shared" si="10"/>
        <v>13886.669999999998</v>
      </c>
      <c r="J49" s="9">
        <f t="shared" si="6"/>
        <v>9919.0499999999993</v>
      </c>
      <c r="L49" s="16">
        <v>0</v>
      </c>
      <c r="M49" s="7">
        <v>0.18</v>
      </c>
      <c r="N49" s="7">
        <v>0.13</v>
      </c>
      <c r="O49" s="9">
        <f t="shared" si="8"/>
        <v>0</v>
      </c>
      <c r="P49" s="9">
        <f t="shared" si="8"/>
        <v>0</v>
      </c>
      <c r="R49" s="4"/>
    </row>
    <row r="50" spans="1:18" x14ac:dyDescent="0.2">
      <c r="A50" t="str">
        <f>+A35</f>
        <v>Total</v>
      </c>
      <c r="B50" s="10">
        <v>16386</v>
      </c>
      <c r="H50" s="4">
        <f>+SUM(H40:H49)</f>
        <v>11035232.9154</v>
      </c>
      <c r="I50" s="4">
        <f t="shared" ref="I50:J50" si="12">+SUM(I40:I49)</f>
        <v>6621000.0209999988</v>
      </c>
      <c r="J50" s="4">
        <f t="shared" si="12"/>
        <v>4751500.0949999997</v>
      </c>
      <c r="O50" s="4">
        <f t="shared" ref="O50:P50" si="13">+SUM(O40:O49)</f>
        <v>976833</v>
      </c>
      <c r="P50" s="4">
        <f t="shared" si="13"/>
        <v>705490.5</v>
      </c>
      <c r="Q50" s="4">
        <f>SUM(H50:P50)</f>
        <v>24090056.531399999</v>
      </c>
    </row>
    <row r="51" spans="1:18" ht="13.5" thickBot="1" x14ac:dyDescent="0.25">
      <c r="B51" s="13"/>
      <c r="C51" s="26"/>
      <c r="I51" s="4" t="s">
        <v>7</v>
      </c>
      <c r="Q51" s="4">
        <f>Q50-Q35</f>
        <v>1874036.3603705652</v>
      </c>
      <c r="R51">
        <f>+Q51/Q35</f>
        <v>8.4355179097936842E-2</v>
      </c>
    </row>
    <row r="52" spans="1:18" ht="14.25" thickTop="1" thickBot="1" x14ac:dyDescent="0.25">
      <c r="A52" s="13"/>
      <c r="I52" s="15" t="s">
        <v>7</v>
      </c>
      <c r="O52" s="41" t="s">
        <v>20</v>
      </c>
      <c r="P52" s="42"/>
      <c r="Q52" s="52">
        <v>7.7799999999999994E-2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73.77</v>
      </c>
      <c r="E57" s="7">
        <v>0.65</v>
      </c>
      <c r="F57" s="7">
        <v>0.4</v>
      </c>
      <c r="G57" s="7">
        <v>0.28999999999999998</v>
      </c>
      <c r="H57" s="9">
        <f>$B57*$C57*E57*12</f>
        <v>3107192.4000000004</v>
      </c>
      <c r="I57" s="9">
        <f>$B57*$C57*F57*12</f>
        <v>1912118.4000000001</v>
      </c>
      <c r="J57" s="9">
        <f>$B57*$C57*G57*12</f>
        <v>1386285.8399999999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110.65</v>
      </c>
      <c r="E58" s="7">
        <v>0.59</v>
      </c>
      <c r="F58" s="7">
        <v>0.35</v>
      </c>
      <c r="G58" s="7">
        <v>0.25</v>
      </c>
      <c r="H58" s="9">
        <f t="shared" ref="H58:I60" si="18">$B58*$C58*E58*12</f>
        <v>32902.884000000005</v>
      </c>
      <c r="I58" s="9">
        <f t="shared" si="18"/>
        <v>19518.66</v>
      </c>
      <c r="J58" s="9">
        <f>$B58*$C58*G58*12</f>
        <v>13941.900000000001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90.37</v>
      </c>
      <c r="E59" s="7">
        <v>0.59</v>
      </c>
      <c r="F59" s="7">
        <v>0.35</v>
      </c>
      <c r="G59" s="7">
        <v>0.25</v>
      </c>
      <c r="H59" s="9">
        <f t="shared" si="18"/>
        <v>4842794.5523999995</v>
      </c>
      <c r="I59" s="9">
        <f t="shared" si="18"/>
        <v>2872844.2259999998</v>
      </c>
      <c r="J59" s="9">
        <f>$B59*$C59*G59*12</f>
        <v>2052031.59</v>
      </c>
      <c r="L59" s="57">
        <f t="shared" si="16"/>
        <v>50.721000000000004</v>
      </c>
      <c r="M59" s="7">
        <v>0.18</v>
      </c>
      <c r="N59" s="7">
        <v>0.13</v>
      </c>
      <c r="O59" s="9">
        <f t="shared" si="19"/>
        <v>829239.65784</v>
      </c>
      <c r="P59" s="9">
        <f t="shared" si="19"/>
        <v>598895.30844000005</v>
      </c>
    </row>
    <row r="60" spans="1:18" x14ac:dyDescent="0.2">
      <c r="A60" t="str">
        <f t="shared" si="15"/>
        <v>SE + high flow + portable gas¹</v>
      </c>
      <c r="B60">
        <f t="shared" si="14"/>
        <v>43</v>
      </c>
      <c r="C60" s="30">
        <f t="shared" si="17"/>
        <v>110.65</v>
      </c>
      <c r="E60" s="7">
        <v>0.59</v>
      </c>
      <c r="F60" s="7">
        <v>0.35</v>
      </c>
      <c r="G60" s="7">
        <v>0.25</v>
      </c>
      <c r="H60" s="9">
        <f t="shared" si="18"/>
        <v>33686.285999999993</v>
      </c>
      <c r="I60" s="9">
        <f t="shared" si="18"/>
        <v>19983.39</v>
      </c>
      <c r="J60" s="9">
        <f>$B60*$C60*G60*12</f>
        <v>14273.849999999999</v>
      </c>
      <c r="L60" s="57">
        <f t="shared" si="16"/>
        <v>50.721000000000004</v>
      </c>
      <c r="M60" s="7">
        <v>0.18</v>
      </c>
      <c r="N60" s="7">
        <v>0.13</v>
      </c>
      <c r="O60" s="9">
        <f t="shared" si="19"/>
        <v>4710.96648</v>
      </c>
      <c r="P60" s="9">
        <f t="shared" si="19"/>
        <v>3402.3646800000006</v>
      </c>
    </row>
    <row r="61" spans="1:18" x14ac:dyDescent="0.2">
      <c r="A61" t="str">
        <f t="shared" si="15"/>
        <v>SE + portable liquid</v>
      </c>
      <c r="B61">
        <f t="shared" si="14"/>
        <v>81</v>
      </c>
      <c r="C61" s="30">
        <f t="shared" si="17"/>
        <v>108.03</v>
      </c>
      <c r="E61" s="7">
        <v>0.59</v>
      </c>
      <c r="F61" s="7">
        <v>0.35</v>
      </c>
      <c r="G61" s="7">
        <v>0.25</v>
      </c>
      <c r="H61" s="9">
        <f>$B61*$C61*E61*12</f>
        <v>61953.044399999999</v>
      </c>
      <c r="I61" s="9">
        <f>$B61*$C61*F61*12</f>
        <v>36751.805999999997</v>
      </c>
      <c r="J61" s="9">
        <f>$B61*$C61*G61*12</f>
        <v>26251.29</v>
      </c>
      <c r="L61" s="57">
        <f t="shared" si="16"/>
        <v>50.721000000000004</v>
      </c>
      <c r="M61" s="7">
        <v>0.18</v>
      </c>
      <c r="N61" s="7">
        <v>0.13</v>
      </c>
      <c r="O61" s="9">
        <f t="shared" si="19"/>
        <v>8874.1461600000002</v>
      </c>
      <c r="P61" s="9">
        <f t="shared" si="19"/>
        <v>6409.1055600000009</v>
      </c>
    </row>
    <row r="62" spans="1:18" x14ac:dyDescent="0.2">
      <c r="A62" t="str">
        <f t="shared" si="15"/>
        <v>SE + high flow + portable liquid¹</v>
      </c>
      <c r="B62">
        <f>+B45</f>
        <v>1</v>
      </c>
      <c r="C62" s="30">
        <f t="shared" si="17"/>
        <v>110.65</v>
      </c>
      <c r="E62" s="7">
        <v>0.59</v>
      </c>
      <c r="F62" s="7">
        <v>0.35</v>
      </c>
      <c r="G62" s="7">
        <v>0.25</v>
      </c>
      <c r="H62" s="9">
        <f>$B62*$C62*E62*12</f>
        <v>783.40200000000004</v>
      </c>
      <c r="I62" s="9">
        <f>$B62*$C62*F62*12</f>
        <v>464.73</v>
      </c>
      <c r="J62" s="9">
        <f>$B62*$C62*G62*12</f>
        <v>331.95000000000005</v>
      </c>
      <c r="L62" s="57">
        <f t="shared" si="16"/>
        <v>76.081500000000005</v>
      </c>
      <c r="M62" s="7">
        <v>0.18</v>
      </c>
      <c r="N62" s="7">
        <v>0.13</v>
      </c>
      <c r="O62" s="9">
        <f t="shared" si="19"/>
        <v>164.33604</v>
      </c>
      <c r="P62" s="9">
        <f t="shared" si="19"/>
        <v>118.68714000000001</v>
      </c>
    </row>
    <row r="63" spans="1:18" x14ac:dyDescent="0.2">
      <c r="A63" t="str">
        <f t="shared" si="15"/>
        <v>SE + OGPE</v>
      </c>
      <c r="B63">
        <f>+B46</f>
        <v>2618</v>
      </c>
      <c r="C63" s="30">
        <f t="shared" si="17"/>
        <v>108.03</v>
      </c>
      <c r="E63" s="7">
        <v>0.59</v>
      </c>
      <c r="F63" s="7">
        <v>0.35</v>
      </c>
      <c r="G63" s="7">
        <v>0.25</v>
      </c>
      <c r="H63" s="9">
        <f t="shared" ref="H63:J66" si="20">$B63*$C63*E63*12</f>
        <v>2002383.5831999998</v>
      </c>
      <c r="I63" s="9">
        <f t="shared" si="20"/>
        <v>1187854.6679999998</v>
      </c>
      <c r="J63" s="9">
        <f t="shared" si="20"/>
        <v>848467.61999999988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110.65</v>
      </c>
      <c r="E64" s="7">
        <v>0.59</v>
      </c>
      <c r="F64" s="7">
        <v>0.35</v>
      </c>
      <c r="G64" s="7">
        <v>0.25</v>
      </c>
      <c r="H64" s="9">
        <f t="shared" si="20"/>
        <v>11751.029999999999</v>
      </c>
      <c r="I64" s="9">
        <f t="shared" si="20"/>
        <v>6970.9499999999989</v>
      </c>
      <c r="J64" s="9">
        <f t="shared" si="20"/>
        <v>4979.25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16.600000000000001</v>
      </c>
      <c r="E65" s="7">
        <v>0.59</v>
      </c>
      <c r="F65" s="7">
        <v>0.35</v>
      </c>
      <c r="G65" s="7">
        <v>0.25</v>
      </c>
      <c r="H65" s="9">
        <f t="shared" si="20"/>
        <v>62054.784</v>
      </c>
      <c r="I65" s="9">
        <f t="shared" si="20"/>
        <v>36812.160000000003</v>
      </c>
      <c r="J65" s="9">
        <f t="shared" si="20"/>
        <v>26294.400000000001</v>
      </c>
      <c r="L65" s="57">
        <f t="shared" si="16"/>
        <v>50.721000000000004</v>
      </c>
      <c r="M65" s="7">
        <v>0.18</v>
      </c>
      <c r="N65" s="7">
        <v>0.13</v>
      </c>
      <c r="O65" s="9">
        <f t="shared" si="19"/>
        <v>57846.286079999998</v>
      </c>
      <c r="P65" s="9">
        <f t="shared" si="19"/>
        <v>41777.873280000007</v>
      </c>
      <c r="Q65" s="4"/>
    </row>
    <row r="66" spans="1:17" x14ac:dyDescent="0.2">
      <c r="A66" t="str">
        <f t="shared" si="15"/>
        <v>transfill only</v>
      </c>
      <c r="B66">
        <f>+B49</f>
        <v>89</v>
      </c>
      <c r="C66" s="30">
        <f t="shared" si="17"/>
        <v>34.26</v>
      </c>
      <c r="E66" s="7">
        <v>0.59</v>
      </c>
      <c r="F66" s="7">
        <v>0.35</v>
      </c>
      <c r="G66" s="7">
        <v>0.25</v>
      </c>
      <c r="H66" s="9">
        <f t="shared" si="20"/>
        <v>21587.911199999999</v>
      </c>
      <c r="I66" s="9">
        <f t="shared" si="20"/>
        <v>12806.387999999999</v>
      </c>
      <c r="J66" s="9">
        <f t="shared" si="20"/>
        <v>9147.42</v>
      </c>
      <c r="L66" s="57">
        <f t="shared" si="16"/>
        <v>0</v>
      </c>
      <c r="M66" s="7">
        <v>0.18</v>
      </c>
      <c r="N66" s="7">
        <v>0.13</v>
      </c>
      <c r="O66" s="9">
        <f t="shared" si="19"/>
        <v>0</v>
      </c>
      <c r="P66" s="9">
        <f t="shared" si="19"/>
        <v>0</v>
      </c>
      <c r="Q66" s="4"/>
    </row>
    <row r="67" spans="1:17" x14ac:dyDescent="0.2">
      <c r="A67" s="40" t="s">
        <v>7</v>
      </c>
      <c r="B67" s="10">
        <f>+SUM(B57:B66)</f>
        <v>16386</v>
      </c>
      <c r="H67" s="4">
        <f>SUM(H57:H66)</f>
        <v>10177089.8772</v>
      </c>
      <c r="I67" s="4">
        <f t="shared" ref="I67:J67" si="21">SUM(I57:I66)</f>
        <v>6106125.3780000005</v>
      </c>
      <c r="J67" s="4">
        <f t="shared" si="21"/>
        <v>4382005.1100000003</v>
      </c>
      <c r="O67" s="4">
        <f t="shared" ref="O67:P67" si="22">SUM(O57:O66)</f>
        <v>900835.3925999999</v>
      </c>
      <c r="P67" s="4">
        <f t="shared" si="22"/>
        <v>650603.33910000022</v>
      </c>
      <c r="Q67" s="4">
        <f>SUM(H67:P67)</f>
        <v>22216659.096900001</v>
      </c>
    </row>
    <row r="68" spans="1:17" x14ac:dyDescent="0.2">
      <c r="Q68" s="15">
        <f>+Q67/Q35</f>
        <v>1.000028759690784</v>
      </c>
    </row>
  </sheetData>
  <mergeCells count="4">
    <mergeCell ref="A1:R1"/>
    <mergeCell ref="F17:H17"/>
    <mergeCell ref="F18:G18"/>
    <mergeCell ref="F19:G19"/>
  </mergeCells>
  <pageMargins left="0.7" right="0.7" top="0.75" bottom="0.75" header="0.3" footer="0.3"/>
  <legacyDrawing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53.59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14.371391865719819</v>
      </c>
      <c r="M27" s="7">
        <v>0.18</v>
      </c>
      <c r="N27" s="7">
        <v>0.13</v>
      </c>
      <c r="O27" s="9">
        <f t="shared" si="2"/>
        <v>234958.46046832795</v>
      </c>
      <c r="P27" s="9">
        <f t="shared" si="2"/>
        <v>169692.22144934797</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14.371391865719819</v>
      </c>
      <c r="M28" s="7">
        <v>0.18</v>
      </c>
      <c r="N28" s="7">
        <v>0.13</v>
      </c>
      <c r="O28" s="9">
        <f t="shared" si="2"/>
        <v>1334.8148764880568</v>
      </c>
      <c r="P28" s="9">
        <f t="shared" si="2"/>
        <v>964.03296635248557</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14.371391865719819</v>
      </c>
      <c r="M29" s="7">
        <v>0.18</v>
      </c>
      <c r="N29" s="7">
        <v>0.13</v>
      </c>
      <c r="O29" s="9">
        <f t="shared" si="2"/>
        <v>2514.4187208263397</v>
      </c>
      <c r="P29" s="9">
        <f t="shared" si="2"/>
        <v>1815.9690761523564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14.371391865719819</v>
      </c>
      <c r="M30" s="7">
        <v>0.18</v>
      </c>
      <c r="N30" s="7">
        <v>0.13</v>
      </c>
      <c r="O30" s="9">
        <f t="shared" si="2"/>
        <v>31.04220642995481</v>
      </c>
      <c r="P30" s="9">
        <f t="shared" si="2"/>
        <v>22.419371310522919</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14.371391865719819</v>
      </c>
      <c r="M31" s="7">
        <v>0.18</v>
      </c>
      <c r="N31" s="7">
        <v>0.13</v>
      </c>
      <c r="O31" s="9">
        <f t="shared" si="2"/>
        <v>81268.496433621694</v>
      </c>
      <c r="P31" s="9">
        <f t="shared" si="2"/>
        <v>58693.914090949002</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14.371391865719819</v>
      </c>
      <c r="M34" s="7">
        <v>0.18</v>
      </c>
      <c r="N34" s="7">
        <v>0.13</v>
      </c>
      <c r="O34" s="9">
        <f t="shared" si="2"/>
        <v>2762.7563722659779</v>
      </c>
      <c r="P34" s="9">
        <f t="shared" si="2"/>
        <v>1995.3240466365398</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14.371391865719819</v>
      </c>
      <c r="M35" s="7">
        <v>0.18</v>
      </c>
      <c r="N35" s="7">
        <v>0.13</v>
      </c>
      <c r="O35" s="4">
        <f t="shared" ref="O35" si="4">+SUM(O25:O34)</f>
        <v>322869.98907795997</v>
      </c>
      <c r="P35" s="4">
        <f t="shared" ref="P35" si="5">+SUM(P25:P34)</f>
        <v>233183.88100074889</v>
      </c>
      <c r="Q35" s="4">
        <f>SUM(H35:P35)</f>
        <v>21383852.614270572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53.59</v>
      </c>
      <c r="M42" s="7">
        <v>0.18</v>
      </c>
      <c r="N42" s="7">
        <v>0.13</v>
      </c>
      <c r="O42" s="9">
        <f t="shared" si="8"/>
        <v>876145.05359999998</v>
      </c>
      <c r="P42" s="9">
        <f t="shared" si="8"/>
        <v>632771.42760000005</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53.59</v>
      </c>
      <c r="M43" s="7">
        <v>0.18</v>
      </c>
      <c r="N43" s="7">
        <v>0.13</v>
      </c>
      <c r="O43" s="9">
        <f t="shared" si="8"/>
        <v>4977.4391999999998</v>
      </c>
      <c r="P43" s="9">
        <f t="shared" si="8"/>
        <v>3594.8172000000004</v>
      </c>
    </row>
    <row r="44" spans="1:18" x14ac:dyDescent="0.2">
      <c r="A44" t="str">
        <f t="shared" si="7"/>
        <v>SE + portable liquid</v>
      </c>
      <c r="B44" s="6">
        <f t="shared" si="7"/>
        <v>81</v>
      </c>
      <c r="C44" s="22">
        <f>+B19+B20</f>
        <v>113.18</v>
      </c>
      <c r="E44" s="7">
        <v>0.59</v>
      </c>
      <c r="F44" s="7">
        <v>0.35</v>
      </c>
      <c r="G44" s="7">
        <v>0.25</v>
      </c>
      <c r="H44" s="9">
        <f>$B44*$C44*E44*12</f>
        <v>64906.466399999998</v>
      </c>
      <c r="I44" s="9">
        <f>$B44*$C44*F44*12</f>
        <v>38503.835999999996</v>
      </c>
      <c r="J44" s="9">
        <f t="shared" si="6"/>
        <v>27502.739999999998</v>
      </c>
      <c r="L44" s="16">
        <f t="shared" ref="L44" si="9">+B$18</f>
        <v>53.59</v>
      </c>
      <c r="M44" s="7">
        <v>0.18</v>
      </c>
      <c r="N44" s="7">
        <v>0.13</v>
      </c>
      <c r="O44" s="9">
        <f t="shared" si="8"/>
        <v>9376.1064000000006</v>
      </c>
      <c r="P44" s="9">
        <f t="shared" si="8"/>
        <v>6771.6324000000004</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80.385000000000005</v>
      </c>
      <c r="M45" s="7">
        <v>0.18</v>
      </c>
      <c r="N45" s="7">
        <v>0.13</v>
      </c>
      <c r="O45" s="9">
        <f t="shared" si="8"/>
        <v>173.63160000000002</v>
      </c>
      <c r="P45" s="9">
        <f t="shared" si="8"/>
        <v>125.40060000000003</v>
      </c>
      <c r="R45" s="4"/>
    </row>
    <row r="46" spans="1:18" x14ac:dyDescent="0.2">
      <c r="A46" t="str">
        <f>+A31</f>
        <v>SE + OGPE</v>
      </c>
      <c r="B46" s="6">
        <f t="shared" si="7"/>
        <v>2618</v>
      </c>
      <c r="C46" s="22">
        <f>+B19+B20</f>
        <v>113.18</v>
      </c>
      <c r="E46" s="7">
        <v>0.59</v>
      </c>
      <c r="F46" s="7">
        <v>0.35</v>
      </c>
      <c r="G46" s="7">
        <v>0.25</v>
      </c>
      <c r="H46" s="9">
        <f t="shared" si="10"/>
        <v>2097841.0992000001</v>
      </c>
      <c r="I46" s="9">
        <f t="shared" si="10"/>
        <v>1244482.0079999999</v>
      </c>
      <c r="J46" s="9">
        <f t="shared" si="6"/>
        <v>888915.72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53.59</v>
      </c>
      <c r="M48" s="7">
        <v>0.18</v>
      </c>
      <c r="N48" s="7">
        <v>0.13</v>
      </c>
      <c r="O48" s="9">
        <f t="shared" si="8"/>
        <v>61118.323199999999</v>
      </c>
      <c r="P48" s="9">
        <f t="shared" si="8"/>
        <v>44141.011200000001</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10629555.190800002</v>
      </c>
      <c r="I50" s="4">
        <f t="shared" ref="I50:J50" si="12">+SUM(I40:I49)</f>
        <v>6377720.4419999998</v>
      </c>
      <c r="J50" s="4">
        <f t="shared" si="12"/>
        <v>4576948.5900000008</v>
      </c>
      <c r="O50" s="4">
        <f t="shared" ref="O50:P50" si="13">+SUM(O40:O49)</f>
        <v>951790.554</v>
      </c>
      <c r="P50" s="4">
        <f t="shared" si="13"/>
        <v>687404.28900000011</v>
      </c>
      <c r="Q50" s="4">
        <f>SUM(H50:P50)</f>
        <v>23223419.065800004</v>
      </c>
    </row>
    <row r="51" spans="1:18" ht="13.5" thickBot="1" x14ac:dyDescent="0.25">
      <c r="B51" s="13"/>
      <c r="C51" s="26"/>
      <c r="I51" s="4" t="s">
        <v>7</v>
      </c>
      <c r="Q51" s="4">
        <f>Q50-Q35</f>
        <v>1839566.4515294321</v>
      </c>
      <c r="R51">
        <f>+Q51/Q35</f>
        <v>8.6025960088304779E-2</v>
      </c>
    </row>
    <row r="52" spans="1:18" ht="14.25" thickTop="1" thickBot="1" x14ac:dyDescent="0.25">
      <c r="A52" s="13"/>
      <c r="I52" s="15" t="s">
        <v>7</v>
      </c>
      <c r="O52" s="41" t="s">
        <v>20</v>
      </c>
      <c r="P52" s="42"/>
      <c r="Q52" s="52">
        <v>7.9200000000000007E-2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71.069999999999993</v>
      </c>
      <c r="E57" s="7">
        <v>0.65</v>
      </c>
      <c r="F57" s="7">
        <v>0.4</v>
      </c>
      <c r="G57" s="7">
        <v>0.28999999999999998</v>
      </c>
      <c r="H57" s="9">
        <f>$B57*$C57*E57*12</f>
        <v>2993468.4</v>
      </c>
      <c r="I57" s="9">
        <f>$B57*$C57*F57*12</f>
        <v>1842134.4</v>
      </c>
      <c r="J57" s="9">
        <f>$B57*$C57*G57*12</f>
        <v>1335547.4399999997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106.6</v>
      </c>
      <c r="E58" s="7">
        <v>0.59</v>
      </c>
      <c r="F58" s="7">
        <v>0.35</v>
      </c>
      <c r="G58" s="7">
        <v>0.25</v>
      </c>
      <c r="H58" s="9">
        <f t="shared" ref="H58:I60" si="18">$B58*$C58*E58*12</f>
        <v>31698.575999999997</v>
      </c>
      <c r="I58" s="9">
        <f t="shared" si="18"/>
        <v>18804.239999999998</v>
      </c>
      <c r="J58" s="9">
        <f>$B58*$C58*G58*12</f>
        <v>13431.599999999999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86.72</v>
      </c>
      <c r="E59" s="7">
        <v>0.59</v>
      </c>
      <c r="F59" s="7">
        <v>0.35</v>
      </c>
      <c r="G59" s="7">
        <v>0.25</v>
      </c>
      <c r="H59" s="9">
        <f t="shared" si="18"/>
        <v>4647196.4543999992</v>
      </c>
      <c r="I59" s="9">
        <f t="shared" si="18"/>
        <v>2756811.4559999998</v>
      </c>
      <c r="J59" s="9">
        <f>$B59*$C59*G59*12</f>
        <v>1969151.0399999998</v>
      </c>
      <c r="L59" s="57">
        <f t="shared" si="16"/>
        <v>49.345672</v>
      </c>
      <c r="M59" s="7">
        <v>0.18</v>
      </c>
      <c r="N59" s="7">
        <v>0.13</v>
      </c>
      <c r="O59" s="9">
        <f t="shared" si="19"/>
        <v>806754.36535487988</v>
      </c>
      <c r="P59" s="9">
        <f t="shared" si="19"/>
        <v>582655.93053408002</v>
      </c>
    </row>
    <row r="60" spans="1:18" x14ac:dyDescent="0.2">
      <c r="A60" t="str">
        <f t="shared" si="15"/>
        <v>SE + high flow + portable gas¹</v>
      </c>
      <c r="B60">
        <f t="shared" si="14"/>
        <v>43</v>
      </c>
      <c r="C60" s="30">
        <f t="shared" si="17"/>
        <v>106.6</v>
      </c>
      <c r="E60" s="7">
        <v>0.59</v>
      </c>
      <c r="F60" s="7">
        <v>0.35</v>
      </c>
      <c r="G60" s="7">
        <v>0.25</v>
      </c>
      <c r="H60" s="9">
        <f t="shared" si="18"/>
        <v>32453.304</v>
      </c>
      <c r="I60" s="9">
        <f t="shared" si="18"/>
        <v>19251.96</v>
      </c>
      <c r="J60" s="9">
        <f>$B60*$C60*G60*12</f>
        <v>13751.400000000001</v>
      </c>
      <c r="L60" s="57">
        <f t="shared" si="16"/>
        <v>49.345672</v>
      </c>
      <c r="M60" s="7">
        <v>0.18</v>
      </c>
      <c r="N60" s="7">
        <v>0.13</v>
      </c>
      <c r="O60" s="9">
        <f t="shared" si="19"/>
        <v>4583.2260153599991</v>
      </c>
      <c r="P60" s="9">
        <f t="shared" si="19"/>
        <v>3310.1076777599997</v>
      </c>
    </row>
    <row r="61" spans="1:18" x14ac:dyDescent="0.2">
      <c r="A61" t="str">
        <f t="shared" si="15"/>
        <v>SE + portable liquid</v>
      </c>
      <c r="B61">
        <f t="shared" si="14"/>
        <v>81</v>
      </c>
      <c r="C61" s="30">
        <f t="shared" si="17"/>
        <v>104.22</v>
      </c>
      <c r="E61" s="7">
        <v>0.59</v>
      </c>
      <c r="F61" s="7">
        <v>0.35</v>
      </c>
      <c r="G61" s="7">
        <v>0.25</v>
      </c>
      <c r="H61" s="9">
        <f>$B61*$C61*E61*12</f>
        <v>59768.085599999991</v>
      </c>
      <c r="I61" s="9">
        <f>$B61*$C61*F61*12</f>
        <v>35455.644</v>
      </c>
      <c r="J61" s="9">
        <f>$B61*$C61*G61*12</f>
        <v>25325.46</v>
      </c>
      <c r="L61" s="57">
        <f t="shared" si="16"/>
        <v>49.345672</v>
      </c>
      <c r="M61" s="7">
        <v>0.18</v>
      </c>
      <c r="N61" s="7">
        <v>0.13</v>
      </c>
      <c r="O61" s="9">
        <f t="shared" si="19"/>
        <v>8633.5187731199985</v>
      </c>
      <c r="P61" s="9">
        <f t="shared" si="19"/>
        <v>6235.3191139199998</v>
      </c>
    </row>
    <row r="62" spans="1:18" x14ac:dyDescent="0.2">
      <c r="A62" t="str">
        <f t="shared" si="15"/>
        <v>SE + high flow + portable liquid¹</v>
      </c>
      <c r="B62">
        <f>+B45</f>
        <v>1</v>
      </c>
      <c r="C62" s="30">
        <f t="shared" si="17"/>
        <v>106.6</v>
      </c>
      <c r="E62" s="7">
        <v>0.59</v>
      </c>
      <c r="F62" s="7">
        <v>0.35</v>
      </c>
      <c r="G62" s="7">
        <v>0.25</v>
      </c>
      <c r="H62" s="9">
        <f>$B62*$C62*E62*12</f>
        <v>754.72799999999984</v>
      </c>
      <c r="I62" s="9">
        <f>$B62*$C62*F62*12</f>
        <v>447.71999999999991</v>
      </c>
      <c r="J62" s="9">
        <f>$B62*$C62*G62*12</f>
        <v>319.79999999999995</v>
      </c>
      <c r="L62" s="57">
        <f t="shared" si="16"/>
        <v>74.018507999999997</v>
      </c>
      <c r="M62" s="7">
        <v>0.18</v>
      </c>
      <c r="N62" s="7">
        <v>0.13</v>
      </c>
      <c r="O62" s="9">
        <f t="shared" si="19"/>
        <v>159.87997727999999</v>
      </c>
      <c r="P62" s="9">
        <f t="shared" si="19"/>
        <v>115.46887248</v>
      </c>
    </row>
    <row r="63" spans="1:18" x14ac:dyDescent="0.2">
      <c r="A63" t="str">
        <f t="shared" si="15"/>
        <v>SE + OGPE</v>
      </c>
      <c r="B63">
        <f>+B46</f>
        <v>2618</v>
      </c>
      <c r="C63" s="30">
        <f t="shared" si="17"/>
        <v>104.22</v>
      </c>
      <c r="E63" s="7">
        <v>0.59</v>
      </c>
      <c r="F63" s="7">
        <v>0.35</v>
      </c>
      <c r="G63" s="7">
        <v>0.25</v>
      </c>
      <c r="H63" s="9">
        <f t="shared" ref="H63:J66" si="20">$B63*$C63*E63*12</f>
        <v>1931763.5567999999</v>
      </c>
      <c r="I63" s="9">
        <f t="shared" si="20"/>
        <v>1145961.432</v>
      </c>
      <c r="J63" s="9">
        <f t="shared" si="20"/>
        <v>818543.88000000012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106.6</v>
      </c>
      <c r="E64" s="7">
        <v>0.59</v>
      </c>
      <c r="F64" s="7">
        <v>0.35</v>
      </c>
      <c r="G64" s="7">
        <v>0.25</v>
      </c>
      <c r="H64" s="9">
        <f t="shared" si="20"/>
        <v>11320.92</v>
      </c>
      <c r="I64" s="9">
        <f t="shared" si="20"/>
        <v>6715.7999999999993</v>
      </c>
      <c r="J64" s="9">
        <f t="shared" si="20"/>
        <v>4797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15.65</v>
      </c>
      <c r="E65" s="7">
        <v>0.59</v>
      </c>
      <c r="F65" s="7">
        <v>0.35</v>
      </c>
      <c r="G65" s="7">
        <v>0.25</v>
      </c>
      <c r="H65" s="9">
        <f t="shared" si="20"/>
        <v>58503.456000000006</v>
      </c>
      <c r="I65" s="9">
        <f t="shared" si="20"/>
        <v>34705.440000000002</v>
      </c>
      <c r="J65" s="9">
        <f t="shared" si="20"/>
        <v>24789.600000000002</v>
      </c>
      <c r="L65" s="57">
        <f t="shared" si="16"/>
        <v>49.345672</v>
      </c>
      <c r="M65" s="7">
        <v>0.18</v>
      </c>
      <c r="N65" s="7">
        <v>0.13</v>
      </c>
      <c r="O65" s="9">
        <f t="shared" si="19"/>
        <v>56277.752002559995</v>
      </c>
      <c r="P65" s="9">
        <f t="shared" si="19"/>
        <v>40645.043112959997</v>
      </c>
      <c r="Q65" s="4"/>
    </row>
    <row r="66" spans="1:17" x14ac:dyDescent="0.2">
      <c r="A66" t="str">
        <f t="shared" si="15"/>
        <v>transfill only</v>
      </c>
      <c r="B66">
        <f>+B49</f>
        <v>89</v>
      </c>
      <c r="C66" s="30">
        <f t="shared" si="17"/>
        <v>33.15</v>
      </c>
      <c r="E66" s="7">
        <v>0.59</v>
      </c>
      <c r="F66" s="7">
        <v>0.35</v>
      </c>
      <c r="G66" s="7">
        <v>0.25</v>
      </c>
      <c r="H66" s="9">
        <f t="shared" si="20"/>
        <v>20888.477999999996</v>
      </c>
      <c r="I66" s="9">
        <f t="shared" si="20"/>
        <v>12391.47</v>
      </c>
      <c r="J66" s="9">
        <f t="shared" si="20"/>
        <v>8851.0499999999993</v>
      </c>
      <c r="L66" s="57">
        <f t="shared" si="16"/>
        <v>0</v>
      </c>
      <c r="M66" s="7">
        <v>0.18</v>
      </c>
      <c r="N66" s="7">
        <v>0.13</v>
      </c>
      <c r="O66" s="9">
        <f t="shared" si="19"/>
        <v>0</v>
      </c>
      <c r="P66" s="9">
        <f t="shared" si="19"/>
        <v>0</v>
      </c>
      <c r="Q66" s="4"/>
    </row>
    <row r="67" spans="1:17" x14ac:dyDescent="0.2">
      <c r="A67" s="40" t="s">
        <v>7</v>
      </c>
      <c r="B67" s="10">
        <f>+SUM(B57:B66)</f>
        <v>16386</v>
      </c>
      <c r="H67" s="4">
        <f>SUM(H57:H66)</f>
        <v>9787815.9587999992</v>
      </c>
      <c r="I67" s="4">
        <f t="shared" ref="I67:J67" si="21">SUM(I57:I66)</f>
        <v>5872679.5619999999</v>
      </c>
      <c r="J67" s="4">
        <f t="shared" si="21"/>
        <v>4214508.2699999986</v>
      </c>
      <c r="O67" s="4">
        <f t="shared" ref="O67:P67" si="22">SUM(O57:O66)</f>
        <v>876408.74212319986</v>
      </c>
      <c r="P67" s="4">
        <f t="shared" si="22"/>
        <v>632961.86931119987</v>
      </c>
      <c r="Q67" s="4">
        <f>SUM(H67:P67)</f>
        <v>21384374.402234398</v>
      </c>
    </row>
    <row r="68" spans="1:17" x14ac:dyDescent="0.2">
      <c r="Q68" s="15">
        <f>+Q67/Q35</f>
        <v>1.0000244010269448</v>
      </c>
    </row>
  </sheetData>
  <mergeCells count="4">
    <mergeCell ref="A1:R1"/>
    <mergeCell ref="F17:H17"/>
    <mergeCell ref="F18:G18"/>
    <mergeCell ref="F19:G19"/>
  </mergeCells>
  <pageMargins left="0.7" right="0.7" top="0.75" bottom="0.75" header="0.3" footer="0.3"/>
  <legacyDrawing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15.75</v>
      </c>
      <c r="C17" s="24"/>
      <c r="D17" s="24"/>
      <c r="E17" s="24"/>
      <c r="F17" s="82" t="s">
        <v>52</v>
      </c>
      <c r="G17" s="83"/>
      <c r="H17" s="84"/>
      <c r="I17" s="21"/>
      <c r="J17" s="21"/>
      <c r="K17" s="21"/>
      <c r="L17" s="21"/>
      <c r="M17" s="21"/>
      <c r="N17" s="21"/>
      <c r="O17" s="21"/>
      <c r="P17" s="21"/>
      <c r="Q17" s="21"/>
      <c r="R17" s="20"/>
    </row>
    <row r="18" spans="1:18" x14ac:dyDescent="0.2">
      <c r="A18" s="44" t="s">
        <v>46</v>
      </c>
      <c r="B18" s="49">
        <v>43.33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v>
      </c>
      <c r="C19" s="24"/>
      <c r="D19" s="24"/>
      <c r="E19" s="24"/>
      <c r="F19" s="87" t="s">
        <v>53</v>
      </c>
      <c r="G19" s="88"/>
      <c r="H19" s="56">
        <v>20.77</v>
      </c>
      <c r="I19" s="21"/>
      <c r="J19" s="21"/>
      <c r="K19" s="21"/>
      <c r="L19" s="21"/>
      <c r="M19" s="21"/>
      <c r="N19" s="21"/>
      <c r="O19" s="21"/>
      <c r="P19" s="21"/>
      <c r="Q19" s="21"/>
      <c r="R19" s="20"/>
    </row>
    <row r="20" spans="1:18" x14ac:dyDescent="0.2">
      <c r="A20" s="44" t="s">
        <v>29</v>
      </c>
      <c r="B20" s="49">
        <v>35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v>
      </c>
      <c r="D25" s="9"/>
      <c r="E25" s="7">
        <v>0.65</v>
      </c>
      <c r="F25" s="7">
        <v>0.4</v>
      </c>
      <c r="G25" s="7">
        <v>0.28999999999999998</v>
      </c>
      <c r="H25" s="9">
        <f t="shared" ref="H25:J34" si="0">$B25*$C25*E25*12</f>
        <v>2948400</v>
      </c>
      <c r="I25" s="9">
        <f t="shared" si="0"/>
        <v>1814400</v>
      </c>
      <c r="J25" s="9">
        <f t="shared" si="0"/>
        <v>1315439.9999999998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v>
      </c>
      <c r="D26" s="9"/>
      <c r="E26" s="7">
        <v>0.59</v>
      </c>
      <c r="F26" s="7">
        <v>0.35</v>
      </c>
      <c r="G26" s="7">
        <v>0.25</v>
      </c>
      <c r="H26" s="9">
        <f t="shared" si="0"/>
        <v>31222.799999999996</v>
      </c>
      <c r="I26" s="9">
        <f t="shared" si="0"/>
        <v>18522</v>
      </c>
      <c r="J26" s="9">
        <f t="shared" si="0"/>
        <v>13230</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85.75</v>
      </c>
      <c r="D27" s="9"/>
      <c r="E27" s="7">
        <v>0.59</v>
      </c>
      <c r="F27" s="7">
        <v>0.35</v>
      </c>
      <c r="G27" s="7">
        <v>0.25</v>
      </c>
      <c r="H27" s="9">
        <f t="shared" si="0"/>
        <v>4595215.59</v>
      </c>
      <c r="I27" s="9">
        <f t="shared" si="0"/>
        <v>2725975.3499999996</v>
      </c>
      <c r="J27" s="9">
        <f t="shared" si="0"/>
        <v>1947125.25</v>
      </c>
      <c r="L27" s="16">
        <f>+B$18*2*H$19/H$18</f>
        <v>11.61993673337637</v>
      </c>
      <c r="M27" s="7">
        <v>0.18</v>
      </c>
      <c r="N27" s="7">
        <v>0.13</v>
      </c>
      <c r="O27" s="9">
        <f t="shared" si="2"/>
        <v>189974.81045143961</v>
      </c>
      <c r="P27" s="9">
        <f t="shared" si="2"/>
        <v>137204.02977048417</v>
      </c>
    </row>
    <row r="28" spans="1:18" x14ac:dyDescent="0.2">
      <c r="A28" t="str">
        <f t="shared" si="1"/>
        <v>SE + high flow + portable gas¹</v>
      </c>
      <c r="B28" s="50">
        <f t="shared" si="1"/>
        <v>43</v>
      </c>
      <c r="C28" s="23">
        <f>+IF((B$19*1.5 &gt;B$19+B$17),B$19*1.5,B$19+B$17)</f>
        <v>105</v>
      </c>
      <c r="D28" s="9"/>
      <c r="E28" s="7">
        <v>0.59</v>
      </c>
      <c r="F28" s="7">
        <v>0.35</v>
      </c>
      <c r="G28" s="7">
        <v>0.25</v>
      </c>
      <c r="H28" s="9">
        <f t="shared" si="0"/>
        <v>31966.199999999997</v>
      </c>
      <c r="I28" s="9">
        <f t="shared" si="0"/>
        <v>18963</v>
      </c>
      <c r="J28" s="9">
        <f t="shared" si="0"/>
        <v>13545</v>
      </c>
      <c r="L28" s="16">
        <f>+B$18*2*H$19/H$18</f>
        <v>11.61993673337637</v>
      </c>
      <c r="M28" s="7">
        <v>0.18</v>
      </c>
      <c r="N28" s="7">
        <v>0.13</v>
      </c>
      <c r="O28" s="9">
        <f t="shared" si="2"/>
        <v>1079.2597237959972</v>
      </c>
      <c r="P28" s="9">
        <f t="shared" si="2"/>
        <v>779.46535607488704</v>
      </c>
    </row>
    <row r="29" spans="1:18" x14ac:dyDescent="0.2">
      <c r="A29" t="str">
        <f t="shared" si="1"/>
        <v>SE + portable liquid</v>
      </c>
      <c r="B29" s="50">
        <f t="shared" si="1"/>
        <v>81</v>
      </c>
      <c r="C29" s="22">
        <f>+B19+B17</f>
        <v>85.75</v>
      </c>
      <c r="D29" s="9"/>
      <c r="E29" s="7">
        <v>0.59</v>
      </c>
      <c r="F29" s="7">
        <v>0.35</v>
      </c>
      <c r="G29" s="7">
        <v>0.25</v>
      </c>
      <c r="H29" s="9">
        <f t="shared" si="0"/>
        <v>49175.909999999989</v>
      </c>
      <c r="I29" s="9">
        <f t="shared" si="0"/>
        <v>29172.149999999998</v>
      </c>
      <c r="J29" s="9">
        <f t="shared" si="0"/>
        <v>20837.25</v>
      </c>
      <c r="L29" s="16">
        <f>+B$18*2*H$19/H$18</f>
        <v>11.61993673337637</v>
      </c>
      <c r="M29" s="7">
        <v>0.18</v>
      </c>
      <c r="N29" s="7">
        <v>0.13</v>
      </c>
      <c r="O29" s="9">
        <f t="shared" si="2"/>
        <v>2033.0241308715297</v>
      </c>
      <c r="P29" s="9">
        <f t="shared" si="2"/>
        <v>1468.2952056294382</v>
      </c>
      <c r="R29" s="4"/>
    </row>
    <row r="30" spans="1:18" x14ac:dyDescent="0.2">
      <c r="A30" t="str">
        <f t="shared" si="1"/>
        <v>SE + high flow + portable liquid¹</v>
      </c>
      <c r="B30" s="50">
        <f t="shared" si="1"/>
        <v>1</v>
      </c>
      <c r="C30" s="23">
        <f>+IF((B$19*1.5 &gt;B$19+B$17),B$19*1.5,B$19+B$17)</f>
        <v>105</v>
      </c>
      <c r="D30" s="9"/>
      <c r="E30" s="7">
        <v>0.59</v>
      </c>
      <c r="F30" s="7">
        <v>0.35</v>
      </c>
      <c r="G30" s="7">
        <v>0.25</v>
      </c>
      <c r="H30" s="9">
        <f t="shared" si="0"/>
        <v>743.4</v>
      </c>
      <c r="I30" s="9">
        <f t="shared" si="0"/>
        <v>441</v>
      </c>
      <c r="J30" s="9">
        <f t="shared" si="0"/>
        <v>315</v>
      </c>
      <c r="L30" s="16">
        <f>+B$18*2*H$19/H$18</f>
        <v>11.61993673337637</v>
      </c>
      <c r="M30" s="7">
        <v>0.18</v>
      </c>
      <c r="N30" s="7">
        <v>0.13</v>
      </c>
      <c r="O30" s="9">
        <f t="shared" si="2"/>
        <v>25.099063344092958</v>
      </c>
      <c r="P30" s="9">
        <f t="shared" si="2"/>
        <v>18.127101304067139</v>
      </c>
      <c r="R30" s="4"/>
    </row>
    <row r="31" spans="1:18" x14ac:dyDescent="0.2">
      <c r="A31" t="str">
        <f t="shared" si="1"/>
        <v>SE + OGPE</v>
      </c>
      <c r="B31" s="50">
        <f t="shared" si="1"/>
        <v>2618</v>
      </c>
      <c r="C31" s="22">
        <f>+B19+B17</f>
        <v>85.75</v>
      </c>
      <c r="D31" s="9"/>
      <c r="E31" s="7">
        <v>0.59</v>
      </c>
      <c r="F31" s="7">
        <v>0.35</v>
      </c>
      <c r="G31" s="7">
        <v>0.25</v>
      </c>
      <c r="H31" s="9">
        <f t="shared" si="0"/>
        <v>1589413.9799999997</v>
      </c>
      <c r="I31" s="9">
        <f t="shared" si="0"/>
        <v>942872.7</v>
      </c>
      <c r="J31" s="9">
        <f t="shared" si="0"/>
        <v>673480.5</v>
      </c>
      <c r="L31" s="16">
        <f>+B$18*2*H$19/H$18</f>
        <v>11.61993673337637</v>
      </c>
      <c r="M31" s="7">
        <v>0.18</v>
      </c>
      <c r="N31" s="7">
        <v>0.13</v>
      </c>
      <c r="O31" s="9">
        <f t="shared" si="2"/>
        <v>65709.347834835367</v>
      </c>
      <c r="P31" s="9">
        <f t="shared" si="2"/>
        <v>47456.75121404777</v>
      </c>
      <c r="R31" s="4"/>
    </row>
    <row r="32" spans="1:18" x14ac:dyDescent="0.2">
      <c r="A32" t="str">
        <f t="shared" si="1"/>
        <v>SE + high flow + OGPE¹</v>
      </c>
      <c r="B32" s="50">
        <f t="shared" si="1"/>
        <v>15</v>
      </c>
      <c r="C32" s="23">
        <f>+IF((B$19*1.5 &gt;B$19+B$17),B$19*1.5,B$19+B$17)</f>
        <v>105</v>
      </c>
      <c r="D32" s="9"/>
      <c r="E32" s="7">
        <v>0.59</v>
      </c>
      <c r="F32" s="7">
        <v>0.35</v>
      </c>
      <c r="G32" s="7">
        <v>0.25</v>
      </c>
      <c r="H32" s="9">
        <f t="shared" si="0"/>
        <v>11151</v>
      </c>
      <c r="I32" s="9">
        <f t="shared" si="0"/>
        <v>6615</v>
      </c>
      <c r="J32" s="9">
        <f t="shared" si="0"/>
        <v>4725</v>
      </c>
      <c r="L32" s="16">
        <v>0</v>
      </c>
      <c r="M32" s="7">
        <v>0.18</v>
      </c>
      <c r="N32" s="7">
        <v>0.13</v>
      </c>
      <c r="O32" s="9">
        <f t="shared" si="2"/>
        <v>0</v>
      </c>
      <c r="P32" s="9">
        <f t="shared" si="2"/>
        <v>0</v>
      </c>
      <c r="R32" s="4"/>
    </row>
    <row r="33" spans="1:18" x14ac:dyDescent="0.2">
      <c r="A33" t="str">
        <f t="shared" si="1"/>
        <v>portable gas or liquid only</v>
      </c>
      <c r="B33" s="50">
        <f t="shared" si="1"/>
        <v>528</v>
      </c>
      <c r="C33" s="22">
        <f>+B17</f>
        <v>15.75</v>
      </c>
      <c r="D33" s="9"/>
      <c r="E33" s="7">
        <v>0.59</v>
      </c>
      <c r="F33" s="7">
        <v>0.35</v>
      </c>
      <c r="G33" s="7">
        <v>0.25</v>
      </c>
      <c r="H33" s="9">
        <f t="shared" si="0"/>
        <v>58877.279999999999</v>
      </c>
      <c r="I33" s="9">
        <f t="shared" si="0"/>
        <v>34927.199999999997</v>
      </c>
      <c r="J33" s="9">
        <f t="shared" si="0"/>
        <v>24948</v>
      </c>
      <c r="L33" s="16">
        <v>0</v>
      </c>
      <c r="M33" s="7">
        <v>0.18</v>
      </c>
      <c r="N33" s="7">
        <v>0.13</v>
      </c>
      <c r="O33" s="9">
        <f t="shared" si="2"/>
        <v>0</v>
      </c>
      <c r="P33" s="9">
        <f t="shared" si="2"/>
        <v>0</v>
      </c>
      <c r="R33" s="4"/>
    </row>
    <row r="34" spans="1:18" x14ac:dyDescent="0.2">
      <c r="A34" t="str">
        <f t="shared" si="1"/>
        <v>transfill only</v>
      </c>
      <c r="B34" s="50">
        <f t="shared" si="1"/>
        <v>89</v>
      </c>
      <c r="C34" s="22">
        <f>+B17</f>
        <v>15.75</v>
      </c>
      <c r="D34" s="9"/>
      <c r="E34" s="7">
        <v>0.59</v>
      </c>
      <c r="F34" s="7">
        <v>0.35</v>
      </c>
      <c r="G34" s="7">
        <v>0.25</v>
      </c>
      <c r="H34" s="9">
        <f t="shared" si="0"/>
        <v>9924.39</v>
      </c>
      <c r="I34" s="9">
        <f t="shared" si="0"/>
        <v>5887.3499999999995</v>
      </c>
      <c r="J34" s="9">
        <f t="shared" si="0"/>
        <v>4205.25</v>
      </c>
      <c r="L34" s="16">
        <f>+B$18*2*H$19/H$18</f>
        <v>11.61993673337637</v>
      </c>
      <c r="M34" s="7">
        <v>0.18</v>
      </c>
      <c r="N34" s="7">
        <v>0.13</v>
      </c>
      <c r="O34" s="9">
        <f t="shared" si="2"/>
        <v>2233.8166376242734</v>
      </c>
      <c r="P34" s="9">
        <f t="shared" si="2"/>
        <v>1613.3120160619753</v>
      </c>
      <c r="R34" s="4"/>
    </row>
    <row r="35" spans="1:18" x14ac:dyDescent="0.2">
      <c r="A35" t="s">
        <v>6</v>
      </c>
      <c r="B35" s="10">
        <f>+SUM(B25:B34)</f>
        <v>16386</v>
      </c>
      <c r="H35" s="4">
        <f>+SUM(H25:H34)</f>
        <v>9326090.5500000007</v>
      </c>
      <c r="I35" s="4">
        <f t="shared" ref="I35:J35" si="3">+SUM(I25:I34)</f>
        <v>5597775.75</v>
      </c>
      <c r="J35" s="4">
        <f t="shared" si="3"/>
        <v>4017851.25</v>
      </c>
      <c r="L35" s="16">
        <f>+B$18*2*H$19/H$18</f>
        <v>11.61993673337637</v>
      </c>
      <c r="M35" s="7">
        <v>0.18</v>
      </c>
      <c r="N35" s="7">
        <v>0.13</v>
      </c>
      <c r="O35" s="4">
        <f t="shared" ref="O35" si="4">+SUM(O25:O34)</f>
        <v>261055.35784191085</v>
      </c>
      <c r="P35" s="4">
        <f t="shared" ref="P35" si="5">+SUM(P25:P34)</f>
        <v>188539.9806636023</v>
      </c>
      <c r="Q35" s="4">
        <f>SUM(H35:P35)</f>
        <v>19391324.818442248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v>
      </c>
      <c r="E40" s="7">
        <v>0.65</v>
      </c>
      <c r="F40" s="7">
        <v>0.4</v>
      </c>
      <c r="G40" s="7">
        <v>0.28999999999999998</v>
      </c>
      <c r="H40" s="9">
        <f t="shared" ref="H40:J49" si="6">$B40*$C40*E40*12</f>
        <v>2948400</v>
      </c>
      <c r="I40" s="9">
        <f t="shared" si="6"/>
        <v>1814400</v>
      </c>
      <c r="J40" s="9">
        <f t="shared" si="6"/>
        <v>1315439.9999999998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v>
      </c>
      <c r="E41" s="7">
        <v>0.59</v>
      </c>
      <c r="F41" s="7">
        <v>0.35</v>
      </c>
      <c r="G41" s="7">
        <v>0.25</v>
      </c>
      <c r="H41" s="9">
        <f t="shared" si="6"/>
        <v>31222.799999999996</v>
      </c>
      <c r="I41" s="9">
        <f t="shared" si="6"/>
        <v>18522</v>
      </c>
      <c r="J41" s="9">
        <f t="shared" si="6"/>
        <v>13230</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85.75</v>
      </c>
      <c r="E42" s="7">
        <v>0.59</v>
      </c>
      <c r="F42" s="7">
        <v>0.35</v>
      </c>
      <c r="G42" s="7">
        <v>0.25</v>
      </c>
      <c r="H42" s="9">
        <f t="shared" si="6"/>
        <v>4595215.59</v>
      </c>
      <c r="I42" s="9">
        <f t="shared" si="6"/>
        <v>2725975.3499999996</v>
      </c>
      <c r="J42" s="9">
        <f t="shared" si="6"/>
        <v>1947125.25</v>
      </c>
      <c r="L42" s="16">
        <f>+B$18</f>
        <v>43.33</v>
      </c>
      <c r="M42" s="7">
        <v>0.18</v>
      </c>
      <c r="N42" s="7">
        <v>0.13</v>
      </c>
      <c r="O42" s="9">
        <f t="shared" si="8"/>
        <v>708403.90319999994</v>
      </c>
      <c r="P42" s="9">
        <f t="shared" si="8"/>
        <v>511625.04120000004</v>
      </c>
    </row>
    <row r="43" spans="1:18" x14ac:dyDescent="0.2">
      <c r="A43" t="str">
        <f t="shared" si="7"/>
        <v>SE + high flow + portable gas¹</v>
      </c>
      <c r="B43" s="6">
        <f t="shared" si="7"/>
        <v>43</v>
      </c>
      <c r="C43" s="22">
        <f t="shared" si="7"/>
        <v>105</v>
      </c>
      <c r="E43" s="7">
        <v>0.59</v>
      </c>
      <c r="F43" s="7">
        <v>0.35</v>
      </c>
      <c r="G43" s="7">
        <v>0.25</v>
      </c>
      <c r="H43" s="9">
        <f t="shared" si="6"/>
        <v>31966.199999999997</v>
      </c>
      <c r="I43" s="9">
        <f t="shared" si="6"/>
        <v>18963</v>
      </c>
      <c r="J43" s="9">
        <f t="shared" si="6"/>
        <v>13545</v>
      </c>
      <c r="L43" s="16">
        <f>+B$18</f>
        <v>43.33</v>
      </c>
      <c r="M43" s="7">
        <v>0.18</v>
      </c>
      <c r="N43" s="7">
        <v>0.13</v>
      </c>
      <c r="O43" s="9">
        <f t="shared" si="8"/>
        <v>4024.4903999999997</v>
      </c>
      <c r="P43" s="9">
        <f t="shared" si="8"/>
        <v>2906.5764000000004</v>
      </c>
    </row>
    <row r="44" spans="1:18" x14ac:dyDescent="0.2">
      <c r="A44" t="str">
        <f t="shared" si="7"/>
        <v>SE + portable liquid</v>
      </c>
      <c r="B44" s="6">
        <f t="shared" si="7"/>
        <v>81</v>
      </c>
      <c r="C44" s="22">
        <f>+B19+B20</f>
        <v>105</v>
      </c>
      <c r="E44" s="7">
        <v>0.59</v>
      </c>
      <c r="F44" s="7">
        <v>0.35</v>
      </c>
      <c r="G44" s="7">
        <v>0.25</v>
      </c>
      <c r="H44" s="9">
        <f>$B44*$C44*E44*12</f>
        <v>60215.399999999994</v>
      </c>
      <c r="I44" s="9">
        <f>$B44*$C44*F44*12</f>
        <v>35721</v>
      </c>
      <c r="J44" s="9">
        <f t="shared" si="6"/>
        <v>25515</v>
      </c>
      <c r="L44" s="16">
        <f t="shared" ref="L44" si="9">+B$18</f>
        <v>43.33</v>
      </c>
      <c r="M44" s="7">
        <v>0.18</v>
      </c>
      <c r="N44" s="7">
        <v>0.13</v>
      </c>
      <c r="O44" s="9">
        <f t="shared" si="8"/>
        <v>7581.0167999999994</v>
      </c>
      <c r="P44" s="9">
        <f t="shared" si="8"/>
        <v>5475.1788000000006</v>
      </c>
      <c r="R44" s="4"/>
    </row>
    <row r="45" spans="1:18" x14ac:dyDescent="0.2">
      <c r="A45" t="str">
        <f>+A30</f>
        <v>SE + high flow + portable liquid¹</v>
      </c>
      <c r="B45" s="6">
        <f t="shared" si="7"/>
        <v>1</v>
      </c>
      <c r="C45" s="23">
        <f>+IF((B$19*1.5 &gt;B$19+B$17),B$19*1.5,B$19+B$17)</f>
        <v>105</v>
      </c>
      <c r="E45" s="7">
        <v>0.59</v>
      </c>
      <c r="F45" s="7">
        <v>0.35</v>
      </c>
      <c r="G45" s="7">
        <v>0.25</v>
      </c>
      <c r="H45" s="9">
        <f t="shared" ref="H45:I49" si="10">$B45*$C45*E45*12</f>
        <v>743.4</v>
      </c>
      <c r="I45" s="9">
        <f t="shared" si="10"/>
        <v>441</v>
      </c>
      <c r="J45" s="9">
        <f t="shared" si="6"/>
        <v>315</v>
      </c>
      <c r="L45" s="16">
        <f>+B18*1.5</f>
        <v>64.995000000000005</v>
      </c>
      <c r="M45" s="7">
        <v>0.18</v>
      </c>
      <c r="N45" s="7">
        <v>0.13</v>
      </c>
      <c r="O45" s="9">
        <f t="shared" si="8"/>
        <v>140.38920000000002</v>
      </c>
      <c r="P45" s="9">
        <f t="shared" si="8"/>
        <v>101.39220000000002</v>
      </c>
      <c r="R45" s="4"/>
    </row>
    <row r="46" spans="1:18" x14ac:dyDescent="0.2">
      <c r="A46" t="str">
        <f>+A31</f>
        <v>SE + OGPE</v>
      </c>
      <c r="B46" s="6">
        <f t="shared" si="7"/>
        <v>2618</v>
      </c>
      <c r="C46" s="22">
        <f>+B19+B20</f>
        <v>105</v>
      </c>
      <c r="E46" s="7">
        <v>0.59</v>
      </c>
      <c r="F46" s="7">
        <v>0.35</v>
      </c>
      <c r="G46" s="7">
        <v>0.25</v>
      </c>
      <c r="H46" s="9">
        <f t="shared" si="10"/>
        <v>1946221.2000000002</v>
      </c>
      <c r="I46" s="9">
        <f t="shared" si="10"/>
        <v>1154538</v>
      </c>
      <c r="J46" s="9">
        <f t="shared" si="6"/>
        <v>824670</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105</v>
      </c>
      <c r="E47" s="7">
        <v>0.59</v>
      </c>
      <c r="F47" s="7">
        <v>0.35</v>
      </c>
      <c r="G47" s="7">
        <v>0.25</v>
      </c>
      <c r="H47" s="9">
        <f t="shared" si="10"/>
        <v>11151</v>
      </c>
      <c r="I47" s="9">
        <f t="shared" si="10"/>
        <v>6615</v>
      </c>
      <c r="J47" s="9">
        <f t="shared" si="6"/>
        <v>4725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15.75</v>
      </c>
      <c r="E48" s="7">
        <v>0.59</v>
      </c>
      <c r="F48" s="7">
        <v>0.35</v>
      </c>
      <c r="G48" s="7">
        <v>0.25</v>
      </c>
      <c r="H48" s="9">
        <f t="shared" si="10"/>
        <v>58877.279999999999</v>
      </c>
      <c r="I48" s="9">
        <f t="shared" si="10"/>
        <v>34927.199999999997</v>
      </c>
      <c r="J48" s="9">
        <f t="shared" si="6"/>
        <v>24948</v>
      </c>
      <c r="L48" s="16">
        <f>+B18</f>
        <v>43.33</v>
      </c>
      <c r="M48" s="7">
        <v>0.18</v>
      </c>
      <c r="N48" s="7">
        <v>0.13</v>
      </c>
      <c r="O48" s="9">
        <f t="shared" si="8"/>
        <v>49416.998399999997</v>
      </c>
      <c r="P48" s="9">
        <f t="shared" si="8"/>
        <v>35690.054400000001</v>
      </c>
      <c r="R48" s="4"/>
    </row>
    <row r="49" spans="1:18" x14ac:dyDescent="0.2">
      <c r="A49" t="str">
        <f t="shared" si="11"/>
        <v>transfill only</v>
      </c>
      <c r="B49" s="6">
        <f t="shared" si="7"/>
        <v>89</v>
      </c>
      <c r="C49" s="22">
        <f>+B20</f>
        <v>35</v>
      </c>
      <c r="E49" s="7">
        <v>0.59</v>
      </c>
      <c r="F49" s="7">
        <v>0.35</v>
      </c>
      <c r="G49" s="7">
        <v>0.25</v>
      </c>
      <c r="H49" s="9">
        <f t="shared" si="10"/>
        <v>22054.199999999997</v>
      </c>
      <c r="I49" s="9">
        <f t="shared" si="10"/>
        <v>13083</v>
      </c>
      <c r="J49" s="9">
        <f t="shared" si="6"/>
        <v>9345</v>
      </c>
      <c r="L49" s="16">
        <v>0</v>
      </c>
      <c r="M49" s="7">
        <v>0.18</v>
      </c>
      <c r="N49" s="7">
        <v>0.13</v>
      </c>
      <c r="O49" s="9">
        <f t="shared" si="8"/>
        <v>0</v>
      </c>
      <c r="P49" s="9">
        <f t="shared" si="8"/>
        <v>0</v>
      </c>
      <c r="R49" s="4"/>
    </row>
    <row r="50" spans="1:18" x14ac:dyDescent="0.2">
      <c r="A50" t="str">
        <f>+A35</f>
        <v>Total</v>
      </c>
      <c r="B50" s="10">
        <v>16386</v>
      </c>
      <c r="H50" s="4">
        <f>+SUM(H40:H49)</f>
        <v>9706067.0699999984</v>
      </c>
      <c r="I50" s="4">
        <f t="shared" ref="I50:J50" si="12">+SUM(I40:I49)</f>
        <v>5823185.5499999998</v>
      </c>
      <c r="J50" s="4">
        <f t="shared" si="12"/>
        <v>4178858.25</v>
      </c>
      <c r="O50" s="4">
        <f t="shared" ref="O50:P50" si="13">+SUM(O40:O49)</f>
        <v>769566.79799999995</v>
      </c>
      <c r="P50" s="4">
        <f t="shared" si="13"/>
        <v>555798.24300000002</v>
      </c>
      <c r="Q50" s="4">
        <f>SUM(H50:P50)</f>
        <v>21033475.910999998</v>
      </c>
    </row>
    <row r="51" spans="1:18" ht="13.5" thickBot="1" x14ac:dyDescent="0.25">
      <c r="B51" s="13"/>
      <c r="C51" s="26"/>
      <c r="I51" s="4" t="s">
        <v>7</v>
      </c>
      <c r="Q51" s="4">
        <f>Q50-Q35</f>
        <v>1642151.0925577506</v>
      </c>
      <c r="R51">
        <f>+Q51/Q35</f>
        <v>8.4684832415161851E-2</v>
      </c>
    </row>
    <row r="52" spans="1:18" ht="14.25" thickTop="1" thickBot="1" x14ac:dyDescent="0.25">
      <c r="A52" s="13"/>
      <c r="I52" s="15" t="s">
        <v>7</v>
      </c>
      <c r="O52" s="41" t="s">
        <v>20</v>
      </c>
      <c r="P52" s="42"/>
      <c r="Q52" s="52">
        <v>7.8049999999999994E-2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64.540000000000006</v>
      </c>
      <c r="E57" s="7">
        <v>0.65</v>
      </c>
      <c r="F57" s="7">
        <v>0.4</v>
      </c>
      <c r="G57" s="7">
        <v>0.28999999999999998</v>
      </c>
      <c r="H57" s="9">
        <f>$B57*$C57*E57*12</f>
        <v>2718424.8000000007</v>
      </c>
      <c r="I57" s="9">
        <f>$B57*$C57*F57*12</f>
        <v>1672876.8000000003</v>
      </c>
      <c r="J57" s="9">
        <f>$B57*$C57*G57*12</f>
        <v>1212835.6800000002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96.8</v>
      </c>
      <c r="E58" s="7">
        <v>0.59</v>
      </c>
      <c r="F58" s="7">
        <v>0.35</v>
      </c>
      <c r="G58" s="7">
        <v>0.25</v>
      </c>
      <c r="H58" s="9">
        <f t="shared" ref="H58:I60" si="18">$B58*$C58*E58*12</f>
        <v>28784.447999999997</v>
      </c>
      <c r="I58" s="9">
        <f t="shared" si="18"/>
        <v>17075.519999999997</v>
      </c>
      <c r="J58" s="9">
        <f>$B58*$C58*G58*12</f>
        <v>12196.8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79.06</v>
      </c>
      <c r="E59" s="7">
        <v>0.59</v>
      </c>
      <c r="F59" s="7">
        <v>0.35</v>
      </c>
      <c r="G59" s="7">
        <v>0.25</v>
      </c>
      <c r="H59" s="9">
        <f t="shared" si="18"/>
        <v>4236708.3911999995</v>
      </c>
      <c r="I59" s="9">
        <f t="shared" si="18"/>
        <v>2513301.588</v>
      </c>
      <c r="J59" s="9">
        <f>$B59*$C59*G59*12</f>
        <v>1795215.42</v>
      </c>
      <c r="L59" s="57">
        <f t="shared" si="16"/>
        <v>39.948093499999999</v>
      </c>
      <c r="M59" s="7">
        <v>0.18</v>
      </c>
      <c r="N59" s="7">
        <v>0.13</v>
      </c>
      <c r="O59" s="9">
        <f t="shared" si="19"/>
        <v>653112.97855523997</v>
      </c>
      <c r="P59" s="9">
        <f t="shared" si="19"/>
        <v>471692.70673434006</v>
      </c>
    </row>
    <row r="60" spans="1:18" x14ac:dyDescent="0.2">
      <c r="A60" t="str">
        <f t="shared" si="15"/>
        <v>SE + high flow + portable gas¹</v>
      </c>
      <c r="B60">
        <f t="shared" si="14"/>
        <v>43</v>
      </c>
      <c r="C60" s="30">
        <f t="shared" si="17"/>
        <v>96.8</v>
      </c>
      <c r="E60" s="7">
        <v>0.59</v>
      </c>
      <c r="F60" s="7">
        <v>0.35</v>
      </c>
      <c r="G60" s="7">
        <v>0.25</v>
      </c>
      <c r="H60" s="9">
        <f t="shared" si="18"/>
        <v>29469.791999999998</v>
      </c>
      <c r="I60" s="9">
        <f t="shared" si="18"/>
        <v>17482.079999999994</v>
      </c>
      <c r="J60" s="9">
        <f>$B60*$C60*G60*12</f>
        <v>12487.199999999999</v>
      </c>
      <c r="L60" s="57">
        <f t="shared" si="16"/>
        <v>39.948093499999999</v>
      </c>
      <c r="M60" s="7">
        <v>0.18</v>
      </c>
      <c r="N60" s="7">
        <v>0.13</v>
      </c>
      <c r="O60" s="9">
        <f t="shared" si="19"/>
        <v>3710.3789242799999</v>
      </c>
      <c r="P60" s="9">
        <f t="shared" si="19"/>
        <v>2679.7181119800002</v>
      </c>
    </row>
    <row r="61" spans="1:18" x14ac:dyDescent="0.2">
      <c r="A61" t="str">
        <f t="shared" si="15"/>
        <v>SE + portable liquid</v>
      </c>
      <c r="B61">
        <f t="shared" si="14"/>
        <v>81</v>
      </c>
      <c r="C61" s="30">
        <f t="shared" si="17"/>
        <v>96.8</v>
      </c>
      <c r="E61" s="7">
        <v>0.59</v>
      </c>
      <c r="F61" s="7">
        <v>0.35</v>
      </c>
      <c r="G61" s="7">
        <v>0.25</v>
      </c>
      <c r="H61" s="9">
        <f>$B61*$C61*E61*12</f>
        <v>55512.864000000001</v>
      </c>
      <c r="I61" s="9">
        <f>$B61*$C61*F61*12</f>
        <v>32931.360000000001</v>
      </c>
      <c r="J61" s="9">
        <f>$B61*$C61*G61*12</f>
        <v>23522.400000000001</v>
      </c>
      <c r="L61" s="57">
        <f t="shared" si="16"/>
        <v>39.948093499999999</v>
      </c>
      <c r="M61" s="7">
        <v>0.18</v>
      </c>
      <c r="N61" s="7">
        <v>0.13</v>
      </c>
      <c r="O61" s="9">
        <f t="shared" si="19"/>
        <v>6989.3184387599995</v>
      </c>
      <c r="P61" s="9">
        <f t="shared" si="19"/>
        <v>5047.8410946600006</v>
      </c>
    </row>
    <row r="62" spans="1:18" x14ac:dyDescent="0.2">
      <c r="A62" t="str">
        <f t="shared" si="15"/>
        <v>SE + high flow + portable liquid¹</v>
      </c>
      <c r="B62">
        <f>+B45</f>
        <v>1</v>
      </c>
      <c r="C62" s="30">
        <f t="shared" si="17"/>
        <v>96.8</v>
      </c>
      <c r="E62" s="7">
        <v>0.59</v>
      </c>
      <c r="F62" s="7">
        <v>0.35</v>
      </c>
      <c r="G62" s="7">
        <v>0.25</v>
      </c>
      <c r="H62" s="9">
        <f>$B62*$C62*E62*12</f>
        <v>685.34399999999994</v>
      </c>
      <c r="I62" s="9">
        <f>$B62*$C62*F62*12</f>
        <v>406.55999999999995</v>
      </c>
      <c r="J62" s="9">
        <f>$B62*$C62*G62*12</f>
        <v>290.39999999999998</v>
      </c>
      <c r="L62" s="57">
        <f t="shared" si="16"/>
        <v>59.922140250000005</v>
      </c>
      <c r="M62" s="7">
        <v>0.18</v>
      </c>
      <c r="N62" s="7">
        <v>0.13</v>
      </c>
      <c r="O62" s="9">
        <f t="shared" si="19"/>
        <v>129.43182293999999</v>
      </c>
      <c r="P62" s="9">
        <f t="shared" si="19"/>
        <v>93.478538790000002</v>
      </c>
    </row>
    <row r="63" spans="1:18" x14ac:dyDescent="0.2">
      <c r="A63" t="str">
        <f t="shared" si="15"/>
        <v>SE + OGPE</v>
      </c>
      <c r="B63">
        <f>+B46</f>
        <v>2618</v>
      </c>
      <c r="C63" s="30">
        <f t="shared" si="17"/>
        <v>96.8</v>
      </c>
      <c r="E63" s="7">
        <v>0.59</v>
      </c>
      <c r="F63" s="7">
        <v>0.35</v>
      </c>
      <c r="G63" s="7">
        <v>0.25</v>
      </c>
      <c r="H63" s="9">
        <f t="shared" ref="H63:J66" si="20">$B63*$C63*E63*12</f>
        <v>1794230.5919999997</v>
      </c>
      <c r="I63" s="9">
        <f t="shared" si="20"/>
        <v>1064374.08</v>
      </c>
      <c r="J63" s="9">
        <f t="shared" si="20"/>
        <v>760267.2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96.8</v>
      </c>
      <c r="E64" s="7">
        <v>0.59</v>
      </c>
      <c r="F64" s="7">
        <v>0.35</v>
      </c>
      <c r="G64" s="7">
        <v>0.25</v>
      </c>
      <c r="H64" s="9">
        <f t="shared" si="20"/>
        <v>10280.16</v>
      </c>
      <c r="I64" s="9">
        <f t="shared" si="20"/>
        <v>6098.4</v>
      </c>
      <c r="J64" s="9">
        <f t="shared" si="20"/>
        <v>4356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14.52</v>
      </c>
      <c r="E65" s="7">
        <v>0.59</v>
      </c>
      <c r="F65" s="7">
        <v>0.35</v>
      </c>
      <c r="G65" s="7">
        <v>0.25</v>
      </c>
      <c r="H65" s="9">
        <f t="shared" si="20"/>
        <v>54279.244799999993</v>
      </c>
      <c r="I65" s="9">
        <f t="shared" si="20"/>
        <v>32199.551999999996</v>
      </c>
      <c r="J65" s="9">
        <f t="shared" si="20"/>
        <v>22999.68</v>
      </c>
      <c r="L65" s="57">
        <f t="shared" si="16"/>
        <v>39.948093499999999</v>
      </c>
      <c r="M65" s="7">
        <v>0.18</v>
      </c>
      <c r="N65" s="7">
        <v>0.13</v>
      </c>
      <c r="O65" s="9">
        <f t="shared" si="19"/>
        <v>45560.001674879997</v>
      </c>
      <c r="P65" s="9">
        <f t="shared" si="19"/>
        <v>32904.445654080002</v>
      </c>
      <c r="Q65" s="4"/>
    </row>
    <row r="66" spans="1:17" x14ac:dyDescent="0.2">
      <c r="A66" t="str">
        <f t="shared" si="15"/>
        <v>transfill only</v>
      </c>
      <c r="B66">
        <f>+B49</f>
        <v>89</v>
      </c>
      <c r="C66" s="30">
        <f t="shared" si="17"/>
        <v>32.270000000000003</v>
      </c>
      <c r="E66" s="7">
        <v>0.59</v>
      </c>
      <c r="F66" s="7">
        <v>0.35</v>
      </c>
      <c r="G66" s="7">
        <v>0.25</v>
      </c>
      <c r="H66" s="9">
        <f t="shared" si="20"/>
        <v>20333.972400000002</v>
      </c>
      <c r="I66" s="9">
        <f t="shared" si="20"/>
        <v>12062.526</v>
      </c>
      <c r="J66" s="9">
        <f t="shared" si="20"/>
        <v>8616.09</v>
      </c>
      <c r="L66" s="57">
        <f t="shared" si="16"/>
        <v>0</v>
      </c>
      <c r="M66" s="7">
        <v>0.18</v>
      </c>
      <c r="N66" s="7">
        <v>0.13</v>
      </c>
      <c r="O66" s="9">
        <f t="shared" si="19"/>
        <v>0</v>
      </c>
      <c r="P66" s="9">
        <f t="shared" si="19"/>
        <v>0</v>
      </c>
      <c r="Q66" s="4"/>
    </row>
    <row r="67" spans="1:17" x14ac:dyDescent="0.2">
      <c r="A67" s="40" t="s">
        <v>7</v>
      </c>
      <c r="B67" s="10">
        <f>+SUM(B57:B66)</f>
        <v>16386</v>
      </c>
      <c r="H67" s="4">
        <f>SUM(H57:H66)</f>
        <v>8948709.6084000003</v>
      </c>
      <c r="I67" s="4">
        <f t="shared" ref="I67:J67" si="21">SUM(I57:I66)</f>
        <v>5368808.466</v>
      </c>
      <c r="J67" s="4">
        <f t="shared" si="21"/>
        <v>3852786.8700000006</v>
      </c>
      <c r="O67" s="4">
        <f t="shared" ref="O67:P67" si="22">SUM(O57:O66)</f>
        <v>709502.10941610008</v>
      </c>
      <c r="P67" s="4">
        <f t="shared" si="22"/>
        <v>512418.19013385009</v>
      </c>
      <c r="Q67" s="4">
        <f>SUM(H67:P67)</f>
        <v>19392225.243949953</v>
      </c>
    </row>
    <row r="68" spans="1:17" x14ac:dyDescent="0.2">
      <c r="Q68" s="15">
        <f>+Q67/Q35</f>
        <v>1.0000464344502573</v>
      </c>
    </row>
  </sheetData>
  <mergeCells count="4">
    <mergeCell ref="A1:R1"/>
    <mergeCell ref="F17:H17"/>
    <mergeCell ref="F18:G18"/>
    <mergeCell ref="F19:G19"/>
  </mergeCells>
  <pageMargins left="0.7" right="0.7" top="0.75" bottom="0.75" header="0.3" footer="0.3"/>
  <legacyDrawing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16.62</v>
      </c>
      <c r="C17" s="24"/>
      <c r="D17" s="24"/>
      <c r="E17" s="24"/>
      <c r="F17" s="82" t="s">
        <v>52</v>
      </c>
      <c r="G17" s="83"/>
      <c r="H17" s="84"/>
      <c r="I17" s="21"/>
      <c r="J17" s="21"/>
      <c r="K17" s="21"/>
      <c r="L17" s="21"/>
      <c r="M17" s="21"/>
      <c r="N17" s="21"/>
      <c r="O17" s="21"/>
      <c r="P17" s="21"/>
      <c r="Q17" s="21"/>
      <c r="R17" s="20"/>
    </row>
    <row r="18" spans="1:18" x14ac:dyDescent="0.2">
      <c r="A18" s="44" t="s">
        <v>46</v>
      </c>
      <c r="B18" s="49">
        <v>50.18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74.09</v>
      </c>
      <c r="C19" s="24"/>
      <c r="D19" s="24"/>
      <c r="E19" s="24"/>
      <c r="F19" s="87" t="s">
        <v>53</v>
      </c>
      <c r="G19" s="88"/>
      <c r="H19" s="56">
        <v>20.77</v>
      </c>
      <c r="I19" s="21"/>
      <c r="J19" s="21"/>
      <c r="K19" s="21"/>
      <c r="L19" s="21"/>
      <c r="M19" s="21"/>
      <c r="N19" s="21"/>
      <c r="O19" s="21"/>
      <c r="P19" s="21"/>
      <c r="Q19" s="21"/>
      <c r="R19" s="20"/>
    </row>
    <row r="20" spans="1:18" x14ac:dyDescent="0.2">
      <c r="A20" s="44" t="s">
        <v>29</v>
      </c>
      <c r="B20" s="49">
        <v>35.26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74.09</v>
      </c>
      <c r="D25" s="9"/>
      <c r="E25" s="7">
        <v>0.65</v>
      </c>
      <c r="F25" s="7">
        <v>0.4</v>
      </c>
      <c r="G25" s="7">
        <v>0.28999999999999998</v>
      </c>
      <c r="H25" s="9">
        <f t="shared" ref="H25:J34" si="0">$B25*$C25*E25*12</f>
        <v>3120670.8000000003</v>
      </c>
      <c r="I25" s="9">
        <f t="shared" si="0"/>
        <v>1920412.8000000003</v>
      </c>
      <c r="J25" s="9">
        <f t="shared" si="0"/>
        <v>1392299.2799999998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111.13500000000001</v>
      </c>
      <c r="D26" s="9"/>
      <c r="E26" s="7">
        <v>0.59</v>
      </c>
      <c r="F26" s="7">
        <v>0.35</v>
      </c>
      <c r="G26" s="7">
        <v>0.25</v>
      </c>
      <c r="H26" s="9">
        <f t="shared" si="0"/>
        <v>33047.103600000002</v>
      </c>
      <c r="I26" s="9">
        <f t="shared" si="0"/>
        <v>19604.214</v>
      </c>
      <c r="J26" s="9">
        <f t="shared" si="0"/>
        <v>14003.01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90.710000000000008</v>
      </c>
      <c r="D27" s="9"/>
      <c r="E27" s="7">
        <v>0.59</v>
      </c>
      <c r="F27" s="7">
        <v>0.35</v>
      </c>
      <c r="G27" s="7">
        <v>0.25</v>
      </c>
      <c r="H27" s="9">
        <f t="shared" si="0"/>
        <v>4861014.6492000008</v>
      </c>
      <c r="I27" s="9">
        <f t="shared" si="0"/>
        <v>2883652.7580000004</v>
      </c>
      <c r="J27" s="9">
        <f t="shared" si="0"/>
        <v>2059751.9700000002</v>
      </c>
      <c r="L27" s="16">
        <f>+B$18*2*H$19/H$18</f>
        <v>13.456921885087151</v>
      </c>
      <c r="M27" s="7">
        <v>0.18</v>
      </c>
      <c r="N27" s="7">
        <v>0.13</v>
      </c>
      <c r="O27" s="9">
        <f t="shared" si="2"/>
        <v>220007.75417616524</v>
      </c>
      <c r="P27" s="9">
        <f t="shared" si="2"/>
        <v>158894.48912723045</v>
      </c>
    </row>
    <row r="28" spans="1:18" x14ac:dyDescent="0.2">
      <c r="A28" t="str">
        <f t="shared" si="1"/>
        <v>SE + high flow + portable gas¹</v>
      </c>
      <c r="B28" s="50">
        <f t="shared" si="1"/>
        <v>43</v>
      </c>
      <c r="C28" s="23">
        <f>+IF((B$19*1.5 &gt;B$19+B$17),B$19*1.5,B$19+B$17)</f>
        <v>111.13500000000001</v>
      </c>
      <c r="D28" s="9"/>
      <c r="E28" s="7">
        <v>0.59</v>
      </c>
      <c r="F28" s="7">
        <v>0.35</v>
      </c>
      <c r="G28" s="7">
        <v>0.25</v>
      </c>
      <c r="H28" s="9">
        <f t="shared" si="0"/>
        <v>33833.939400000003</v>
      </c>
      <c r="I28" s="9">
        <f t="shared" si="0"/>
        <v>20070.981</v>
      </c>
      <c r="J28" s="9">
        <f t="shared" si="0"/>
        <v>14336.415000000001</v>
      </c>
      <c r="L28" s="16">
        <f>+B$18*2*H$19/H$18</f>
        <v>13.456921885087151</v>
      </c>
      <c r="M28" s="7">
        <v>0.18</v>
      </c>
      <c r="N28" s="7">
        <v>0.13</v>
      </c>
      <c r="O28" s="9">
        <f t="shared" si="2"/>
        <v>1249.8789046868944</v>
      </c>
      <c r="P28" s="9">
        <f t="shared" si="2"/>
        <v>902.69032005164615</v>
      </c>
    </row>
    <row r="29" spans="1:18" x14ac:dyDescent="0.2">
      <c r="A29" t="str">
        <f t="shared" si="1"/>
        <v>SE + portable liquid</v>
      </c>
      <c r="B29" s="50">
        <f t="shared" si="1"/>
        <v>81</v>
      </c>
      <c r="C29" s="22">
        <f>+B19+B17</f>
        <v>90.710000000000008</v>
      </c>
      <c r="D29" s="9"/>
      <c r="E29" s="7">
        <v>0.59</v>
      </c>
      <c r="F29" s="7">
        <v>0.35</v>
      </c>
      <c r="G29" s="7">
        <v>0.25</v>
      </c>
      <c r="H29" s="9">
        <f t="shared" si="0"/>
        <v>52020.370799999997</v>
      </c>
      <c r="I29" s="9">
        <f t="shared" si="0"/>
        <v>30859.541999999998</v>
      </c>
      <c r="J29" s="9">
        <f t="shared" si="0"/>
        <v>22042.53</v>
      </c>
      <c r="L29" s="16">
        <f>+B$18*2*H$19/H$18</f>
        <v>13.456921885087151</v>
      </c>
      <c r="M29" s="7">
        <v>0.18</v>
      </c>
      <c r="N29" s="7">
        <v>0.13</v>
      </c>
      <c r="O29" s="9">
        <f t="shared" si="2"/>
        <v>2354.4230530148479</v>
      </c>
      <c r="P29" s="9">
        <f t="shared" si="2"/>
        <v>1700.4166493996124</v>
      </c>
      <c r="R29" s="4"/>
    </row>
    <row r="30" spans="1:18" x14ac:dyDescent="0.2">
      <c r="A30" t="str">
        <f t="shared" si="1"/>
        <v>SE + high flow + portable liquid¹</v>
      </c>
      <c r="B30" s="50">
        <f t="shared" si="1"/>
        <v>1</v>
      </c>
      <c r="C30" s="23">
        <f>+IF((B$19*1.5 &gt;B$19+B$17),B$19*1.5,B$19+B$17)</f>
        <v>111.13500000000001</v>
      </c>
      <c r="D30" s="9"/>
      <c r="E30" s="7">
        <v>0.59</v>
      </c>
      <c r="F30" s="7">
        <v>0.35</v>
      </c>
      <c r="G30" s="7">
        <v>0.25</v>
      </c>
      <c r="H30" s="9">
        <f t="shared" si="0"/>
        <v>786.83579999999995</v>
      </c>
      <c r="I30" s="9">
        <f t="shared" si="0"/>
        <v>466.767</v>
      </c>
      <c r="J30" s="9">
        <f t="shared" si="0"/>
        <v>333.40500000000003</v>
      </c>
      <c r="L30" s="16">
        <f>+B$18*2*H$19/H$18</f>
        <v>13.456921885087151</v>
      </c>
      <c r="M30" s="7">
        <v>0.18</v>
      </c>
      <c r="N30" s="7">
        <v>0.13</v>
      </c>
      <c r="O30" s="9">
        <f t="shared" si="2"/>
        <v>29.066951271788245</v>
      </c>
      <c r="P30" s="9">
        <f t="shared" si="2"/>
        <v>20.992798140735957</v>
      </c>
      <c r="R30" s="4"/>
    </row>
    <row r="31" spans="1:18" x14ac:dyDescent="0.2">
      <c r="A31" t="str">
        <f t="shared" si="1"/>
        <v>SE + OGPE</v>
      </c>
      <c r="B31" s="50">
        <f t="shared" si="1"/>
        <v>2618</v>
      </c>
      <c r="C31" s="22">
        <f>+B19+B17</f>
        <v>90.710000000000008</v>
      </c>
      <c r="D31" s="9"/>
      <c r="E31" s="7">
        <v>0.59</v>
      </c>
      <c r="F31" s="7">
        <v>0.35</v>
      </c>
      <c r="G31" s="7">
        <v>0.25</v>
      </c>
      <c r="H31" s="9">
        <f t="shared" si="0"/>
        <v>1681349.7624000004</v>
      </c>
      <c r="I31" s="9">
        <f t="shared" si="0"/>
        <v>997410.87600000005</v>
      </c>
      <c r="J31" s="9">
        <f t="shared" si="0"/>
        <v>712436.34000000008</v>
      </c>
      <c r="L31" s="16">
        <f>+B$18*2*H$19/H$18</f>
        <v>13.456921885087151</v>
      </c>
      <c r="M31" s="7">
        <v>0.18</v>
      </c>
      <c r="N31" s="7">
        <v>0.13</v>
      </c>
      <c r="O31" s="9">
        <f t="shared" si="2"/>
        <v>76097.27842954162</v>
      </c>
      <c r="P31" s="9">
        <f t="shared" si="2"/>
        <v>54959.145532446732</v>
      </c>
      <c r="R31" s="4"/>
    </row>
    <row r="32" spans="1:18" x14ac:dyDescent="0.2">
      <c r="A32" t="str">
        <f t="shared" si="1"/>
        <v>SE + high flow + OGPE¹</v>
      </c>
      <c r="B32" s="50">
        <f t="shared" si="1"/>
        <v>15</v>
      </c>
      <c r="C32" s="23">
        <f>+IF((B$19*1.5 &gt;B$19+B$17),B$19*1.5,B$19+B$17)</f>
        <v>111.13500000000001</v>
      </c>
      <c r="D32" s="9"/>
      <c r="E32" s="7">
        <v>0.59</v>
      </c>
      <c r="F32" s="7">
        <v>0.35</v>
      </c>
      <c r="G32" s="7">
        <v>0.25</v>
      </c>
      <c r="H32" s="9">
        <f t="shared" si="0"/>
        <v>11802.537</v>
      </c>
      <c r="I32" s="9">
        <f t="shared" si="0"/>
        <v>7001.5050000000001</v>
      </c>
      <c r="J32" s="9">
        <f t="shared" si="0"/>
        <v>5001.0750000000007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16.62</v>
      </c>
      <c r="D33" s="9"/>
      <c r="E33" s="7">
        <v>0.59</v>
      </c>
      <c r="F33" s="7">
        <v>0.35</v>
      </c>
      <c r="G33" s="7">
        <v>0.25</v>
      </c>
      <c r="H33" s="9">
        <f t="shared" si="0"/>
        <v>62129.548800000004</v>
      </c>
      <c r="I33" s="9">
        <f t="shared" si="0"/>
        <v>36856.512000000002</v>
      </c>
      <c r="J33" s="9">
        <f t="shared" si="0"/>
        <v>26326.080000000002</v>
      </c>
      <c r="L33" s="16">
        <v>0</v>
      </c>
      <c r="M33" s="7">
        <v>0.18</v>
      </c>
      <c r="N33" s="7">
        <v>0.13</v>
      </c>
      <c r="O33" s="9">
        <f t="shared" si="2"/>
        <v>0</v>
      </c>
      <c r="P33" s="9">
        <f t="shared" si="2"/>
        <v>0</v>
      </c>
      <c r="R33" s="4"/>
    </row>
    <row r="34" spans="1:18" x14ac:dyDescent="0.2">
      <c r="A34" t="str">
        <f t="shared" si="1"/>
        <v>transfill only</v>
      </c>
      <c r="B34" s="50">
        <f t="shared" si="1"/>
        <v>89</v>
      </c>
      <c r="C34" s="22">
        <f>+B17</f>
        <v>16.62</v>
      </c>
      <c r="D34" s="9"/>
      <c r="E34" s="7">
        <v>0.59</v>
      </c>
      <c r="F34" s="7">
        <v>0.35</v>
      </c>
      <c r="G34" s="7">
        <v>0.25</v>
      </c>
      <c r="H34" s="9">
        <f t="shared" si="0"/>
        <v>10472.5944</v>
      </c>
      <c r="I34" s="9">
        <f t="shared" si="0"/>
        <v>6212.5559999999996</v>
      </c>
      <c r="J34" s="9">
        <f t="shared" si="0"/>
        <v>4437.54</v>
      </c>
      <c r="L34" s="16">
        <f>+B$18*2*H$19/H$18</f>
        <v>13.456921885087151</v>
      </c>
      <c r="M34" s="7">
        <v>0.18</v>
      </c>
      <c r="N34" s="7">
        <v>0.13</v>
      </c>
      <c r="O34" s="9">
        <f t="shared" si="2"/>
        <v>2586.9586631891539</v>
      </c>
      <c r="P34" s="9">
        <f t="shared" si="2"/>
        <v>1868.3590345255002</v>
      </c>
      <c r="R34" s="4"/>
    </row>
    <row r="35" spans="1:18" x14ac:dyDescent="0.2">
      <c r="A35" t="s">
        <v>6</v>
      </c>
      <c r="B35" s="10">
        <f>+SUM(B25:B34)</f>
        <v>16386</v>
      </c>
      <c r="H35" s="4">
        <f>+SUM(H25:H34)</f>
        <v>9867128.1414000019</v>
      </c>
      <c r="I35" s="4">
        <f t="shared" ref="I35:J35" si="3">+SUM(I25:I34)</f>
        <v>5922548.5110000009</v>
      </c>
      <c r="J35" s="4">
        <f t="shared" si="3"/>
        <v>4250967.6449999996</v>
      </c>
      <c r="L35" s="16">
        <f>+B$18*2*H$19/H$18</f>
        <v>13.456921885087151</v>
      </c>
      <c r="M35" s="7">
        <v>0.18</v>
      </c>
      <c r="N35" s="7">
        <v>0.13</v>
      </c>
      <c r="O35" s="4">
        <f t="shared" ref="O35" si="4">+SUM(O25:O34)</f>
        <v>302325.3601778695</v>
      </c>
      <c r="P35" s="4">
        <f t="shared" ref="P35" si="5">+SUM(P25:P34)</f>
        <v>218346.09346179469</v>
      </c>
      <c r="Q35" s="4">
        <f>SUM(H35:P35)</f>
        <v>20561329.517961551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74.09</v>
      </c>
      <c r="E40" s="7">
        <v>0.65</v>
      </c>
      <c r="F40" s="7">
        <v>0.4</v>
      </c>
      <c r="G40" s="7">
        <v>0.28999999999999998</v>
      </c>
      <c r="H40" s="9">
        <f t="shared" ref="H40:J49" si="6">$B40*$C40*E40*12</f>
        <v>3120670.8000000003</v>
      </c>
      <c r="I40" s="9">
        <f t="shared" si="6"/>
        <v>1920412.8000000003</v>
      </c>
      <c r="J40" s="9">
        <f t="shared" si="6"/>
        <v>1392299.2799999998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111.13500000000001</v>
      </c>
      <c r="E41" s="7">
        <v>0.59</v>
      </c>
      <c r="F41" s="7">
        <v>0.35</v>
      </c>
      <c r="G41" s="7">
        <v>0.25</v>
      </c>
      <c r="H41" s="9">
        <f t="shared" si="6"/>
        <v>33047.103600000002</v>
      </c>
      <c r="I41" s="9">
        <f t="shared" si="6"/>
        <v>19604.214</v>
      </c>
      <c r="J41" s="9">
        <f t="shared" si="6"/>
        <v>14003.01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90.710000000000008</v>
      </c>
      <c r="E42" s="7">
        <v>0.59</v>
      </c>
      <c r="F42" s="7">
        <v>0.35</v>
      </c>
      <c r="G42" s="7">
        <v>0.25</v>
      </c>
      <c r="H42" s="9">
        <f t="shared" si="6"/>
        <v>4861014.6492000008</v>
      </c>
      <c r="I42" s="9">
        <f t="shared" si="6"/>
        <v>2883652.7580000004</v>
      </c>
      <c r="J42" s="9">
        <f t="shared" si="6"/>
        <v>2059751.9700000002</v>
      </c>
      <c r="L42" s="16">
        <f>+B$18</f>
        <v>50.18</v>
      </c>
      <c r="M42" s="7">
        <v>0.18</v>
      </c>
      <c r="N42" s="7">
        <v>0.13</v>
      </c>
      <c r="O42" s="9">
        <f t="shared" si="8"/>
        <v>820394.82719999994</v>
      </c>
      <c r="P42" s="9">
        <f t="shared" si="8"/>
        <v>592507.37520000001</v>
      </c>
    </row>
    <row r="43" spans="1:18" x14ac:dyDescent="0.2">
      <c r="A43" t="str">
        <f t="shared" si="7"/>
        <v>SE + high flow + portable gas¹</v>
      </c>
      <c r="B43" s="6">
        <f t="shared" si="7"/>
        <v>43</v>
      </c>
      <c r="C43" s="22">
        <f t="shared" si="7"/>
        <v>111.13500000000001</v>
      </c>
      <c r="E43" s="7">
        <v>0.59</v>
      </c>
      <c r="F43" s="7">
        <v>0.35</v>
      </c>
      <c r="G43" s="7">
        <v>0.25</v>
      </c>
      <c r="H43" s="9">
        <f t="shared" si="6"/>
        <v>33833.939400000003</v>
      </c>
      <c r="I43" s="9">
        <f t="shared" si="6"/>
        <v>20070.981</v>
      </c>
      <c r="J43" s="9">
        <f t="shared" si="6"/>
        <v>14336.415000000001</v>
      </c>
      <c r="L43" s="16">
        <f>+B$18</f>
        <v>50.18</v>
      </c>
      <c r="M43" s="7">
        <v>0.18</v>
      </c>
      <c r="N43" s="7">
        <v>0.13</v>
      </c>
      <c r="O43" s="9">
        <f t="shared" si="8"/>
        <v>4660.7183999999997</v>
      </c>
      <c r="P43" s="9">
        <f t="shared" si="8"/>
        <v>3366.0744</v>
      </c>
    </row>
    <row r="44" spans="1:18" x14ac:dyDescent="0.2">
      <c r="A44" t="str">
        <f t="shared" si="7"/>
        <v>SE + portable liquid</v>
      </c>
      <c r="B44" s="6">
        <f t="shared" si="7"/>
        <v>81</v>
      </c>
      <c r="C44" s="22">
        <f>+B19+B20</f>
        <v>109.35</v>
      </c>
      <c r="E44" s="7">
        <v>0.59</v>
      </c>
      <c r="F44" s="7">
        <v>0.35</v>
      </c>
      <c r="G44" s="7">
        <v>0.25</v>
      </c>
      <c r="H44" s="9">
        <f>$B44*$C44*E44*12</f>
        <v>62710.038</v>
      </c>
      <c r="I44" s="9">
        <f>$B44*$C44*F44*12</f>
        <v>37200.869999999995</v>
      </c>
      <c r="J44" s="9">
        <f t="shared" si="6"/>
        <v>26572.050000000003</v>
      </c>
      <c r="L44" s="16">
        <f t="shared" ref="L44" si="9">+B$18</f>
        <v>50.18</v>
      </c>
      <c r="M44" s="7">
        <v>0.18</v>
      </c>
      <c r="N44" s="7">
        <v>0.13</v>
      </c>
      <c r="O44" s="9">
        <f t="shared" si="8"/>
        <v>8779.4928</v>
      </c>
      <c r="P44" s="9">
        <f t="shared" si="8"/>
        <v>6340.7448000000004</v>
      </c>
      <c r="R44" s="4"/>
    </row>
    <row r="45" spans="1:18" x14ac:dyDescent="0.2">
      <c r="A45" t="str">
        <f>+A30</f>
        <v>SE + high flow + portable liquid¹</v>
      </c>
      <c r="B45" s="6">
        <f t="shared" si="7"/>
        <v>1</v>
      </c>
      <c r="C45" s="23">
        <f>+IF((B$19*1.5 &gt;B$19+B$17),B$19*1.5,B$19+B$17)</f>
        <v>111.13500000000001</v>
      </c>
      <c r="E45" s="7">
        <v>0.59</v>
      </c>
      <c r="F45" s="7">
        <v>0.35</v>
      </c>
      <c r="G45" s="7">
        <v>0.25</v>
      </c>
      <c r="H45" s="9">
        <f t="shared" ref="H45:I49" si="10">$B45*$C45*E45*12</f>
        <v>786.83579999999995</v>
      </c>
      <c r="I45" s="9">
        <f t="shared" si="10"/>
        <v>466.767</v>
      </c>
      <c r="J45" s="9">
        <f t="shared" si="6"/>
        <v>333.40500000000003</v>
      </c>
      <c r="L45" s="16">
        <f>+B18*1.5</f>
        <v>75.27</v>
      </c>
      <c r="M45" s="7">
        <v>0.18</v>
      </c>
      <c r="N45" s="7">
        <v>0.13</v>
      </c>
      <c r="O45" s="9">
        <f t="shared" si="8"/>
        <v>162.58320000000001</v>
      </c>
      <c r="P45" s="9">
        <f t="shared" si="8"/>
        <v>117.4212</v>
      </c>
      <c r="R45" s="4"/>
    </row>
    <row r="46" spans="1:18" x14ac:dyDescent="0.2">
      <c r="A46" t="str">
        <f>+A31</f>
        <v>SE + OGPE</v>
      </c>
      <c r="B46" s="6">
        <f t="shared" si="7"/>
        <v>2618</v>
      </c>
      <c r="C46" s="22">
        <f>+B19+B20</f>
        <v>109.35</v>
      </c>
      <c r="E46" s="7">
        <v>0.59</v>
      </c>
      <c r="F46" s="7">
        <v>0.35</v>
      </c>
      <c r="G46" s="7">
        <v>0.25</v>
      </c>
      <c r="H46" s="9">
        <f t="shared" si="10"/>
        <v>2026850.3639999998</v>
      </c>
      <c r="I46" s="9">
        <f t="shared" si="10"/>
        <v>1202368.8599999999</v>
      </c>
      <c r="J46" s="9">
        <f t="shared" si="6"/>
        <v>858834.89999999991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111.13500000000001</v>
      </c>
      <c r="E47" s="7">
        <v>0.59</v>
      </c>
      <c r="F47" s="7">
        <v>0.35</v>
      </c>
      <c r="G47" s="7">
        <v>0.25</v>
      </c>
      <c r="H47" s="9">
        <f t="shared" si="10"/>
        <v>11802.537</v>
      </c>
      <c r="I47" s="9">
        <f t="shared" si="10"/>
        <v>7001.5050000000001</v>
      </c>
      <c r="J47" s="9">
        <f t="shared" si="6"/>
        <v>5001.0750000000007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16.62</v>
      </c>
      <c r="E48" s="7">
        <v>0.59</v>
      </c>
      <c r="F48" s="7">
        <v>0.35</v>
      </c>
      <c r="G48" s="7">
        <v>0.25</v>
      </c>
      <c r="H48" s="9">
        <f t="shared" si="10"/>
        <v>62129.548800000004</v>
      </c>
      <c r="I48" s="9">
        <f t="shared" si="10"/>
        <v>36856.512000000002</v>
      </c>
      <c r="J48" s="9">
        <f t="shared" si="6"/>
        <v>26326.080000000002</v>
      </c>
      <c r="L48" s="16">
        <f>+B18</f>
        <v>50.18</v>
      </c>
      <c r="M48" s="7">
        <v>0.18</v>
      </c>
      <c r="N48" s="7">
        <v>0.13</v>
      </c>
      <c r="O48" s="9">
        <f t="shared" si="8"/>
        <v>57229.286399999997</v>
      </c>
      <c r="P48" s="9">
        <f t="shared" si="8"/>
        <v>41332.2624</v>
      </c>
      <c r="R48" s="4"/>
    </row>
    <row r="49" spans="1:18" x14ac:dyDescent="0.2">
      <c r="A49" t="str">
        <f t="shared" si="11"/>
        <v>transfill only</v>
      </c>
      <c r="B49" s="6">
        <f t="shared" si="7"/>
        <v>89</v>
      </c>
      <c r="C49" s="22">
        <f>+B20</f>
        <v>35.26</v>
      </c>
      <c r="E49" s="7">
        <v>0.59</v>
      </c>
      <c r="F49" s="7">
        <v>0.35</v>
      </c>
      <c r="G49" s="7">
        <v>0.25</v>
      </c>
      <c r="H49" s="9">
        <f t="shared" si="10"/>
        <v>22218.031199999998</v>
      </c>
      <c r="I49" s="9">
        <f t="shared" si="10"/>
        <v>13180.187999999998</v>
      </c>
      <c r="J49" s="9">
        <f t="shared" si="6"/>
        <v>9414.42</v>
      </c>
      <c r="L49" s="16">
        <v>0</v>
      </c>
      <c r="M49" s="7">
        <v>0.18</v>
      </c>
      <c r="N49" s="7">
        <v>0.13</v>
      </c>
      <c r="O49" s="9">
        <f t="shared" si="8"/>
        <v>0</v>
      </c>
      <c r="P49" s="9">
        <f t="shared" si="8"/>
        <v>0</v>
      </c>
      <c r="R49" s="4"/>
    </row>
    <row r="50" spans="1:18" x14ac:dyDescent="0.2">
      <c r="A50" t="str">
        <f>+A35</f>
        <v>Total</v>
      </c>
      <c r="B50" s="10">
        <v>16386</v>
      </c>
      <c r="H50" s="4">
        <f>+SUM(H40:H49)</f>
        <v>10235063.847000001</v>
      </c>
      <c r="I50" s="4">
        <f t="shared" ref="I50:J50" si="12">+SUM(I40:I49)</f>
        <v>6140815.4550000001</v>
      </c>
      <c r="J50" s="4">
        <f t="shared" si="12"/>
        <v>4406872.6049999995</v>
      </c>
      <c r="O50" s="4">
        <f t="shared" ref="O50:P50" si="13">+SUM(O40:O49)</f>
        <v>891226.90799999994</v>
      </c>
      <c r="P50" s="4">
        <f t="shared" si="13"/>
        <v>643663.87800000003</v>
      </c>
      <c r="Q50" s="4">
        <f>SUM(H50:P50)</f>
        <v>22317642.693</v>
      </c>
    </row>
    <row r="51" spans="1:18" ht="13.5" thickBot="1" x14ac:dyDescent="0.25">
      <c r="B51" s="13"/>
      <c r="C51" s="26"/>
      <c r="I51" s="4" t="s">
        <v>7</v>
      </c>
      <c r="Q51" s="4">
        <f>Q50-Q35</f>
        <v>1756313.1750384495</v>
      </c>
      <c r="R51">
        <f>+Q51/Q35</f>
        <v>8.5418268964767327E-2</v>
      </c>
    </row>
    <row r="52" spans="1:18" ht="14.25" thickTop="1" thickBot="1" x14ac:dyDescent="0.25">
      <c r="A52" s="13"/>
      <c r="I52" s="15" t="s">
        <v>7</v>
      </c>
      <c r="O52" s="41" t="s">
        <v>20</v>
      </c>
      <c r="P52" s="42"/>
      <c r="Q52" s="52">
        <v>7.8700000000000006E-2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68.260000000000005</v>
      </c>
      <c r="E57" s="7">
        <v>0.65</v>
      </c>
      <c r="F57" s="7">
        <v>0.4</v>
      </c>
      <c r="G57" s="7">
        <v>0.28999999999999998</v>
      </c>
      <c r="H57" s="9">
        <f>$B57*$C57*E57*12</f>
        <v>2875111.2</v>
      </c>
      <c r="I57" s="9">
        <f>$B57*$C57*F57*12</f>
        <v>1769299.2000000002</v>
      </c>
      <c r="J57" s="9">
        <f>$B57*$C57*G57*12</f>
        <v>1282741.92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102.39</v>
      </c>
      <c r="E58" s="7">
        <v>0.59</v>
      </c>
      <c r="F58" s="7">
        <v>0.35</v>
      </c>
      <c r="G58" s="7">
        <v>0.25</v>
      </c>
      <c r="H58" s="9">
        <f t="shared" ref="H58:I60" si="18">$B58*$C58*E58*12</f>
        <v>30446.690399999999</v>
      </c>
      <c r="I58" s="9">
        <f t="shared" si="18"/>
        <v>18061.596000000001</v>
      </c>
      <c r="J58" s="9">
        <f>$B58*$C58*G58*12</f>
        <v>12901.14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83.57</v>
      </c>
      <c r="E59" s="7">
        <v>0.59</v>
      </c>
      <c r="F59" s="7">
        <v>0.35</v>
      </c>
      <c r="G59" s="7">
        <v>0.25</v>
      </c>
      <c r="H59" s="9">
        <f t="shared" si="18"/>
        <v>4478392.6163999997</v>
      </c>
      <c r="I59" s="9">
        <f t="shared" si="18"/>
        <v>2656673.5859999997</v>
      </c>
      <c r="J59" s="9">
        <f>$B59*$C59*G59*12</f>
        <v>1897623.9899999998</v>
      </c>
      <c r="L59" s="57">
        <f t="shared" si="16"/>
        <v>46.230834000000002</v>
      </c>
      <c r="M59" s="7">
        <v>0.18</v>
      </c>
      <c r="N59" s="7">
        <v>0.13</v>
      </c>
      <c r="O59" s="9">
        <f t="shared" si="19"/>
        <v>755829.75429935986</v>
      </c>
      <c r="P59" s="9">
        <f t="shared" si="19"/>
        <v>545877.04477176</v>
      </c>
    </row>
    <row r="60" spans="1:18" x14ac:dyDescent="0.2">
      <c r="A60" t="str">
        <f t="shared" si="15"/>
        <v>SE + high flow + portable gas¹</v>
      </c>
      <c r="B60">
        <f t="shared" si="14"/>
        <v>43</v>
      </c>
      <c r="C60" s="30">
        <f t="shared" si="17"/>
        <v>102.39</v>
      </c>
      <c r="E60" s="7">
        <v>0.59</v>
      </c>
      <c r="F60" s="7">
        <v>0.35</v>
      </c>
      <c r="G60" s="7">
        <v>0.25</v>
      </c>
      <c r="H60" s="9">
        <f t="shared" si="18"/>
        <v>31171.611600000004</v>
      </c>
      <c r="I60" s="9">
        <f t="shared" si="18"/>
        <v>18491.634000000002</v>
      </c>
      <c r="J60" s="9">
        <f>$B60*$C60*G60*12</f>
        <v>13208.310000000001</v>
      </c>
      <c r="L60" s="57">
        <f t="shared" si="16"/>
        <v>46.230834000000002</v>
      </c>
      <c r="M60" s="7">
        <v>0.18</v>
      </c>
      <c r="N60" s="7">
        <v>0.13</v>
      </c>
      <c r="O60" s="9">
        <f t="shared" si="19"/>
        <v>4293.9198619199997</v>
      </c>
      <c r="P60" s="9">
        <f t="shared" si="19"/>
        <v>3101.1643447199999</v>
      </c>
    </row>
    <row r="61" spans="1:18" x14ac:dyDescent="0.2">
      <c r="A61" t="str">
        <f t="shared" si="15"/>
        <v>SE + portable liquid</v>
      </c>
      <c r="B61">
        <f t="shared" si="14"/>
        <v>81</v>
      </c>
      <c r="C61" s="30">
        <f t="shared" si="17"/>
        <v>100.74</v>
      </c>
      <c r="E61" s="7">
        <v>0.59</v>
      </c>
      <c r="F61" s="7">
        <v>0.35</v>
      </c>
      <c r="G61" s="7">
        <v>0.25</v>
      </c>
      <c r="H61" s="9">
        <f>$B61*$C61*E61*12</f>
        <v>57772.375199999995</v>
      </c>
      <c r="I61" s="9">
        <f>$B61*$C61*F61*12</f>
        <v>34271.748</v>
      </c>
      <c r="J61" s="9">
        <f>$B61*$C61*G61*12</f>
        <v>24479.82</v>
      </c>
      <c r="L61" s="57">
        <f t="shared" si="16"/>
        <v>46.230834000000002</v>
      </c>
      <c r="M61" s="7">
        <v>0.18</v>
      </c>
      <c r="N61" s="7">
        <v>0.13</v>
      </c>
      <c r="O61" s="9">
        <f t="shared" si="19"/>
        <v>8088.5467166399985</v>
      </c>
      <c r="P61" s="9">
        <f t="shared" si="19"/>
        <v>5841.7281842399998</v>
      </c>
    </row>
    <row r="62" spans="1:18" x14ac:dyDescent="0.2">
      <c r="A62" t="str">
        <f t="shared" si="15"/>
        <v>SE + high flow + portable liquid¹</v>
      </c>
      <c r="B62">
        <f>+B45</f>
        <v>1</v>
      </c>
      <c r="C62" s="30">
        <f t="shared" si="17"/>
        <v>102.39</v>
      </c>
      <c r="E62" s="7">
        <v>0.59</v>
      </c>
      <c r="F62" s="7">
        <v>0.35</v>
      </c>
      <c r="G62" s="7">
        <v>0.25</v>
      </c>
      <c r="H62" s="9">
        <f>$B62*$C62*E62*12</f>
        <v>724.9212</v>
      </c>
      <c r="I62" s="9">
        <f>$B62*$C62*F62*12</f>
        <v>430.03800000000001</v>
      </c>
      <c r="J62" s="9">
        <f>$B62*$C62*G62*12</f>
        <v>307.17</v>
      </c>
      <c r="L62" s="57">
        <f t="shared" si="16"/>
        <v>69.346250999999995</v>
      </c>
      <c r="M62" s="7">
        <v>0.18</v>
      </c>
      <c r="N62" s="7">
        <v>0.13</v>
      </c>
      <c r="O62" s="9">
        <f t="shared" si="19"/>
        <v>149.78790215999999</v>
      </c>
      <c r="P62" s="9">
        <f t="shared" si="19"/>
        <v>108.18015156</v>
      </c>
    </row>
    <row r="63" spans="1:18" x14ac:dyDescent="0.2">
      <c r="A63" t="str">
        <f t="shared" si="15"/>
        <v>SE + OGPE</v>
      </c>
      <c r="B63">
        <f>+B46</f>
        <v>2618</v>
      </c>
      <c r="C63" s="30">
        <f t="shared" si="17"/>
        <v>100.74</v>
      </c>
      <c r="E63" s="7">
        <v>0.59</v>
      </c>
      <c r="F63" s="7">
        <v>0.35</v>
      </c>
      <c r="G63" s="7">
        <v>0.25</v>
      </c>
      <c r="H63" s="9">
        <f t="shared" ref="H63:J66" si="20">$B63*$C63*E63*12</f>
        <v>1867260.2256</v>
      </c>
      <c r="I63" s="9">
        <f t="shared" si="20"/>
        <v>1107696.7439999999</v>
      </c>
      <c r="J63" s="9">
        <f t="shared" si="20"/>
        <v>791211.96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102.39</v>
      </c>
      <c r="E64" s="7">
        <v>0.59</v>
      </c>
      <c r="F64" s="7">
        <v>0.35</v>
      </c>
      <c r="G64" s="7">
        <v>0.25</v>
      </c>
      <c r="H64" s="9">
        <f t="shared" si="20"/>
        <v>10873.817999999999</v>
      </c>
      <c r="I64" s="9">
        <f t="shared" si="20"/>
        <v>6450.5699999999988</v>
      </c>
      <c r="J64" s="9">
        <f t="shared" si="20"/>
        <v>4607.5499999999993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15.31</v>
      </c>
      <c r="E65" s="7">
        <v>0.59</v>
      </c>
      <c r="F65" s="7">
        <v>0.35</v>
      </c>
      <c r="G65" s="7">
        <v>0.25</v>
      </c>
      <c r="H65" s="9">
        <f t="shared" si="20"/>
        <v>57232.454399999995</v>
      </c>
      <c r="I65" s="9">
        <f t="shared" si="20"/>
        <v>33951.455999999998</v>
      </c>
      <c r="J65" s="9">
        <f t="shared" si="20"/>
        <v>24251.040000000001</v>
      </c>
      <c r="L65" s="57">
        <f t="shared" si="16"/>
        <v>46.230834000000002</v>
      </c>
      <c r="M65" s="7">
        <v>0.18</v>
      </c>
      <c r="N65" s="7">
        <v>0.13</v>
      </c>
      <c r="O65" s="9">
        <f t="shared" si="19"/>
        <v>52725.34156031999</v>
      </c>
      <c r="P65" s="9">
        <f t="shared" si="19"/>
        <v>38079.413349119997</v>
      </c>
      <c r="Q65" s="4"/>
    </row>
    <row r="66" spans="1:17" x14ac:dyDescent="0.2">
      <c r="A66" t="str">
        <f t="shared" si="15"/>
        <v>transfill only</v>
      </c>
      <c r="B66">
        <f>+B49</f>
        <v>89</v>
      </c>
      <c r="C66" s="30">
        <f t="shared" si="17"/>
        <v>32.49</v>
      </c>
      <c r="E66" s="7">
        <v>0.59</v>
      </c>
      <c r="F66" s="7">
        <v>0.35</v>
      </c>
      <c r="G66" s="7">
        <v>0.25</v>
      </c>
      <c r="H66" s="9">
        <f t="shared" si="20"/>
        <v>20472.5988</v>
      </c>
      <c r="I66" s="9">
        <f t="shared" si="20"/>
        <v>12144.761999999999</v>
      </c>
      <c r="J66" s="9">
        <f t="shared" si="20"/>
        <v>8674.83</v>
      </c>
      <c r="L66" s="57">
        <f t="shared" si="16"/>
        <v>0</v>
      </c>
      <c r="M66" s="7">
        <v>0.18</v>
      </c>
      <c r="N66" s="7">
        <v>0.13</v>
      </c>
      <c r="O66" s="9">
        <f t="shared" si="19"/>
        <v>0</v>
      </c>
      <c r="P66" s="9">
        <f t="shared" si="19"/>
        <v>0</v>
      </c>
      <c r="Q66" s="4"/>
    </row>
    <row r="67" spans="1:17" x14ac:dyDescent="0.2">
      <c r="A67" s="40" t="s">
        <v>7</v>
      </c>
      <c r="B67" s="10">
        <f>+SUM(B57:B66)</f>
        <v>16386</v>
      </c>
      <c r="H67" s="4">
        <f>SUM(H57:H66)</f>
        <v>9429458.5115999989</v>
      </c>
      <c r="I67" s="4">
        <f t="shared" ref="I67:J67" si="21">SUM(I57:I66)</f>
        <v>5657471.3339999989</v>
      </c>
      <c r="J67" s="4">
        <f t="shared" si="21"/>
        <v>4060007.7299999995</v>
      </c>
      <c r="O67" s="4">
        <f t="shared" ref="O67:P67" si="22">SUM(O57:O66)</f>
        <v>821087.35034039977</v>
      </c>
      <c r="P67" s="4">
        <f t="shared" si="22"/>
        <v>593007.53080139996</v>
      </c>
      <c r="Q67" s="4">
        <f>SUM(H67:P67)</f>
        <v>20561032.456741799</v>
      </c>
    </row>
    <row r="68" spans="1:17" x14ac:dyDescent="0.2">
      <c r="Q68" s="15">
        <f>+Q67/Q35</f>
        <v>0.99998555243134968</v>
      </c>
    </row>
  </sheetData>
  <mergeCells count="4">
    <mergeCell ref="A1:R1"/>
    <mergeCell ref="F17:H17"/>
    <mergeCell ref="F18:G18"/>
    <mergeCell ref="F19:G19"/>
  </mergeCells>
  <pageMargins left="0.7" right="0.7" top="0.75" bottom="0.75" header="0.3" footer="0.3"/>
  <legacy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16.96</v>
      </c>
      <c r="C17" s="24"/>
      <c r="D17" s="24"/>
      <c r="E17" s="24"/>
      <c r="F17" s="82" t="s">
        <v>52</v>
      </c>
      <c r="G17" s="83"/>
      <c r="H17" s="84"/>
      <c r="I17" s="21"/>
      <c r="J17" s="21"/>
      <c r="K17" s="21"/>
      <c r="L17" s="21"/>
      <c r="M17" s="21"/>
      <c r="N17" s="21"/>
      <c r="O17" s="21"/>
      <c r="P17" s="21"/>
      <c r="Q17" s="21"/>
      <c r="R17" s="20"/>
    </row>
    <row r="18" spans="1:18" x14ac:dyDescent="0.2">
      <c r="A18" s="44" t="s">
        <v>46</v>
      </c>
      <c r="B18" s="49">
        <v>55.18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35.83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87.960000000000008</v>
      </c>
      <c r="D27" s="9"/>
      <c r="E27" s="7">
        <v>0.59</v>
      </c>
      <c r="F27" s="7">
        <v>0.35</v>
      </c>
      <c r="G27" s="7">
        <v>0.25</v>
      </c>
      <c r="H27" s="9">
        <f t="shared" si="0"/>
        <v>4713646.2192000002</v>
      </c>
      <c r="I27" s="9">
        <f t="shared" si="0"/>
        <v>2796230.8080000002</v>
      </c>
      <c r="J27" s="9">
        <f t="shared" si="0"/>
        <v>1997307.7200000002</v>
      </c>
      <c r="L27" s="16">
        <f>+B$18*2*H$19/H$18</f>
        <v>14.797786959328599</v>
      </c>
      <c r="M27" s="7">
        <v>0.18</v>
      </c>
      <c r="N27" s="7">
        <v>0.13</v>
      </c>
      <c r="O27" s="9">
        <f t="shared" si="2"/>
        <v>241929.61090954166</v>
      </c>
      <c r="P27" s="9">
        <f t="shared" si="2"/>
        <v>174726.94121244675</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14.797786959328599</v>
      </c>
      <c r="M28" s="7">
        <v>0.18</v>
      </c>
      <c r="N28" s="7">
        <v>0.13</v>
      </c>
      <c r="O28" s="9">
        <f t="shared" si="2"/>
        <v>1374.4184527824405</v>
      </c>
      <c r="P28" s="9">
        <f t="shared" si="2"/>
        <v>992.63554923176252</v>
      </c>
    </row>
    <row r="29" spans="1:18" x14ac:dyDescent="0.2">
      <c r="A29" t="str">
        <f t="shared" si="1"/>
        <v>SE + portable liquid</v>
      </c>
      <c r="B29" s="50">
        <f t="shared" si="1"/>
        <v>81</v>
      </c>
      <c r="C29" s="22">
        <f>+B19+B17</f>
        <v>87.960000000000008</v>
      </c>
      <c r="D29" s="9"/>
      <c r="E29" s="7">
        <v>0.59</v>
      </c>
      <c r="F29" s="7">
        <v>0.35</v>
      </c>
      <c r="G29" s="7">
        <v>0.25</v>
      </c>
      <c r="H29" s="9">
        <f t="shared" si="0"/>
        <v>50443.300799999997</v>
      </c>
      <c r="I29" s="9">
        <f t="shared" si="0"/>
        <v>29923.991999999998</v>
      </c>
      <c r="J29" s="9">
        <f t="shared" si="0"/>
        <v>21374.28</v>
      </c>
      <c r="L29" s="16">
        <f>+B$18*2*H$19/H$18</f>
        <v>14.797786959328599</v>
      </c>
      <c r="M29" s="7">
        <v>0.18</v>
      </c>
      <c r="N29" s="7">
        <v>0.13</v>
      </c>
      <c r="O29" s="9">
        <f t="shared" si="2"/>
        <v>2589.0208064041317</v>
      </c>
      <c r="P29" s="9">
        <f t="shared" si="2"/>
        <v>1869.8483601807618</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14.797786959328599</v>
      </c>
      <c r="M30" s="7">
        <v>0.18</v>
      </c>
      <c r="N30" s="7">
        <v>0.13</v>
      </c>
      <c r="O30" s="9">
        <f t="shared" si="2"/>
        <v>31.963219832149775</v>
      </c>
      <c r="P30" s="9">
        <f t="shared" si="2"/>
        <v>23.084547656552616</v>
      </c>
      <c r="R30" s="4"/>
    </row>
    <row r="31" spans="1:18" x14ac:dyDescent="0.2">
      <c r="A31" t="str">
        <f t="shared" si="1"/>
        <v>SE + OGPE</v>
      </c>
      <c r="B31" s="50">
        <f t="shared" si="1"/>
        <v>2618</v>
      </c>
      <c r="C31" s="22">
        <f>+B19+B17</f>
        <v>87.960000000000008</v>
      </c>
      <c r="D31" s="9"/>
      <c r="E31" s="7">
        <v>0.59</v>
      </c>
      <c r="F31" s="7">
        <v>0.35</v>
      </c>
      <c r="G31" s="7">
        <v>0.25</v>
      </c>
      <c r="H31" s="9">
        <f t="shared" si="0"/>
        <v>1630377.3023999999</v>
      </c>
      <c r="I31" s="9">
        <f t="shared" si="0"/>
        <v>967172.97600000002</v>
      </c>
      <c r="J31" s="9">
        <f t="shared" si="0"/>
        <v>690837.84000000008</v>
      </c>
      <c r="L31" s="16">
        <f>+B$18*2*H$19/H$18</f>
        <v>14.797786959328599</v>
      </c>
      <c r="M31" s="7">
        <v>0.18</v>
      </c>
      <c r="N31" s="7">
        <v>0.13</v>
      </c>
      <c r="O31" s="9">
        <f t="shared" si="2"/>
        <v>83679.709520568111</v>
      </c>
      <c r="P31" s="9">
        <f t="shared" si="2"/>
        <v>60435.345764854748</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16.96</v>
      </c>
      <c r="D33" s="9"/>
      <c r="E33" s="7">
        <v>0.59</v>
      </c>
      <c r="F33" s="7">
        <v>0.35</v>
      </c>
      <c r="G33" s="7">
        <v>0.25</v>
      </c>
      <c r="H33" s="9">
        <f t="shared" si="0"/>
        <v>63400.550400000007</v>
      </c>
      <c r="I33" s="9">
        <f t="shared" si="0"/>
        <v>37610.495999999999</v>
      </c>
      <c r="J33" s="9">
        <f t="shared" si="0"/>
        <v>26864.640000000003</v>
      </c>
      <c r="L33" s="16">
        <v>0</v>
      </c>
      <c r="M33" s="7">
        <v>0.18</v>
      </c>
      <c r="N33" s="7">
        <v>0.13</v>
      </c>
      <c r="O33" s="9">
        <f t="shared" si="2"/>
        <v>0</v>
      </c>
      <c r="P33" s="9">
        <f t="shared" si="2"/>
        <v>0</v>
      </c>
      <c r="R33" s="4"/>
    </row>
    <row r="34" spans="1:18" x14ac:dyDescent="0.2">
      <c r="A34" t="str">
        <f t="shared" si="1"/>
        <v>transfill only</v>
      </c>
      <c r="B34" s="50">
        <f t="shared" si="1"/>
        <v>89</v>
      </c>
      <c r="C34" s="22">
        <f>+B17</f>
        <v>16.96</v>
      </c>
      <c r="D34" s="9"/>
      <c r="E34" s="7">
        <v>0.59</v>
      </c>
      <c r="F34" s="7">
        <v>0.35</v>
      </c>
      <c r="G34" s="7">
        <v>0.25</v>
      </c>
      <c r="H34" s="9">
        <f t="shared" si="0"/>
        <v>10686.835200000001</v>
      </c>
      <c r="I34" s="9">
        <f t="shared" si="0"/>
        <v>6339.6479999999992</v>
      </c>
      <c r="J34" s="9">
        <f t="shared" si="0"/>
        <v>4528.32</v>
      </c>
      <c r="L34" s="16">
        <f>+B$18*2*H$19/H$18</f>
        <v>14.797786959328599</v>
      </c>
      <c r="M34" s="7">
        <v>0.18</v>
      </c>
      <c r="N34" s="7">
        <v>0.13</v>
      </c>
      <c r="O34" s="9">
        <f t="shared" si="2"/>
        <v>2844.7265650613299</v>
      </c>
      <c r="P34" s="9">
        <f t="shared" si="2"/>
        <v>2054.524741433183</v>
      </c>
      <c r="R34" s="4"/>
    </row>
    <row r="35" spans="1:18" x14ac:dyDescent="0.2">
      <c r="A35" t="s">
        <v>6</v>
      </c>
      <c r="B35" s="10">
        <f>+SUM(B25:B34)</f>
        <v>16386</v>
      </c>
      <c r="H35" s="4">
        <f>+SUM(H25:H34)</f>
        <v>9535230.228000002</v>
      </c>
      <c r="I35" s="4">
        <f t="shared" ref="I35:J35" si="3">+SUM(I25:I34)</f>
        <v>5722775.2199999997</v>
      </c>
      <c r="J35" s="4">
        <f t="shared" si="3"/>
        <v>4107414.3</v>
      </c>
      <c r="L35" s="16">
        <f>+B$18*2*H$19/H$18</f>
        <v>14.797786959328599</v>
      </c>
      <c r="M35" s="7">
        <v>0.18</v>
      </c>
      <c r="N35" s="7">
        <v>0.13</v>
      </c>
      <c r="O35" s="4">
        <f t="shared" ref="O35" si="4">+SUM(O25:O34)</f>
        <v>332449.44947418984</v>
      </c>
      <c r="P35" s="4">
        <f t="shared" ref="P35" si="5">+SUM(P25:P34)</f>
        <v>240102.38017580376</v>
      </c>
      <c r="Q35" s="4">
        <f>SUM(H35:P35)</f>
        <v>19937986.685436953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87.960000000000008</v>
      </c>
      <c r="E42" s="7">
        <v>0.59</v>
      </c>
      <c r="F42" s="7">
        <v>0.35</v>
      </c>
      <c r="G42" s="7">
        <v>0.25</v>
      </c>
      <c r="H42" s="9">
        <f t="shared" si="6"/>
        <v>4713646.2192000002</v>
      </c>
      <c r="I42" s="9">
        <f t="shared" si="6"/>
        <v>2796230.8080000002</v>
      </c>
      <c r="J42" s="9">
        <f t="shared" si="6"/>
        <v>1997307.7200000002</v>
      </c>
      <c r="L42" s="16">
        <f>+B$18</f>
        <v>55.18</v>
      </c>
      <c r="M42" s="7">
        <v>0.18</v>
      </c>
      <c r="N42" s="7">
        <v>0.13</v>
      </c>
      <c r="O42" s="9">
        <f t="shared" si="8"/>
        <v>902140.02719999989</v>
      </c>
      <c r="P42" s="9">
        <f t="shared" si="8"/>
        <v>651545.57519999996</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55.18</v>
      </c>
      <c r="M43" s="7">
        <v>0.18</v>
      </c>
      <c r="N43" s="7">
        <v>0.13</v>
      </c>
      <c r="O43" s="9">
        <f t="shared" si="8"/>
        <v>5125.1183999999994</v>
      </c>
      <c r="P43" s="9">
        <f t="shared" si="8"/>
        <v>3701.4744000000001</v>
      </c>
    </row>
    <row r="44" spans="1:18" x14ac:dyDescent="0.2">
      <c r="A44" t="str">
        <f t="shared" si="7"/>
        <v>SE + portable liquid</v>
      </c>
      <c r="B44" s="6">
        <f t="shared" si="7"/>
        <v>81</v>
      </c>
      <c r="C44" s="22">
        <f>+B19+B20</f>
        <v>106.83</v>
      </c>
      <c r="E44" s="7">
        <v>0.59</v>
      </c>
      <c r="F44" s="7">
        <v>0.35</v>
      </c>
      <c r="G44" s="7">
        <v>0.25</v>
      </c>
      <c r="H44" s="9">
        <f>$B44*$C44*E44*12</f>
        <v>61264.868399999992</v>
      </c>
      <c r="I44" s="9">
        <f>$B44*$C44*F44*12</f>
        <v>36343.565999999999</v>
      </c>
      <c r="J44" s="9">
        <f t="shared" si="6"/>
        <v>25959.69</v>
      </c>
      <c r="L44" s="16">
        <f t="shared" ref="L44" si="9">+B$18</f>
        <v>55.18</v>
      </c>
      <c r="M44" s="7">
        <v>0.18</v>
      </c>
      <c r="N44" s="7">
        <v>0.13</v>
      </c>
      <c r="O44" s="9">
        <f t="shared" si="8"/>
        <v>9654.2927999999993</v>
      </c>
      <c r="P44" s="9">
        <f t="shared" si="8"/>
        <v>6972.5447999999997</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82.77</v>
      </c>
      <c r="M45" s="7">
        <v>0.18</v>
      </c>
      <c r="N45" s="7">
        <v>0.13</v>
      </c>
      <c r="O45" s="9">
        <f t="shared" si="8"/>
        <v>178.78319999999999</v>
      </c>
      <c r="P45" s="9">
        <f t="shared" si="8"/>
        <v>129.12120000000002</v>
      </c>
      <c r="R45" s="4"/>
    </row>
    <row r="46" spans="1:18" x14ac:dyDescent="0.2">
      <c r="A46" t="str">
        <f>+A31</f>
        <v>SE + OGPE</v>
      </c>
      <c r="B46" s="6">
        <f t="shared" si="7"/>
        <v>2618</v>
      </c>
      <c r="C46" s="22">
        <f>+B19+B20</f>
        <v>106.83</v>
      </c>
      <c r="E46" s="7">
        <v>0.59</v>
      </c>
      <c r="F46" s="7">
        <v>0.35</v>
      </c>
      <c r="G46" s="7">
        <v>0.25</v>
      </c>
      <c r="H46" s="9">
        <f t="shared" si="10"/>
        <v>1980141.0551999998</v>
      </c>
      <c r="I46" s="9">
        <f t="shared" si="10"/>
        <v>1174659.9479999999</v>
      </c>
      <c r="J46" s="9">
        <f t="shared" si="6"/>
        <v>839042.82000000007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106.83</v>
      </c>
      <c r="E47" s="7">
        <v>0.59</v>
      </c>
      <c r="F47" s="7">
        <v>0.35</v>
      </c>
      <c r="G47" s="7">
        <v>0.25</v>
      </c>
      <c r="H47" s="9">
        <f t="shared" si="10"/>
        <v>11345.346</v>
      </c>
      <c r="I47" s="9">
        <f t="shared" si="10"/>
        <v>6730.2899999999991</v>
      </c>
      <c r="J47" s="9">
        <f t="shared" si="6"/>
        <v>4807.3500000000004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16.96</v>
      </c>
      <c r="E48" s="7">
        <v>0.59</v>
      </c>
      <c r="F48" s="7">
        <v>0.35</v>
      </c>
      <c r="G48" s="7">
        <v>0.25</v>
      </c>
      <c r="H48" s="9">
        <f t="shared" si="10"/>
        <v>63400.550400000007</v>
      </c>
      <c r="I48" s="9">
        <f t="shared" si="10"/>
        <v>37610.495999999999</v>
      </c>
      <c r="J48" s="9">
        <f t="shared" si="6"/>
        <v>26864.640000000003</v>
      </c>
      <c r="L48" s="16">
        <f>+B18</f>
        <v>55.18</v>
      </c>
      <c r="M48" s="7">
        <v>0.18</v>
      </c>
      <c r="N48" s="7">
        <v>0.13</v>
      </c>
      <c r="O48" s="9">
        <f t="shared" si="8"/>
        <v>62931.686399999991</v>
      </c>
      <c r="P48" s="9">
        <f t="shared" si="8"/>
        <v>45450.662400000001</v>
      </c>
      <c r="R48" s="4"/>
    </row>
    <row r="49" spans="1:18" x14ac:dyDescent="0.2">
      <c r="A49" t="str">
        <f t="shared" si="11"/>
        <v>transfill only</v>
      </c>
      <c r="B49" s="6">
        <f t="shared" si="7"/>
        <v>89</v>
      </c>
      <c r="C49" s="22">
        <f>+B20</f>
        <v>35.83</v>
      </c>
      <c r="E49" s="7">
        <v>0.59</v>
      </c>
      <c r="F49" s="7">
        <v>0.35</v>
      </c>
      <c r="G49" s="7">
        <v>0.25</v>
      </c>
      <c r="H49" s="9">
        <f t="shared" si="10"/>
        <v>22577.1996</v>
      </c>
      <c r="I49" s="9">
        <f t="shared" si="10"/>
        <v>13393.253999999999</v>
      </c>
      <c r="J49" s="9">
        <f t="shared" si="6"/>
        <v>9566.61</v>
      </c>
      <c r="L49" s="16">
        <v>0</v>
      </c>
      <c r="M49" s="7">
        <v>0.18</v>
      </c>
      <c r="N49" s="7">
        <v>0.13</v>
      </c>
      <c r="O49" s="9">
        <f t="shared" si="8"/>
        <v>0</v>
      </c>
      <c r="P49" s="9">
        <f t="shared" si="8"/>
        <v>0</v>
      </c>
      <c r="R49" s="4"/>
    </row>
    <row r="50" spans="1:18" x14ac:dyDescent="0.2">
      <c r="A50" t="str">
        <f>+A35</f>
        <v>Total</v>
      </c>
      <c r="B50" s="10">
        <v>16386</v>
      </c>
      <c r="H50" s="4">
        <f>+SUM(H40:H49)</f>
        <v>9907740.9588000011</v>
      </c>
      <c r="I50" s="4">
        <f t="shared" ref="I50:J50" si="12">+SUM(I40:I49)</f>
        <v>5943756.1619999995</v>
      </c>
      <c r="J50" s="4">
        <f t="shared" si="12"/>
        <v>4265257.8299999991</v>
      </c>
      <c r="O50" s="4">
        <f t="shared" ref="O50:P50" si="13">+SUM(O40:O49)</f>
        <v>980029.90799999994</v>
      </c>
      <c r="P50" s="4">
        <f t="shared" si="13"/>
        <v>707799.37800000003</v>
      </c>
      <c r="Q50" s="4">
        <f>SUM(H50:P50)</f>
        <v>21804584.236799996</v>
      </c>
    </row>
    <row r="51" spans="1:18" ht="13.5" thickBot="1" x14ac:dyDescent="0.25">
      <c r="B51" s="13"/>
      <c r="C51" s="26"/>
      <c r="I51" s="4" t="s">
        <v>7</v>
      </c>
      <c r="Q51" s="4">
        <f>Q50-Q35</f>
        <v>1866597.5513630435</v>
      </c>
      <c r="R51">
        <f>+Q51/Q35</f>
        <v>9.3620162397161116E-2</v>
      </c>
    </row>
    <row r="52" spans="1:18" ht="14.25" thickTop="1" thickBot="1" x14ac:dyDescent="0.25">
      <c r="A52" s="13"/>
      <c r="I52" s="15" t="s">
        <v>7</v>
      </c>
      <c r="O52" s="41" t="s">
        <v>20</v>
      </c>
      <c r="P52" s="42"/>
      <c r="Q52" s="52">
        <v>8.5599999999999996E-2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64.92</v>
      </c>
      <c r="E57" s="7">
        <v>0.65</v>
      </c>
      <c r="F57" s="7">
        <v>0.4</v>
      </c>
      <c r="G57" s="7">
        <v>0.28999999999999998</v>
      </c>
      <c r="H57" s="9">
        <f>$B57*$C57*E57*12</f>
        <v>2734430.4000000004</v>
      </c>
      <c r="I57" s="9">
        <f>$B57*$C57*F57*12</f>
        <v>1682726.4000000001</v>
      </c>
      <c r="J57" s="9">
        <f>$B57*$C57*G57*12</f>
        <v>1219976.6399999999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97.38</v>
      </c>
      <c r="E58" s="7">
        <v>0.59</v>
      </c>
      <c r="F58" s="7">
        <v>0.35</v>
      </c>
      <c r="G58" s="7">
        <v>0.25</v>
      </c>
      <c r="H58" s="9">
        <f t="shared" ref="H58:I60" si="18">$B58*$C58*E58*12</f>
        <v>28956.916799999999</v>
      </c>
      <c r="I58" s="9">
        <f t="shared" si="18"/>
        <v>17177.831999999999</v>
      </c>
      <c r="J58" s="9">
        <f>$B58*$C58*G58*12</f>
        <v>12269.880000000001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80.430000000000007</v>
      </c>
      <c r="E59" s="7">
        <v>0.59</v>
      </c>
      <c r="F59" s="7">
        <v>0.35</v>
      </c>
      <c r="G59" s="7">
        <v>0.25</v>
      </c>
      <c r="H59" s="9">
        <f t="shared" si="18"/>
        <v>4310124.6635999996</v>
      </c>
      <c r="I59" s="9">
        <f t="shared" si="18"/>
        <v>2556853.6140000001</v>
      </c>
      <c r="J59" s="9">
        <f>$B59*$C59*G59*12</f>
        <v>1826324.0100000002</v>
      </c>
      <c r="L59" s="57">
        <f t="shared" si="16"/>
        <v>50.456592000000001</v>
      </c>
      <c r="M59" s="7">
        <v>0.18</v>
      </c>
      <c r="N59" s="7">
        <v>0.13</v>
      </c>
      <c r="O59" s="9">
        <f t="shared" si="19"/>
        <v>824916.84087168006</v>
      </c>
      <c r="P59" s="9">
        <f t="shared" si="19"/>
        <v>595773.27396288002</v>
      </c>
    </row>
    <row r="60" spans="1:18" x14ac:dyDescent="0.2">
      <c r="A60" t="str">
        <f t="shared" si="15"/>
        <v>SE + high flow + portable gas¹</v>
      </c>
      <c r="B60">
        <f t="shared" si="14"/>
        <v>43</v>
      </c>
      <c r="C60" s="30">
        <f t="shared" si="17"/>
        <v>97.38</v>
      </c>
      <c r="E60" s="7">
        <v>0.59</v>
      </c>
      <c r="F60" s="7">
        <v>0.35</v>
      </c>
      <c r="G60" s="7">
        <v>0.25</v>
      </c>
      <c r="H60" s="9">
        <f t="shared" si="18"/>
        <v>29646.367200000001</v>
      </c>
      <c r="I60" s="9">
        <f t="shared" si="18"/>
        <v>17586.828000000001</v>
      </c>
      <c r="J60" s="9">
        <f>$B60*$C60*G60*12</f>
        <v>12562.02</v>
      </c>
      <c r="L60" s="57">
        <f t="shared" si="16"/>
        <v>50.456592000000001</v>
      </c>
      <c r="M60" s="7">
        <v>0.18</v>
      </c>
      <c r="N60" s="7">
        <v>0.13</v>
      </c>
      <c r="O60" s="9">
        <f t="shared" si="19"/>
        <v>4686.4082649600005</v>
      </c>
      <c r="P60" s="9">
        <f t="shared" si="19"/>
        <v>3384.6281913600001</v>
      </c>
    </row>
    <row r="61" spans="1:18" x14ac:dyDescent="0.2">
      <c r="A61" t="str">
        <f t="shared" si="15"/>
        <v>SE + portable liquid</v>
      </c>
      <c r="B61">
        <f t="shared" si="14"/>
        <v>81</v>
      </c>
      <c r="C61" s="30">
        <f t="shared" si="17"/>
        <v>97.69</v>
      </c>
      <c r="E61" s="7">
        <v>0.59</v>
      </c>
      <c r="F61" s="7">
        <v>0.35</v>
      </c>
      <c r="G61" s="7">
        <v>0.25</v>
      </c>
      <c r="H61" s="9">
        <f>$B61*$C61*E61*12</f>
        <v>56023.261199999994</v>
      </c>
      <c r="I61" s="9">
        <f>$B61*$C61*F61*12</f>
        <v>33234.137999999992</v>
      </c>
      <c r="J61" s="9">
        <f>$B61*$C61*G61*12</f>
        <v>23738.67</v>
      </c>
      <c r="L61" s="57">
        <f t="shared" si="16"/>
        <v>50.456592000000001</v>
      </c>
      <c r="M61" s="7">
        <v>0.18</v>
      </c>
      <c r="N61" s="7">
        <v>0.13</v>
      </c>
      <c r="O61" s="9">
        <f t="shared" si="19"/>
        <v>8827.8853363199996</v>
      </c>
      <c r="P61" s="9">
        <f t="shared" si="19"/>
        <v>6375.6949651200002</v>
      </c>
    </row>
    <row r="62" spans="1:18" x14ac:dyDescent="0.2">
      <c r="A62" t="str">
        <f t="shared" si="15"/>
        <v>SE + high flow + portable liquid¹</v>
      </c>
      <c r="B62">
        <f>+B45</f>
        <v>1</v>
      </c>
      <c r="C62" s="30">
        <f t="shared" si="17"/>
        <v>97.38</v>
      </c>
      <c r="E62" s="7">
        <v>0.59</v>
      </c>
      <c r="F62" s="7">
        <v>0.35</v>
      </c>
      <c r="G62" s="7">
        <v>0.25</v>
      </c>
      <c r="H62" s="9">
        <f>$B62*$C62*E62*12</f>
        <v>689.45039999999995</v>
      </c>
      <c r="I62" s="9">
        <f>$B62*$C62*F62*12</f>
        <v>408.99599999999998</v>
      </c>
      <c r="J62" s="9">
        <f>$B62*$C62*G62*12</f>
        <v>292.14</v>
      </c>
      <c r="L62" s="57">
        <f t="shared" si="16"/>
        <v>75.684888000000001</v>
      </c>
      <c r="M62" s="7">
        <v>0.18</v>
      </c>
      <c r="N62" s="7">
        <v>0.13</v>
      </c>
      <c r="O62" s="9">
        <f t="shared" si="19"/>
        <v>163.47935808</v>
      </c>
      <c r="P62" s="9">
        <f t="shared" si="19"/>
        <v>118.06842528</v>
      </c>
    </row>
    <row r="63" spans="1:18" x14ac:dyDescent="0.2">
      <c r="A63" t="str">
        <f t="shared" si="15"/>
        <v>SE + OGPE</v>
      </c>
      <c r="B63">
        <f>+B46</f>
        <v>2618</v>
      </c>
      <c r="C63" s="30">
        <f t="shared" si="17"/>
        <v>97.69</v>
      </c>
      <c r="E63" s="7">
        <v>0.59</v>
      </c>
      <c r="F63" s="7">
        <v>0.35</v>
      </c>
      <c r="G63" s="7">
        <v>0.25</v>
      </c>
      <c r="H63" s="9">
        <f t="shared" ref="H63:J66" si="20">$B63*$C63*E63*12</f>
        <v>1810727.1335999998</v>
      </c>
      <c r="I63" s="9">
        <f t="shared" si="20"/>
        <v>1074160.1639999999</v>
      </c>
      <c r="J63" s="9">
        <f t="shared" si="20"/>
        <v>767257.26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97.69</v>
      </c>
      <c r="E64" s="7">
        <v>0.59</v>
      </c>
      <c r="F64" s="7">
        <v>0.35</v>
      </c>
      <c r="G64" s="7">
        <v>0.25</v>
      </c>
      <c r="H64" s="9">
        <f t="shared" si="20"/>
        <v>10374.678</v>
      </c>
      <c r="I64" s="9">
        <f t="shared" si="20"/>
        <v>6154.4699999999993</v>
      </c>
      <c r="J64" s="9">
        <f t="shared" si="20"/>
        <v>4396.0499999999993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15.51</v>
      </c>
      <c r="E65" s="7">
        <v>0.59</v>
      </c>
      <c r="F65" s="7">
        <v>0.35</v>
      </c>
      <c r="G65" s="7">
        <v>0.25</v>
      </c>
      <c r="H65" s="9">
        <f t="shared" si="20"/>
        <v>57980.102399999996</v>
      </c>
      <c r="I65" s="9">
        <f t="shared" si="20"/>
        <v>34394.975999999995</v>
      </c>
      <c r="J65" s="9">
        <f t="shared" si="20"/>
        <v>24567.84</v>
      </c>
      <c r="L65" s="57">
        <f t="shared" si="16"/>
        <v>50.456592000000001</v>
      </c>
      <c r="M65" s="7">
        <v>0.18</v>
      </c>
      <c r="N65" s="7">
        <v>0.13</v>
      </c>
      <c r="O65" s="9">
        <f t="shared" si="19"/>
        <v>57544.734044160003</v>
      </c>
      <c r="P65" s="9">
        <f t="shared" si="19"/>
        <v>41560.085698559997</v>
      </c>
      <c r="Q65" s="4"/>
    </row>
    <row r="66" spans="1:17" x14ac:dyDescent="0.2">
      <c r="A66" t="str">
        <f t="shared" si="15"/>
        <v>transfill only</v>
      </c>
      <c r="B66">
        <f>+B49</f>
        <v>89</v>
      </c>
      <c r="C66" s="30">
        <f t="shared" si="17"/>
        <v>32.76</v>
      </c>
      <c r="E66" s="7">
        <v>0.59</v>
      </c>
      <c r="F66" s="7">
        <v>0.35</v>
      </c>
      <c r="G66" s="7">
        <v>0.25</v>
      </c>
      <c r="H66" s="9">
        <f t="shared" si="20"/>
        <v>20642.731199999998</v>
      </c>
      <c r="I66" s="9">
        <f t="shared" si="20"/>
        <v>12245.687999999998</v>
      </c>
      <c r="J66" s="9">
        <f t="shared" si="20"/>
        <v>8746.92</v>
      </c>
      <c r="L66" s="57">
        <f t="shared" si="16"/>
        <v>0</v>
      </c>
      <c r="M66" s="7">
        <v>0.18</v>
      </c>
      <c r="N66" s="7">
        <v>0.13</v>
      </c>
      <c r="O66" s="9">
        <f t="shared" si="19"/>
        <v>0</v>
      </c>
      <c r="P66" s="9">
        <f t="shared" si="19"/>
        <v>0</v>
      </c>
      <c r="Q66" s="4"/>
    </row>
    <row r="67" spans="1:17" x14ac:dyDescent="0.2">
      <c r="A67" s="40" t="s">
        <v>7</v>
      </c>
      <c r="B67" s="10">
        <f>+SUM(B57:B66)</f>
        <v>16386</v>
      </c>
      <c r="H67" s="4">
        <f>SUM(H57:H66)</f>
        <v>9059595.7043999992</v>
      </c>
      <c r="I67" s="4">
        <f t="shared" ref="I67:J67" si="21">SUM(I57:I66)</f>
        <v>5434943.1059999997</v>
      </c>
      <c r="J67" s="4">
        <f t="shared" si="21"/>
        <v>3900131.4299999997</v>
      </c>
      <c r="O67" s="4">
        <f t="shared" ref="O67:P67" si="22">SUM(O57:O66)</f>
        <v>896139.3478752001</v>
      </c>
      <c r="P67" s="4">
        <f t="shared" si="22"/>
        <v>647211.75124320015</v>
      </c>
      <c r="Q67" s="4">
        <f>SUM(H67:P67)</f>
        <v>19938021.339518398</v>
      </c>
    </row>
    <row r="68" spans="1:17" x14ac:dyDescent="0.2">
      <c r="Q68" s="15">
        <f>+Q67/Q35</f>
        <v>1.0000017380933186</v>
      </c>
    </row>
  </sheetData>
  <mergeCells count="4">
    <mergeCell ref="A1:R1"/>
    <mergeCell ref="F17:H17"/>
    <mergeCell ref="F18:G18"/>
    <mergeCell ref="F19:G19"/>
  </mergeCells>
  <pageMargins left="0.7" right="0.7" top="0.75" bottom="0.75" header="0.3" footer="0.3"/>
  <legacyDrawing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18.62</v>
      </c>
      <c r="C17" s="24"/>
      <c r="D17" s="24"/>
      <c r="E17" s="24"/>
      <c r="F17" s="82" t="s">
        <v>52</v>
      </c>
      <c r="G17" s="83"/>
      <c r="H17" s="84"/>
      <c r="I17" s="21"/>
      <c r="J17" s="21"/>
      <c r="K17" s="21"/>
      <c r="L17" s="21"/>
      <c r="M17" s="21"/>
      <c r="N17" s="21"/>
      <c r="O17" s="21"/>
      <c r="P17" s="21"/>
      <c r="Q17" s="21"/>
      <c r="R17" s="20"/>
    </row>
    <row r="18" spans="1:18" x14ac:dyDescent="0.2">
      <c r="A18" s="44" t="s">
        <v>46</v>
      </c>
      <c r="B18" s="49">
        <v>56.09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78.569999999999993</v>
      </c>
      <c r="C19" s="24"/>
      <c r="D19" s="24"/>
      <c r="E19" s="24"/>
      <c r="F19" s="87" t="s">
        <v>53</v>
      </c>
      <c r="G19" s="88"/>
      <c r="H19" s="56">
        <v>20.77</v>
      </c>
      <c r="I19" s="21"/>
      <c r="J19" s="21"/>
      <c r="K19" s="21"/>
      <c r="L19" s="21"/>
      <c r="M19" s="21"/>
      <c r="N19" s="21"/>
      <c r="O19" s="21"/>
      <c r="P19" s="21"/>
      <c r="Q19" s="21"/>
      <c r="R19" s="20"/>
    </row>
    <row r="20" spans="1:18" x14ac:dyDescent="0.2">
      <c r="A20" s="44" t="s">
        <v>29</v>
      </c>
      <c r="B20" s="49">
        <v>36.9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78.569999999999993</v>
      </c>
      <c r="D25" s="9"/>
      <c r="E25" s="7">
        <v>0.65</v>
      </c>
      <c r="F25" s="7">
        <v>0.4</v>
      </c>
      <c r="G25" s="7">
        <v>0.28999999999999998</v>
      </c>
      <c r="H25" s="9">
        <f t="shared" ref="H25:J34" si="0">$B25*$C25*E25*12</f>
        <v>3309368.3999999994</v>
      </c>
      <c r="I25" s="9">
        <f t="shared" si="0"/>
        <v>2036534.4</v>
      </c>
      <c r="J25" s="9">
        <f t="shared" si="0"/>
        <v>1476487.4399999997</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117.85499999999999</v>
      </c>
      <c r="D26" s="9"/>
      <c r="E26" s="7">
        <v>0.59</v>
      </c>
      <c r="F26" s="7">
        <v>0.35</v>
      </c>
      <c r="G26" s="7">
        <v>0.25</v>
      </c>
      <c r="H26" s="9">
        <f t="shared" si="0"/>
        <v>35045.362800000003</v>
      </c>
      <c r="I26" s="9">
        <f t="shared" si="0"/>
        <v>20789.621999999999</v>
      </c>
      <c r="J26" s="9">
        <f t="shared" si="0"/>
        <v>14849.73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97.19</v>
      </c>
      <c r="D27" s="9"/>
      <c r="E27" s="7">
        <v>0.59</v>
      </c>
      <c r="F27" s="7">
        <v>0.35</v>
      </c>
      <c r="G27" s="7">
        <v>0.25</v>
      </c>
      <c r="H27" s="9">
        <f t="shared" si="0"/>
        <v>5208268.2588</v>
      </c>
      <c r="I27" s="9">
        <f t="shared" si="0"/>
        <v>3089650.6619999995</v>
      </c>
      <c r="J27" s="9">
        <f t="shared" si="0"/>
        <v>2206893.33</v>
      </c>
      <c r="L27" s="16">
        <f>+B$18*2*H$19/H$18</f>
        <v>15.041824402840541</v>
      </c>
      <c r="M27" s="7">
        <v>0.18</v>
      </c>
      <c r="N27" s="7">
        <v>0.13</v>
      </c>
      <c r="O27" s="9">
        <f t="shared" si="2"/>
        <v>245919.38883501611</v>
      </c>
      <c r="P27" s="9">
        <f t="shared" si="2"/>
        <v>177608.44749195609</v>
      </c>
    </row>
    <row r="28" spans="1:18" x14ac:dyDescent="0.2">
      <c r="A28" t="str">
        <f t="shared" si="1"/>
        <v>SE + high flow + portable gas¹</v>
      </c>
      <c r="B28" s="50">
        <f t="shared" si="1"/>
        <v>43</v>
      </c>
      <c r="C28" s="23">
        <f>+IF((B$19*1.5 &gt;B$19+B$17),B$19*1.5,B$19+B$17)</f>
        <v>117.85499999999999</v>
      </c>
      <c r="D28" s="9"/>
      <c r="E28" s="7">
        <v>0.59</v>
      </c>
      <c r="F28" s="7">
        <v>0.35</v>
      </c>
      <c r="G28" s="7">
        <v>0.25</v>
      </c>
      <c r="H28" s="9">
        <f t="shared" si="0"/>
        <v>35879.776199999993</v>
      </c>
      <c r="I28" s="9">
        <f t="shared" si="0"/>
        <v>21284.612999999998</v>
      </c>
      <c r="J28" s="9">
        <f t="shared" si="0"/>
        <v>15203.294999999998</v>
      </c>
      <c r="L28" s="16">
        <f>+B$18*2*H$19/H$18</f>
        <v>15.041824402840541</v>
      </c>
      <c r="M28" s="7">
        <v>0.18</v>
      </c>
      <c r="N28" s="7">
        <v>0.13</v>
      </c>
      <c r="O28" s="9">
        <f t="shared" si="2"/>
        <v>1397.0846505358295</v>
      </c>
      <c r="P28" s="9">
        <f t="shared" si="2"/>
        <v>1009.0055809425436</v>
      </c>
    </row>
    <row r="29" spans="1:18" x14ac:dyDescent="0.2">
      <c r="A29" t="str">
        <f t="shared" si="1"/>
        <v>SE + portable liquid</v>
      </c>
      <c r="B29" s="50">
        <f t="shared" si="1"/>
        <v>81</v>
      </c>
      <c r="C29" s="22">
        <f>+B19+B17</f>
        <v>97.19</v>
      </c>
      <c r="D29" s="9"/>
      <c r="E29" s="7">
        <v>0.59</v>
      </c>
      <c r="F29" s="7">
        <v>0.35</v>
      </c>
      <c r="G29" s="7">
        <v>0.25</v>
      </c>
      <c r="H29" s="9">
        <f t="shared" si="0"/>
        <v>55736.521199999988</v>
      </c>
      <c r="I29" s="9">
        <f t="shared" si="0"/>
        <v>33064.037999999993</v>
      </c>
      <c r="J29" s="9">
        <f t="shared" si="0"/>
        <v>23617.17</v>
      </c>
      <c r="L29" s="16">
        <f>+B$18*2*H$19/H$18</f>
        <v>15.041824402840541</v>
      </c>
      <c r="M29" s="7">
        <v>0.18</v>
      </c>
      <c r="N29" s="7">
        <v>0.13</v>
      </c>
      <c r="O29" s="9">
        <f t="shared" si="2"/>
        <v>2631.7175975209811</v>
      </c>
      <c r="P29" s="9">
        <f t="shared" si="2"/>
        <v>1900.6849315429308</v>
      </c>
      <c r="R29" s="4"/>
    </row>
    <row r="30" spans="1:18" x14ac:dyDescent="0.2">
      <c r="A30" t="str">
        <f t="shared" si="1"/>
        <v>SE + high flow + portable liquid¹</v>
      </c>
      <c r="B30" s="50">
        <f t="shared" si="1"/>
        <v>1</v>
      </c>
      <c r="C30" s="23">
        <f>+IF((B$19*1.5 &gt;B$19+B$17),B$19*1.5,B$19+B$17)</f>
        <v>117.85499999999999</v>
      </c>
      <c r="D30" s="9"/>
      <c r="E30" s="7">
        <v>0.59</v>
      </c>
      <c r="F30" s="7">
        <v>0.35</v>
      </c>
      <c r="G30" s="7">
        <v>0.25</v>
      </c>
      <c r="H30" s="9">
        <f t="shared" si="0"/>
        <v>834.41339999999991</v>
      </c>
      <c r="I30" s="9">
        <f t="shared" si="0"/>
        <v>494.99099999999999</v>
      </c>
      <c r="J30" s="9">
        <f t="shared" si="0"/>
        <v>353.56499999999994</v>
      </c>
      <c r="L30" s="16">
        <f>+B$18*2*H$19/H$18</f>
        <v>15.041824402840541</v>
      </c>
      <c r="M30" s="7">
        <v>0.18</v>
      </c>
      <c r="N30" s="7">
        <v>0.13</v>
      </c>
      <c r="O30" s="9">
        <f t="shared" si="2"/>
        <v>32.49034071013557</v>
      </c>
      <c r="P30" s="9">
        <f t="shared" si="2"/>
        <v>23.465246068431245</v>
      </c>
      <c r="R30" s="4"/>
    </row>
    <row r="31" spans="1:18" x14ac:dyDescent="0.2">
      <c r="A31" t="str">
        <f t="shared" si="1"/>
        <v>SE + OGPE</v>
      </c>
      <c r="B31" s="50">
        <f t="shared" si="1"/>
        <v>2618</v>
      </c>
      <c r="C31" s="22">
        <f>+B19+B17</f>
        <v>97.19</v>
      </c>
      <c r="D31" s="9"/>
      <c r="E31" s="7">
        <v>0.59</v>
      </c>
      <c r="F31" s="7">
        <v>0.35</v>
      </c>
      <c r="G31" s="7">
        <v>0.25</v>
      </c>
      <c r="H31" s="9">
        <f t="shared" si="0"/>
        <v>1801459.4135999996</v>
      </c>
      <c r="I31" s="9">
        <f t="shared" si="0"/>
        <v>1068662.3639999998</v>
      </c>
      <c r="J31" s="9">
        <f t="shared" si="0"/>
        <v>763330.26</v>
      </c>
      <c r="L31" s="16">
        <f>+B$18*2*H$19/H$18</f>
        <v>15.041824402840541</v>
      </c>
      <c r="M31" s="7">
        <v>0.18</v>
      </c>
      <c r="N31" s="7">
        <v>0.13</v>
      </c>
      <c r="O31" s="9">
        <f t="shared" si="2"/>
        <v>85059.711979134925</v>
      </c>
      <c r="P31" s="9">
        <f t="shared" si="2"/>
        <v>61432.014207152999</v>
      </c>
      <c r="R31" s="4"/>
    </row>
    <row r="32" spans="1:18" x14ac:dyDescent="0.2">
      <c r="A32" t="str">
        <f t="shared" si="1"/>
        <v>SE + high flow + OGPE¹</v>
      </c>
      <c r="B32" s="50">
        <f t="shared" si="1"/>
        <v>15</v>
      </c>
      <c r="C32" s="23">
        <f>+IF((B$19*1.5 &gt;B$19+B$17),B$19*1.5,B$19+B$17)</f>
        <v>117.85499999999999</v>
      </c>
      <c r="D32" s="9"/>
      <c r="E32" s="7">
        <v>0.59</v>
      </c>
      <c r="F32" s="7">
        <v>0.35</v>
      </c>
      <c r="G32" s="7">
        <v>0.25</v>
      </c>
      <c r="H32" s="9">
        <f t="shared" si="0"/>
        <v>12516.200999999997</v>
      </c>
      <c r="I32" s="9">
        <f t="shared" si="0"/>
        <v>7424.864999999998</v>
      </c>
      <c r="J32" s="9">
        <f t="shared" si="0"/>
        <v>5303.4749999999995</v>
      </c>
      <c r="L32" s="16">
        <v>0</v>
      </c>
      <c r="M32" s="7">
        <v>0.18</v>
      </c>
      <c r="N32" s="7">
        <v>0.13</v>
      </c>
      <c r="O32" s="9">
        <f t="shared" si="2"/>
        <v>0</v>
      </c>
      <c r="P32" s="9">
        <f t="shared" si="2"/>
        <v>0</v>
      </c>
      <c r="R32" s="4"/>
    </row>
    <row r="33" spans="1:18" x14ac:dyDescent="0.2">
      <c r="A33" t="str">
        <f t="shared" si="1"/>
        <v>portable gas or liquid only</v>
      </c>
      <c r="B33" s="50">
        <f t="shared" si="1"/>
        <v>528</v>
      </c>
      <c r="C33" s="22">
        <f>+B17</f>
        <v>18.62</v>
      </c>
      <c r="D33" s="9"/>
      <c r="E33" s="7">
        <v>0.59</v>
      </c>
      <c r="F33" s="7">
        <v>0.35</v>
      </c>
      <c r="G33" s="7">
        <v>0.25</v>
      </c>
      <c r="H33" s="9">
        <f t="shared" si="0"/>
        <v>69606.0288</v>
      </c>
      <c r="I33" s="9">
        <f t="shared" si="0"/>
        <v>41291.712</v>
      </c>
      <c r="J33" s="9">
        <f t="shared" si="0"/>
        <v>29494.080000000002</v>
      </c>
      <c r="L33" s="16">
        <v>0</v>
      </c>
      <c r="M33" s="7">
        <v>0.18</v>
      </c>
      <c r="N33" s="7">
        <v>0.13</v>
      </c>
      <c r="O33" s="9">
        <f t="shared" si="2"/>
        <v>0</v>
      </c>
      <c r="P33" s="9">
        <f t="shared" si="2"/>
        <v>0</v>
      </c>
      <c r="R33" s="4"/>
    </row>
    <row r="34" spans="1:18" x14ac:dyDescent="0.2">
      <c r="A34" t="str">
        <f t="shared" si="1"/>
        <v>transfill only</v>
      </c>
      <c r="B34" s="50">
        <f t="shared" si="1"/>
        <v>89</v>
      </c>
      <c r="C34" s="22">
        <f>+B17</f>
        <v>18.62</v>
      </c>
      <c r="D34" s="9"/>
      <c r="E34" s="7">
        <v>0.59</v>
      </c>
      <c r="F34" s="7">
        <v>0.35</v>
      </c>
      <c r="G34" s="7">
        <v>0.25</v>
      </c>
      <c r="H34" s="9">
        <f t="shared" si="0"/>
        <v>11732.8344</v>
      </c>
      <c r="I34" s="9">
        <f t="shared" si="0"/>
        <v>6960.1560000000009</v>
      </c>
      <c r="J34" s="9">
        <f t="shared" si="0"/>
        <v>4971.54</v>
      </c>
      <c r="L34" s="16">
        <f>+B$18*2*H$19/H$18</f>
        <v>15.041824402840541</v>
      </c>
      <c r="M34" s="7">
        <v>0.18</v>
      </c>
      <c r="N34" s="7">
        <v>0.13</v>
      </c>
      <c r="O34" s="9">
        <f t="shared" si="2"/>
        <v>2891.6403232020657</v>
      </c>
      <c r="P34" s="9">
        <f t="shared" si="2"/>
        <v>2088.406900090381</v>
      </c>
      <c r="R34" s="4"/>
    </row>
    <row r="35" spans="1:18" x14ac:dyDescent="0.2">
      <c r="A35" t="s">
        <v>6</v>
      </c>
      <c r="B35" s="10">
        <f>+SUM(B25:B34)</f>
        <v>16386</v>
      </c>
      <c r="H35" s="4">
        <f>+SUM(H25:H34)</f>
        <v>10540447.210199999</v>
      </c>
      <c r="I35" s="4">
        <f t="shared" ref="I35:J35" si="3">+SUM(I25:I34)</f>
        <v>6326157.4230000004</v>
      </c>
      <c r="J35" s="4">
        <f t="shared" si="3"/>
        <v>4540503.8849999998</v>
      </c>
      <c r="L35" s="16">
        <f>+B$18*2*H$19/H$18</f>
        <v>15.041824402840541</v>
      </c>
      <c r="M35" s="7">
        <v>0.18</v>
      </c>
      <c r="N35" s="7">
        <v>0.13</v>
      </c>
      <c r="O35" s="4">
        <f t="shared" ref="O35" si="4">+SUM(O25:O34)</f>
        <v>337932.03372612002</v>
      </c>
      <c r="P35" s="4">
        <f t="shared" ref="P35" si="5">+SUM(P25:P34)</f>
        <v>244062.02435775337</v>
      </c>
      <c r="Q35" s="4">
        <f>SUM(H35:P35)</f>
        <v>21989117.928108271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78.569999999999993</v>
      </c>
      <c r="E40" s="7">
        <v>0.65</v>
      </c>
      <c r="F40" s="7">
        <v>0.4</v>
      </c>
      <c r="G40" s="7">
        <v>0.28999999999999998</v>
      </c>
      <c r="H40" s="9">
        <f t="shared" ref="H40:J49" si="6">$B40*$C40*E40*12</f>
        <v>3309368.3999999994</v>
      </c>
      <c r="I40" s="9">
        <f t="shared" si="6"/>
        <v>2036534.4</v>
      </c>
      <c r="J40" s="9">
        <f t="shared" si="6"/>
        <v>1476487.4399999997</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117.85499999999999</v>
      </c>
      <c r="E41" s="7">
        <v>0.59</v>
      </c>
      <c r="F41" s="7">
        <v>0.35</v>
      </c>
      <c r="G41" s="7">
        <v>0.25</v>
      </c>
      <c r="H41" s="9">
        <f t="shared" si="6"/>
        <v>35045.362800000003</v>
      </c>
      <c r="I41" s="9">
        <f t="shared" si="6"/>
        <v>20789.621999999999</v>
      </c>
      <c r="J41" s="9">
        <f t="shared" si="6"/>
        <v>14849.73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97.19</v>
      </c>
      <c r="E42" s="7">
        <v>0.59</v>
      </c>
      <c r="F42" s="7">
        <v>0.35</v>
      </c>
      <c r="G42" s="7">
        <v>0.25</v>
      </c>
      <c r="H42" s="9">
        <f t="shared" si="6"/>
        <v>5208268.2588</v>
      </c>
      <c r="I42" s="9">
        <f t="shared" si="6"/>
        <v>3089650.6619999995</v>
      </c>
      <c r="J42" s="9">
        <f t="shared" si="6"/>
        <v>2206893.33</v>
      </c>
      <c r="L42" s="16">
        <f>+B$18</f>
        <v>56.09</v>
      </c>
      <c r="M42" s="7">
        <v>0.18</v>
      </c>
      <c r="N42" s="7">
        <v>0.13</v>
      </c>
      <c r="O42" s="9">
        <f t="shared" si="8"/>
        <v>917017.65360000008</v>
      </c>
      <c r="P42" s="9">
        <f t="shared" si="8"/>
        <v>662290.52760000015</v>
      </c>
    </row>
    <row r="43" spans="1:18" x14ac:dyDescent="0.2">
      <c r="A43" t="str">
        <f t="shared" si="7"/>
        <v>SE + high flow + portable gas¹</v>
      </c>
      <c r="B43" s="6">
        <f t="shared" si="7"/>
        <v>43</v>
      </c>
      <c r="C43" s="22">
        <f t="shared" si="7"/>
        <v>117.85499999999999</v>
      </c>
      <c r="E43" s="7">
        <v>0.59</v>
      </c>
      <c r="F43" s="7">
        <v>0.35</v>
      </c>
      <c r="G43" s="7">
        <v>0.25</v>
      </c>
      <c r="H43" s="9">
        <f t="shared" si="6"/>
        <v>35879.776199999993</v>
      </c>
      <c r="I43" s="9">
        <f t="shared" si="6"/>
        <v>21284.612999999998</v>
      </c>
      <c r="J43" s="9">
        <f t="shared" si="6"/>
        <v>15203.294999999998</v>
      </c>
      <c r="L43" s="16">
        <f>+B$18</f>
        <v>56.09</v>
      </c>
      <c r="M43" s="7">
        <v>0.18</v>
      </c>
      <c r="N43" s="7">
        <v>0.13</v>
      </c>
      <c r="O43" s="9">
        <f t="shared" si="8"/>
        <v>5209.6392000000005</v>
      </c>
      <c r="P43" s="9">
        <f t="shared" si="8"/>
        <v>3762.5172000000007</v>
      </c>
    </row>
    <row r="44" spans="1:18" x14ac:dyDescent="0.2">
      <c r="A44" t="str">
        <f t="shared" si="7"/>
        <v>SE + portable liquid</v>
      </c>
      <c r="B44" s="6">
        <f t="shared" si="7"/>
        <v>81</v>
      </c>
      <c r="C44" s="22">
        <f>+B19+B20</f>
        <v>115.47</v>
      </c>
      <c r="E44" s="7">
        <v>0.59</v>
      </c>
      <c r="F44" s="7">
        <v>0.35</v>
      </c>
      <c r="G44" s="7">
        <v>0.25</v>
      </c>
      <c r="H44" s="9">
        <f>$B44*$C44*E44*12</f>
        <v>66219.735599999985</v>
      </c>
      <c r="I44" s="9">
        <f>$B44*$C44*F44*12</f>
        <v>39282.894</v>
      </c>
      <c r="J44" s="9">
        <f t="shared" si="6"/>
        <v>28059.21</v>
      </c>
      <c r="L44" s="16">
        <f t="shared" ref="L44" si="9">+B$18</f>
        <v>56.09</v>
      </c>
      <c r="M44" s="7">
        <v>0.18</v>
      </c>
      <c r="N44" s="7">
        <v>0.13</v>
      </c>
      <c r="O44" s="9">
        <f t="shared" si="8"/>
        <v>9813.5064000000002</v>
      </c>
      <c r="P44" s="9">
        <f t="shared" si="8"/>
        <v>7087.532400000001</v>
      </c>
      <c r="R44" s="4"/>
    </row>
    <row r="45" spans="1:18" x14ac:dyDescent="0.2">
      <c r="A45" t="str">
        <f>+A30</f>
        <v>SE + high flow + portable liquid¹</v>
      </c>
      <c r="B45" s="6">
        <f t="shared" si="7"/>
        <v>1</v>
      </c>
      <c r="C45" s="23">
        <f>+IF((B$19*1.5 &gt;B$19+B$17),B$19*1.5,B$19+B$17)</f>
        <v>117.85499999999999</v>
      </c>
      <c r="E45" s="7">
        <v>0.59</v>
      </c>
      <c r="F45" s="7">
        <v>0.35</v>
      </c>
      <c r="G45" s="7">
        <v>0.25</v>
      </c>
      <c r="H45" s="9">
        <f t="shared" ref="H45:I49" si="10">$B45*$C45*E45*12</f>
        <v>834.41339999999991</v>
      </c>
      <c r="I45" s="9">
        <f t="shared" si="10"/>
        <v>494.99099999999999</v>
      </c>
      <c r="J45" s="9">
        <f t="shared" si="6"/>
        <v>353.56499999999994</v>
      </c>
      <c r="L45" s="16">
        <f>+B18*1.5</f>
        <v>84.135000000000005</v>
      </c>
      <c r="M45" s="7">
        <v>0.18</v>
      </c>
      <c r="N45" s="7">
        <v>0.13</v>
      </c>
      <c r="O45" s="9">
        <f t="shared" si="8"/>
        <v>181.73160000000001</v>
      </c>
      <c r="P45" s="9">
        <f t="shared" si="8"/>
        <v>131.25060000000002</v>
      </c>
      <c r="R45" s="4"/>
    </row>
    <row r="46" spans="1:18" x14ac:dyDescent="0.2">
      <c r="A46" t="str">
        <f>+A31</f>
        <v>SE + OGPE</v>
      </c>
      <c r="B46" s="6">
        <f t="shared" si="7"/>
        <v>2618</v>
      </c>
      <c r="C46" s="22">
        <f>+B19+B20</f>
        <v>115.47</v>
      </c>
      <c r="E46" s="7">
        <v>0.59</v>
      </c>
      <c r="F46" s="7">
        <v>0.35</v>
      </c>
      <c r="G46" s="7">
        <v>0.25</v>
      </c>
      <c r="H46" s="9">
        <f t="shared" si="10"/>
        <v>2140287.2568000001</v>
      </c>
      <c r="I46" s="9">
        <f t="shared" si="10"/>
        <v>1269661.932</v>
      </c>
      <c r="J46" s="9">
        <f t="shared" si="6"/>
        <v>906901.38000000012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117.85499999999999</v>
      </c>
      <c r="E47" s="7">
        <v>0.59</v>
      </c>
      <c r="F47" s="7">
        <v>0.35</v>
      </c>
      <c r="G47" s="7">
        <v>0.25</v>
      </c>
      <c r="H47" s="9">
        <f t="shared" si="10"/>
        <v>12516.200999999997</v>
      </c>
      <c r="I47" s="9">
        <f t="shared" si="10"/>
        <v>7424.864999999998</v>
      </c>
      <c r="J47" s="9">
        <f t="shared" si="6"/>
        <v>5303.4749999999995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18.62</v>
      </c>
      <c r="E48" s="7">
        <v>0.59</v>
      </c>
      <c r="F48" s="7">
        <v>0.35</v>
      </c>
      <c r="G48" s="7">
        <v>0.25</v>
      </c>
      <c r="H48" s="9">
        <f t="shared" si="10"/>
        <v>69606.0288</v>
      </c>
      <c r="I48" s="9">
        <f t="shared" si="10"/>
        <v>41291.712</v>
      </c>
      <c r="J48" s="9">
        <f t="shared" si="6"/>
        <v>29494.080000000002</v>
      </c>
      <c r="L48" s="16">
        <f>+B18</f>
        <v>56.09</v>
      </c>
      <c r="M48" s="7">
        <v>0.18</v>
      </c>
      <c r="N48" s="7">
        <v>0.13</v>
      </c>
      <c r="O48" s="9">
        <f t="shared" si="8"/>
        <v>63969.523200000003</v>
      </c>
      <c r="P48" s="9">
        <f t="shared" si="8"/>
        <v>46200.211200000005</v>
      </c>
      <c r="R48" s="4"/>
    </row>
    <row r="49" spans="1:18" x14ac:dyDescent="0.2">
      <c r="A49" t="str">
        <f t="shared" si="11"/>
        <v>transfill only</v>
      </c>
      <c r="B49" s="6">
        <f t="shared" si="7"/>
        <v>89</v>
      </c>
      <c r="C49" s="22">
        <f>+B20</f>
        <v>36.9</v>
      </c>
      <c r="E49" s="7">
        <v>0.59</v>
      </c>
      <c r="F49" s="7">
        <v>0.35</v>
      </c>
      <c r="G49" s="7">
        <v>0.25</v>
      </c>
      <c r="H49" s="9">
        <f t="shared" si="10"/>
        <v>23251.428</v>
      </c>
      <c r="I49" s="9">
        <f t="shared" si="10"/>
        <v>13793.22</v>
      </c>
      <c r="J49" s="9">
        <f t="shared" si="6"/>
        <v>9852.2999999999993</v>
      </c>
      <c r="L49" s="16">
        <v>0</v>
      </c>
      <c r="M49" s="7">
        <v>0.18</v>
      </c>
      <c r="N49" s="7">
        <v>0.13</v>
      </c>
      <c r="O49" s="9">
        <f t="shared" si="8"/>
        <v>0</v>
      </c>
      <c r="P49" s="9">
        <f t="shared" si="8"/>
        <v>0</v>
      </c>
      <c r="R49" s="4"/>
    </row>
    <row r="50" spans="1:18" x14ac:dyDescent="0.2">
      <c r="A50" t="str">
        <f>+A35</f>
        <v>Total</v>
      </c>
      <c r="B50" s="10">
        <v>16386</v>
      </c>
      <c r="H50" s="4">
        <f>+SUM(H40:H49)</f>
        <v>10901276.861399999</v>
      </c>
      <c r="I50" s="4">
        <f t="shared" ref="I50:J50" si="12">+SUM(I40:I49)</f>
        <v>6540208.9110000003</v>
      </c>
      <c r="J50" s="4">
        <f t="shared" si="12"/>
        <v>4693397.8049999997</v>
      </c>
      <c r="O50" s="4">
        <f t="shared" ref="O50:P50" si="13">+SUM(O40:O49)</f>
        <v>996192.05400000012</v>
      </c>
      <c r="P50" s="4">
        <f t="shared" si="13"/>
        <v>719472.03900000022</v>
      </c>
      <c r="Q50" s="4">
        <f>SUM(H50:P50)</f>
        <v>23850547.670400001</v>
      </c>
    </row>
    <row r="51" spans="1:18" ht="13.5" thickBot="1" x14ac:dyDescent="0.25">
      <c r="B51" s="13"/>
      <c r="C51" s="26"/>
      <c r="I51" s="4" t="s">
        <v>7</v>
      </c>
      <c r="Q51" s="4">
        <f>Q50-Q35</f>
        <v>1861429.7422917299</v>
      </c>
      <c r="R51">
        <f>+Q51/Q35</f>
        <v>8.4652315221444133E-2</v>
      </c>
    </row>
    <row r="52" spans="1:18" ht="14.25" thickTop="1" thickBot="1" x14ac:dyDescent="0.25">
      <c r="A52" s="13"/>
      <c r="I52" s="15" t="s">
        <v>7</v>
      </c>
      <c r="O52" s="41" t="s">
        <v>20</v>
      </c>
      <c r="P52" s="42"/>
      <c r="Q52" s="52">
        <v>7.8E-2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72.44</v>
      </c>
      <c r="E57" s="7">
        <v>0.65</v>
      </c>
      <c r="F57" s="7">
        <v>0.4</v>
      </c>
      <c r="G57" s="7">
        <v>0.28999999999999998</v>
      </c>
      <c r="H57" s="9">
        <f>$B57*$C57*E57*12</f>
        <v>3051172.8</v>
      </c>
      <c r="I57" s="9">
        <f>$B57*$C57*F57*12</f>
        <v>1877644.7999999998</v>
      </c>
      <c r="J57" s="9">
        <f>$B57*$C57*G57*12</f>
        <v>1361292.48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108.66</v>
      </c>
      <c r="E58" s="7">
        <v>0.59</v>
      </c>
      <c r="F58" s="7">
        <v>0.35</v>
      </c>
      <c r="G58" s="7">
        <v>0.25</v>
      </c>
      <c r="H58" s="9">
        <f t="shared" ref="H58:I60" si="18">$B58*$C58*E58*12</f>
        <v>32311.137599999998</v>
      </c>
      <c r="I58" s="9">
        <f t="shared" si="18"/>
        <v>19167.624</v>
      </c>
      <c r="J58" s="9">
        <f>$B58*$C58*G58*12</f>
        <v>13691.16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89.61</v>
      </c>
      <c r="E59" s="7">
        <v>0.59</v>
      </c>
      <c r="F59" s="7">
        <v>0.35</v>
      </c>
      <c r="G59" s="7">
        <v>0.25</v>
      </c>
      <c r="H59" s="9">
        <f t="shared" si="18"/>
        <v>4802067.2771999994</v>
      </c>
      <c r="I59" s="9">
        <f t="shared" si="18"/>
        <v>2848683.9779999997</v>
      </c>
      <c r="J59" s="9">
        <f>$B59*$C59*G59*12</f>
        <v>2034774.27</v>
      </c>
      <c r="L59" s="57">
        <f t="shared" si="16"/>
        <v>51.714980000000004</v>
      </c>
      <c r="M59" s="7">
        <v>0.18</v>
      </c>
      <c r="N59" s="7">
        <v>0.13</v>
      </c>
      <c r="O59" s="9">
        <f t="shared" si="19"/>
        <v>845490.27661920013</v>
      </c>
      <c r="P59" s="9">
        <f t="shared" si="19"/>
        <v>610631.86644720007</v>
      </c>
    </row>
    <row r="60" spans="1:18" x14ac:dyDescent="0.2">
      <c r="A60" t="str">
        <f t="shared" si="15"/>
        <v>SE + high flow + portable gas¹</v>
      </c>
      <c r="B60">
        <f t="shared" si="14"/>
        <v>43</v>
      </c>
      <c r="C60" s="30">
        <f t="shared" si="17"/>
        <v>108.66</v>
      </c>
      <c r="E60" s="7">
        <v>0.59</v>
      </c>
      <c r="F60" s="7">
        <v>0.35</v>
      </c>
      <c r="G60" s="7">
        <v>0.25</v>
      </c>
      <c r="H60" s="9">
        <f t="shared" si="18"/>
        <v>33080.450400000002</v>
      </c>
      <c r="I60" s="9">
        <f t="shared" si="18"/>
        <v>19623.995999999999</v>
      </c>
      <c r="J60" s="9">
        <f>$B60*$C60*G60*12</f>
        <v>14017.14</v>
      </c>
      <c r="L60" s="57">
        <f t="shared" si="16"/>
        <v>51.714980000000004</v>
      </c>
      <c r="M60" s="7">
        <v>0.18</v>
      </c>
      <c r="N60" s="7">
        <v>0.13</v>
      </c>
      <c r="O60" s="9">
        <f t="shared" si="19"/>
        <v>4803.2873424000009</v>
      </c>
      <c r="P60" s="9">
        <f t="shared" si="19"/>
        <v>3469.0408584000006</v>
      </c>
    </row>
    <row r="61" spans="1:18" x14ac:dyDescent="0.2">
      <c r="A61" t="str">
        <f t="shared" si="15"/>
        <v>SE + portable liquid</v>
      </c>
      <c r="B61">
        <f t="shared" si="14"/>
        <v>81</v>
      </c>
      <c r="C61" s="30">
        <f t="shared" si="17"/>
        <v>106.46</v>
      </c>
      <c r="E61" s="7">
        <v>0.59</v>
      </c>
      <c r="F61" s="7">
        <v>0.35</v>
      </c>
      <c r="G61" s="7">
        <v>0.25</v>
      </c>
      <c r="H61" s="9">
        <f>$B61*$C61*E61*12</f>
        <v>61052.680800000002</v>
      </c>
      <c r="I61" s="9">
        <f>$B61*$C61*F61*12</f>
        <v>36217.692000000003</v>
      </c>
      <c r="J61" s="9">
        <f>$B61*$C61*G61*12</f>
        <v>25869.78</v>
      </c>
      <c r="L61" s="57">
        <f t="shared" si="16"/>
        <v>51.714980000000004</v>
      </c>
      <c r="M61" s="7">
        <v>0.18</v>
      </c>
      <c r="N61" s="7">
        <v>0.13</v>
      </c>
      <c r="O61" s="9">
        <f t="shared" si="19"/>
        <v>9048.0529008000012</v>
      </c>
      <c r="P61" s="9">
        <f t="shared" si="19"/>
        <v>6534.7048728000009</v>
      </c>
    </row>
    <row r="62" spans="1:18" x14ac:dyDescent="0.2">
      <c r="A62" t="str">
        <f t="shared" si="15"/>
        <v>SE + high flow + portable liquid¹</v>
      </c>
      <c r="B62">
        <f>+B45</f>
        <v>1</v>
      </c>
      <c r="C62" s="30">
        <f t="shared" si="17"/>
        <v>108.66</v>
      </c>
      <c r="E62" s="7">
        <v>0.59</v>
      </c>
      <c r="F62" s="7">
        <v>0.35</v>
      </c>
      <c r="G62" s="7">
        <v>0.25</v>
      </c>
      <c r="H62" s="9">
        <f>$B62*$C62*E62*12</f>
        <v>769.31279999999992</v>
      </c>
      <c r="I62" s="9">
        <f>$B62*$C62*F62*12</f>
        <v>456.37199999999996</v>
      </c>
      <c r="J62" s="9">
        <f>$B62*$C62*G62*12</f>
        <v>325.98</v>
      </c>
      <c r="L62" s="57">
        <f t="shared" si="16"/>
        <v>77.57247000000001</v>
      </c>
      <c r="M62" s="7">
        <v>0.18</v>
      </c>
      <c r="N62" s="7">
        <v>0.13</v>
      </c>
      <c r="O62" s="9">
        <f t="shared" si="19"/>
        <v>167.55653520000001</v>
      </c>
      <c r="P62" s="9">
        <f t="shared" si="19"/>
        <v>121.01305320000002</v>
      </c>
    </row>
    <row r="63" spans="1:18" x14ac:dyDescent="0.2">
      <c r="A63" t="str">
        <f t="shared" si="15"/>
        <v>SE + OGPE</v>
      </c>
      <c r="B63">
        <f>+B46</f>
        <v>2618</v>
      </c>
      <c r="C63" s="30">
        <f t="shared" si="17"/>
        <v>106.46</v>
      </c>
      <c r="E63" s="7">
        <v>0.59</v>
      </c>
      <c r="F63" s="7">
        <v>0.35</v>
      </c>
      <c r="G63" s="7">
        <v>0.25</v>
      </c>
      <c r="H63" s="9">
        <f t="shared" ref="H63:J66" si="20">$B63*$C63*E63*12</f>
        <v>1973282.9423999996</v>
      </c>
      <c r="I63" s="9">
        <f t="shared" si="20"/>
        <v>1170591.5759999999</v>
      </c>
      <c r="J63" s="9">
        <f t="shared" si="20"/>
        <v>836136.83999999985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108.66</v>
      </c>
      <c r="E64" s="7">
        <v>0.59</v>
      </c>
      <c r="F64" s="7">
        <v>0.35</v>
      </c>
      <c r="G64" s="7">
        <v>0.25</v>
      </c>
      <c r="H64" s="9">
        <f t="shared" si="20"/>
        <v>11539.691999999999</v>
      </c>
      <c r="I64" s="9">
        <f t="shared" si="20"/>
        <v>6845.579999999999</v>
      </c>
      <c r="J64" s="9">
        <f t="shared" si="20"/>
        <v>4889.7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17.170000000000002</v>
      </c>
      <c r="E65" s="7">
        <v>0.59</v>
      </c>
      <c r="F65" s="7">
        <v>0.35</v>
      </c>
      <c r="G65" s="7">
        <v>0.25</v>
      </c>
      <c r="H65" s="9">
        <f t="shared" si="20"/>
        <v>64185.580799999996</v>
      </c>
      <c r="I65" s="9">
        <f t="shared" si="20"/>
        <v>38076.192000000003</v>
      </c>
      <c r="J65" s="9">
        <f t="shared" si="20"/>
        <v>27197.279999999999</v>
      </c>
      <c r="L65" s="57">
        <f t="shared" si="16"/>
        <v>51.714980000000004</v>
      </c>
      <c r="M65" s="7">
        <v>0.18</v>
      </c>
      <c r="N65" s="7">
        <v>0.13</v>
      </c>
      <c r="O65" s="9">
        <f t="shared" si="19"/>
        <v>58979.900390400006</v>
      </c>
      <c r="P65" s="9">
        <f t="shared" si="19"/>
        <v>42596.594726400006</v>
      </c>
      <c r="Q65" s="4"/>
    </row>
    <row r="66" spans="1:17" x14ac:dyDescent="0.2">
      <c r="A66" t="str">
        <f t="shared" si="15"/>
        <v>transfill only</v>
      </c>
      <c r="B66">
        <f>+B49</f>
        <v>89</v>
      </c>
      <c r="C66" s="30">
        <f t="shared" si="17"/>
        <v>34.020000000000003</v>
      </c>
      <c r="E66" s="7">
        <v>0.59</v>
      </c>
      <c r="F66" s="7">
        <v>0.35</v>
      </c>
      <c r="G66" s="7">
        <v>0.25</v>
      </c>
      <c r="H66" s="9">
        <f t="shared" si="20"/>
        <v>21436.682400000002</v>
      </c>
      <c r="I66" s="9">
        <f t="shared" si="20"/>
        <v>12716.675999999999</v>
      </c>
      <c r="J66" s="9">
        <f t="shared" si="20"/>
        <v>9083.34</v>
      </c>
      <c r="L66" s="57">
        <f t="shared" si="16"/>
        <v>0</v>
      </c>
      <c r="M66" s="7">
        <v>0.18</v>
      </c>
      <c r="N66" s="7">
        <v>0.13</v>
      </c>
      <c r="O66" s="9">
        <f t="shared" si="19"/>
        <v>0</v>
      </c>
      <c r="P66" s="9">
        <f t="shared" si="19"/>
        <v>0</v>
      </c>
      <c r="Q66" s="4"/>
    </row>
    <row r="67" spans="1:17" x14ac:dyDescent="0.2">
      <c r="A67" s="40" t="s">
        <v>7</v>
      </c>
      <c r="B67" s="10">
        <f>+SUM(B57:B66)</f>
        <v>16386</v>
      </c>
      <c r="H67" s="4">
        <f>SUM(H57:H66)</f>
        <v>10050898.556399999</v>
      </c>
      <c r="I67" s="4">
        <f t="shared" ref="I67:J67" si="21">SUM(I57:I66)</f>
        <v>6030024.4860000005</v>
      </c>
      <c r="J67" s="4">
        <f t="shared" si="21"/>
        <v>4327277.9700000007</v>
      </c>
      <c r="O67" s="4">
        <f t="shared" ref="O67:P67" si="22">SUM(O57:O66)</f>
        <v>918489.07378800015</v>
      </c>
      <c r="P67" s="4">
        <f t="shared" si="22"/>
        <v>663353.21995800012</v>
      </c>
      <c r="Q67" s="4">
        <f>SUM(H67:P67)</f>
        <v>21990043.306146</v>
      </c>
    </row>
    <row r="68" spans="1:17" x14ac:dyDescent="0.2">
      <c r="Q68" s="15">
        <f>+Q67/Q35</f>
        <v>1.0000420834542227</v>
      </c>
    </row>
  </sheetData>
  <mergeCells count="4">
    <mergeCell ref="A1:R1"/>
    <mergeCell ref="F17:H17"/>
    <mergeCell ref="F18:G18"/>
    <mergeCell ref="F19:G19"/>
  </mergeCells>
  <pageMargins left="0.7" right="0.7" top="0.75" bottom="0.75" header="0.3" footer="0.3"/>
  <legacyDrawing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17.760000000000002</v>
      </c>
      <c r="C17" s="24"/>
      <c r="D17" s="24"/>
      <c r="E17" s="24"/>
      <c r="F17" s="82" t="s">
        <v>52</v>
      </c>
      <c r="G17" s="83"/>
      <c r="H17" s="84"/>
      <c r="I17" s="21"/>
      <c r="J17" s="21"/>
      <c r="K17" s="21"/>
      <c r="L17" s="21"/>
      <c r="M17" s="21"/>
      <c r="N17" s="21"/>
      <c r="O17" s="21"/>
      <c r="P17" s="21"/>
      <c r="Q17" s="21"/>
      <c r="R17" s="20"/>
    </row>
    <row r="18" spans="1:18" x14ac:dyDescent="0.2">
      <c r="A18" s="44" t="s">
        <v>46</v>
      </c>
      <c r="B18" s="49">
        <v>52.02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79.88</v>
      </c>
      <c r="C19" s="24"/>
      <c r="D19" s="24"/>
      <c r="E19" s="24"/>
      <c r="F19" s="87" t="s">
        <v>53</v>
      </c>
      <c r="G19" s="88"/>
      <c r="H19" s="56">
        <v>20.77</v>
      </c>
      <c r="I19" s="21"/>
      <c r="J19" s="21"/>
      <c r="K19" s="21"/>
      <c r="L19" s="21"/>
      <c r="M19" s="21"/>
      <c r="N19" s="21"/>
      <c r="O19" s="21"/>
      <c r="P19" s="21"/>
      <c r="Q19" s="21"/>
      <c r="R19" s="20"/>
    </row>
    <row r="20" spans="1:18" x14ac:dyDescent="0.2">
      <c r="A20" s="44" t="s">
        <v>29</v>
      </c>
      <c r="B20" s="49">
        <v>35.659999999999997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79.88</v>
      </c>
      <c r="D25" s="9"/>
      <c r="E25" s="7">
        <v>0.65</v>
      </c>
      <c r="F25" s="7">
        <v>0.4</v>
      </c>
      <c r="G25" s="7">
        <v>0.28999999999999998</v>
      </c>
      <c r="H25" s="9">
        <f t="shared" ref="H25:J34" si="0">$B25*$C25*E25*12</f>
        <v>3364545.5999999996</v>
      </c>
      <c r="I25" s="9">
        <f t="shared" si="0"/>
        <v>2070489.6</v>
      </c>
      <c r="J25" s="9">
        <f t="shared" si="0"/>
        <v>1501104.96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119.82</v>
      </c>
      <c r="D26" s="9"/>
      <c r="E26" s="7">
        <v>0.59</v>
      </c>
      <c r="F26" s="7">
        <v>0.35</v>
      </c>
      <c r="G26" s="7">
        <v>0.25</v>
      </c>
      <c r="H26" s="9">
        <f t="shared" si="0"/>
        <v>35629.675199999998</v>
      </c>
      <c r="I26" s="9">
        <f t="shared" si="0"/>
        <v>21136.248</v>
      </c>
      <c r="J26" s="9">
        <f t="shared" si="0"/>
        <v>15097.32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97.64</v>
      </c>
      <c r="D27" s="9"/>
      <c r="E27" s="7">
        <v>0.59</v>
      </c>
      <c r="F27" s="7">
        <v>0.35</v>
      </c>
      <c r="G27" s="7">
        <v>0.25</v>
      </c>
      <c r="H27" s="9">
        <f t="shared" si="0"/>
        <v>5232383.0928000007</v>
      </c>
      <c r="I27" s="9">
        <f t="shared" si="0"/>
        <v>3103956.0719999997</v>
      </c>
      <c r="J27" s="9">
        <f t="shared" si="0"/>
        <v>2217111.48</v>
      </c>
      <c r="L27" s="16">
        <f>+B$18*2*H$19/H$18</f>
        <v>13.950360232408006</v>
      </c>
      <c r="M27" s="7">
        <v>0.18</v>
      </c>
      <c r="N27" s="7">
        <v>0.13</v>
      </c>
      <c r="O27" s="9">
        <f t="shared" si="2"/>
        <v>228074.99745404779</v>
      </c>
      <c r="P27" s="9">
        <f t="shared" si="2"/>
        <v>164720.83149459009</v>
      </c>
    </row>
    <row r="28" spans="1:18" x14ac:dyDescent="0.2">
      <c r="A28" t="str">
        <f t="shared" si="1"/>
        <v>SE + high flow + portable gas¹</v>
      </c>
      <c r="B28" s="50">
        <f t="shared" si="1"/>
        <v>43</v>
      </c>
      <c r="C28" s="23">
        <f>+IF((B$19*1.5 &gt;B$19+B$17),B$19*1.5,B$19+B$17)</f>
        <v>119.82</v>
      </c>
      <c r="D28" s="9"/>
      <c r="E28" s="7">
        <v>0.59</v>
      </c>
      <c r="F28" s="7">
        <v>0.35</v>
      </c>
      <c r="G28" s="7">
        <v>0.25</v>
      </c>
      <c r="H28" s="9">
        <f t="shared" si="0"/>
        <v>36478.000799999994</v>
      </c>
      <c r="I28" s="9">
        <f t="shared" si="0"/>
        <v>21639.491999999998</v>
      </c>
      <c r="J28" s="9">
        <f t="shared" si="0"/>
        <v>15456.779999999999</v>
      </c>
      <c r="L28" s="16">
        <f>+B$18*2*H$19/H$18</f>
        <v>13.950360232408006</v>
      </c>
      <c r="M28" s="7">
        <v>0.18</v>
      </c>
      <c r="N28" s="7">
        <v>0.13</v>
      </c>
      <c r="O28" s="9">
        <f t="shared" si="2"/>
        <v>1295.7094583860555</v>
      </c>
      <c r="P28" s="9">
        <f t="shared" si="2"/>
        <v>935.79016438992915</v>
      </c>
    </row>
    <row r="29" spans="1:18" x14ac:dyDescent="0.2">
      <c r="A29" t="str">
        <f t="shared" si="1"/>
        <v>SE + portable liquid</v>
      </c>
      <c r="B29" s="50">
        <f t="shared" si="1"/>
        <v>81</v>
      </c>
      <c r="C29" s="22">
        <f>+B19+B17</f>
        <v>97.64</v>
      </c>
      <c r="D29" s="9"/>
      <c r="E29" s="7">
        <v>0.59</v>
      </c>
      <c r="F29" s="7">
        <v>0.35</v>
      </c>
      <c r="G29" s="7">
        <v>0.25</v>
      </c>
      <c r="H29" s="9">
        <f t="shared" si="0"/>
        <v>55994.587199999994</v>
      </c>
      <c r="I29" s="9">
        <f t="shared" si="0"/>
        <v>33217.127999999997</v>
      </c>
      <c r="J29" s="9">
        <f t="shared" si="0"/>
        <v>23726.52</v>
      </c>
      <c r="L29" s="16">
        <f>+B$18*2*H$19/H$18</f>
        <v>13.950360232408006</v>
      </c>
      <c r="M29" s="7">
        <v>0.18</v>
      </c>
      <c r="N29" s="7">
        <v>0.13</v>
      </c>
      <c r="O29" s="9">
        <f t="shared" si="2"/>
        <v>2440.7550262621048</v>
      </c>
      <c r="P29" s="9">
        <f t="shared" si="2"/>
        <v>1762.7675189670758</v>
      </c>
      <c r="R29" s="4"/>
    </row>
    <row r="30" spans="1:18" x14ac:dyDescent="0.2">
      <c r="A30" t="str">
        <f t="shared" si="1"/>
        <v>SE + high flow + portable liquid¹</v>
      </c>
      <c r="B30" s="50">
        <f t="shared" si="1"/>
        <v>1</v>
      </c>
      <c r="C30" s="23">
        <f>+IF((B$19*1.5 &gt;B$19+B$17),B$19*1.5,B$19+B$17)</f>
        <v>119.82</v>
      </c>
      <c r="D30" s="9"/>
      <c r="E30" s="7">
        <v>0.59</v>
      </c>
      <c r="F30" s="7">
        <v>0.35</v>
      </c>
      <c r="G30" s="7">
        <v>0.25</v>
      </c>
      <c r="H30" s="9">
        <f t="shared" si="0"/>
        <v>848.32559999999989</v>
      </c>
      <c r="I30" s="9">
        <f t="shared" si="0"/>
        <v>503.24399999999997</v>
      </c>
      <c r="J30" s="9">
        <f t="shared" si="0"/>
        <v>359.46</v>
      </c>
      <c r="L30" s="16">
        <f>+B$18*2*H$19/H$18</f>
        <v>13.950360232408006</v>
      </c>
      <c r="M30" s="7">
        <v>0.18</v>
      </c>
      <c r="N30" s="7">
        <v>0.13</v>
      </c>
      <c r="O30" s="9">
        <f t="shared" si="2"/>
        <v>30.132778102001293</v>
      </c>
      <c r="P30" s="9">
        <f t="shared" si="2"/>
        <v>21.762561962556493</v>
      </c>
      <c r="R30" s="4"/>
    </row>
    <row r="31" spans="1:18" x14ac:dyDescent="0.2">
      <c r="A31" t="str">
        <f t="shared" si="1"/>
        <v>SE + OGPE</v>
      </c>
      <c r="B31" s="50">
        <f t="shared" si="1"/>
        <v>2618</v>
      </c>
      <c r="C31" s="22">
        <f>+B19+B17</f>
        <v>97.64</v>
      </c>
      <c r="D31" s="9"/>
      <c r="E31" s="7">
        <v>0.59</v>
      </c>
      <c r="F31" s="7">
        <v>0.35</v>
      </c>
      <c r="G31" s="7">
        <v>0.25</v>
      </c>
      <c r="H31" s="9">
        <f t="shared" si="0"/>
        <v>1809800.3615999997</v>
      </c>
      <c r="I31" s="9">
        <f t="shared" si="0"/>
        <v>1073610.3839999998</v>
      </c>
      <c r="J31" s="9">
        <f t="shared" si="0"/>
        <v>766864.55999999994</v>
      </c>
      <c r="L31" s="16">
        <f>+B$18*2*H$19/H$18</f>
        <v>13.950360232408006</v>
      </c>
      <c r="M31" s="7">
        <v>0.18</v>
      </c>
      <c r="N31" s="7">
        <v>0.13</v>
      </c>
      <c r="O31" s="9">
        <f t="shared" si="2"/>
        <v>78887.613071039392</v>
      </c>
      <c r="P31" s="9">
        <f t="shared" si="2"/>
        <v>56974.387217972901</v>
      </c>
      <c r="R31" s="4"/>
    </row>
    <row r="32" spans="1:18" x14ac:dyDescent="0.2">
      <c r="A32" t="str">
        <f t="shared" si="1"/>
        <v>SE + high flow + OGPE¹</v>
      </c>
      <c r="B32" s="50">
        <f t="shared" si="1"/>
        <v>15</v>
      </c>
      <c r="C32" s="23">
        <f>+IF((B$19*1.5 &gt;B$19+B$17),B$19*1.5,B$19+B$17)</f>
        <v>119.82</v>
      </c>
      <c r="D32" s="9"/>
      <c r="E32" s="7">
        <v>0.59</v>
      </c>
      <c r="F32" s="7">
        <v>0.35</v>
      </c>
      <c r="G32" s="7">
        <v>0.25</v>
      </c>
      <c r="H32" s="9">
        <f t="shared" si="0"/>
        <v>12724.883999999998</v>
      </c>
      <c r="I32" s="9">
        <f t="shared" si="0"/>
        <v>7548.66</v>
      </c>
      <c r="J32" s="9">
        <f t="shared" si="0"/>
        <v>5391.9</v>
      </c>
      <c r="L32" s="16">
        <v>0</v>
      </c>
      <c r="M32" s="7">
        <v>0.18</v>
      </c>
      <c r="N32" s="7">
        <v>0.13</v>
      </c>
      <c r="O32" s="9">
        <f t="shared" si="2"/>
        <v>0</v>
      </c>
      <c r="P32" s="9">
        <f t="shared" si="2"/>
        <v>0</v>
      </c>
      <c r="R32" s="4"/>
    </row>
    <row r="33" spans="1:18" x14ac:dyDescent="0.2">
      <c r="A33" t="str">
        <f t="shared" si="1"/>
        <v>portable gas or liquid only</v>
      </c>
      <c r="B33" s="50">
        <f t="shared" si="1"/>
        <v>528</v>
      </c>
      <c r="C33" s="22">
        <f>+B17</f>
        <v>17.760000000000002</v>
      </c>
      <c r="D33" s="9"/>
      <c r="E33" s="7">
        <v>0.59</v>
      </c>
      <c r="F33" s="7">
        <v>0.35</v>
      </c>
      <c r="G33" s="7">
        <v>0.25</v>
      </c>
      <c r="H33" s="9">
        <f t="shared" si="0"/>
        <v>66391.142399999997</v>
      </c>
      <c r="I33" s="9">
        <f t="shared" si="0"/>
        <v>39384.576000000001</v>
      </c>
      <c r="J33" s="9">
        <f t="shared" si="0"/>
        <v>28131.840000000004</v>
      </c>
      <c r="L33" s="16">
        <v>0</v>
      </c>
      <c r="M33" s="7">
        <v>0.18</v>
      </c>
      <c r="N33" s="7">
        <v>0.13</v>
      </c>
      <c r="O33" s="9">
        <f t="shared" si="2"/>
        <v>0</v>
      </c>
      <c r="P33" s="9">
        <f t="shared" si="2"/>
        <v>0</v>
      </c>
      <c r="R33" s="4"/>
    </row>
    <row r="34" spans="1:18" x14ac:dyDescent="0.2">
      <c r="A34" t="str">
        <f t="shared" si="1"/>
        <v>transfill only</v>
      </c>
      <c r="B34" s="50">
        <f t="shared" si="1"/>
        <v>89</v>
      </c>
      <c r="C34" s="22">
        <f>+B17</f>
        <v>17.760000000000002</v>
      </c>
      <c r="D34" s="9"/>
      <c r="E34" s="7">
        <v>0.59</v>
      </c>
      <c r="F34" s="7">
        <v>0.35</v>
      </c>
      <c r="G34" s="7">
        <v>0.25</v>
      </c>
      <c r="H34" s="9">
        <f t="shared" si="0"/>
        <v>11190.931199999999</v>
      </c>
      <c r="I34" s="9">
        <f t="shared" si="0"/>
        <v>6638.6880000000001</v>
      </c>
      <c r="J34" s="9">
        <f t="shared" si="0"/>
        <v>4741.92</v>
      </c>
      <c r="L34" s="16">
        <f>+B$18*2*H$19/H$18</f>
        <v>13.950360232408006</v>
      </c>
      <c r="M34" s="7">
        <v>0.18</v>
      </c>
      <c r="N34" s="7">
        <v>0.13</v>
      </c>
      <c r="O34" s="9">
        <f t="shared" si="2"/>
        <v>2681.8172510781151</v>
      </c>
      <c r="P34" s="9">
        <f t="shared" si="2"/>
        <v>1936.8680146675279</v>
      </c>
      <c r="R34" s="4"/>
    </row>
    <row r="35" spans="1:18" x14ac:dyDescent="0.2">
      <c r="A35" t="s">
        <v>6</v>
      </c>
      <c r="B35" s="10">
        <f>+SUM(B25:B34)</f>
        <v>16386</v>
      </c>
      <c r="H35" s="4">
        <f>+SUM(H25:H34)</f>
        <v>10625986.600800002</v>
      </c>
      <c r="I35" s="4">
        <f t="shared" ref="I35:J35" si="3">+SUM(I25:I34)</f>
        <v>6378124.0919999992</v>
      </c>
      <c r="J35" s="4">
        <f t="shared" si="3"/>
        <v>4577986.7399999993</v>
      </c>
      <c r="L35" s="16">
        <f>+B$18*2*H$19/H$18</f>
        <v>13.950360232408006</v>
      </c>
      <c r="M35" s="7">
        <v>0.18</v>
      </c>
      <c r="N35" s="7">
        <v>0.13</v>
      </c>
      <c r="O35" s="4">
        <f t="shared" ref="O35" si="4">+SUM(O25:O34)</f>
        <v>313411.02503891545</v>
      </c>
      <c r="P35" s="4">
        <f t="shared" ref="P35" si="5">+SUM(P25:P34)</f>
        <v>226352.40697255009</v>
      </c>
      <c r="Q35" s="4">
        <f>SUM(H35:P35)</f>
        <v>22121875.125171695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79.88</v>
      </c>
      <c r="E40" s="7">
        <v>0.65</v>
      </c>
      <c r="F40" s="7">
        <v>0.4</v>
      </c>
      <c r="G40" s="7">
        <v>0.28999999999999998</v>
      </c>
      <c r="H40" s="9">
        <f t="shared" ref="H40:J49" si="6">$B40*$C40*E40*12</f>
        <v>3364545.5999999996</v>
      </c>
      <c r="I40" s="9">
        <f t="shared" si="6"/>
        <v>2070489.6</v>
      </c>
      <c r="J40" s="9">
        <f t="shared" si="6"/>
        <v>1501104.96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119.82</v>
      </c>
      <c r="E41" s="7">
        <v>0.59</v>
      </c>
      <c r="F41" s="7">
        <v>0.35</v>
      </c>
      <c r="G41" s="7">
        <v>0.25</v>
      </c>
      <c r="H41" s="9">
        <f t="shared" si="6"/>
        <v>35629.675199999998</v>
      </c>
      <c r="I41" s="9">
        <f t="shared" si="6"/>
        <v>21136.248</v>
      </c>
      <c r="J41" s="9">
        <f t="shared" si="6"/>
        <v>15097.32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97.64</v>
      </c>
      <c r="E42" s="7">
        <v>0.59</v>
      </c>
      <c r="F42" s="7">
        <v>0.35</v>
      </c>
      <c r="G42" s="7">
        <v>0.25</v>
      </c>
      <c r="H42" s="9">
        <f t="shared" si="6"/>
        <v>5232383.0928000007</v>
      </c>
      <c r="I42" s="9">
        <f t="shared" si="6"/>
        <v>3103956.0719999997</v>
      </c>
      <c r="J42" s="9">
        <f t="shared" si="6"/>
        <v>2217111.48</v>
      </c>
      <c r="L42" s="16">
        <f>+B$18</f>
        <v>52.02</v>
      </c>
      <c r="M42" s="7">
        <v>0.18</v>
      </c>
      <c r="N42" s="7">
        <v>0.13</v>
      </c>
      <c r="O42" s="9">
        <f t="shared" si="8"/>
        <v>850477.06079999998</v>
      </c>
      <c r="P42" s="9">
        <f t="shared" si="8"/>
        <v>614233.43280000007</v>
      </c>
    </row>
    <row r="43" spans="1:18" x14ac:dyDescent="0.2">
      <c r="A43" t="str">
        <f t="shared" si="7"/>
        <v>SE + high flow + portable gas¹</v>
      </c>
      <c r="B43" s="6">
        <f t="shared" si="7"/>
        <v>43</v>
      </c>
      <c r="C43" s="22">
        <f t="shared" si="7"/>
        <v>119.82</v>
      </c>
      <c r="E43" s="7">
        <v>0.59</v>
      </c>
      <c r="F43" s="7">
        <v>0.35</v>
      </c>
      <c r="G43" s="7">
        <v>0.25</v>
      </c>
      <c r="H43" s="9">
        <f t="shared" si="6"/>
        <v>36478.000799999994</v>
      </c>
      <c r="I43" s="9">
        <f t="shared" si="6"/>
        <v>21639.491999999998</v>
      </c>
      <c r="J43" s="9">
        <f t="shared" si="6"/>
        <v>15456.779999999999</v>
      </c>
      <c r="L43" s="16">
        <f>+B$18</f>
        <v>52.02</v>
      </c>
      <c r="M43" s="7">
        <v>0.18</v>
      </c>
      <c r="N43" s="7">
        <v>0.13</v>
      </c>
      <c r="O43" s="9">
        <f t="shared" si="8"/>
        <v>4831.6175999999996</v>
      </c>
      <c r="P43" s="9">
        <f t="shared" si="8"/>
        <v>3489.5016000000001</v>
      </c>
    </row>
    <row r="44" spans="1:18" x14ac:dyDescent="0.2">
      <c r="A44" t="str">
        <f t="shared" si="7"/>
        <v>SE + portable liquid</v>
      </c>
      <c r="B44" s="6">
        <f t="shared" si="7"/>
        <v>81</v>
      </c>
      <c r="C44" s="22">
        <f>+B19+B20</f>
        <v>115.53999999999999</v>
      </c>
      <c r="E44" s="7">
        <v>0.59</v>
      </c>
      <c r="F44" s="7">
        <v>0.35</v>
      </c>
      <c r="G44" s="7">
        <v>0.25</v>
      </c>
      <c r="H44" s="9">
        <f>$B44*$C44*E44*12</f>
        <v>66259.879199999996</v>
      </c>
      <c r="I44" s="9">
        <f>$B44*$C44*F44*12</f>
        <v>39306.707999999999</v>
      </c>
      <c r="J44" s="9">
        <f t="shared" si="6"/>
        <v>28076.22</v>
      </c>
      <c r="L44" s="16">
        <f t="shared" ref="L44" si="9">+B$18</f>
        <v>52.02</v>
      </c>
      <c r="M44" s="7">
        <v>0.18</v>
      </c>
      <c r="N44" s="7">
        <v>0.13</v>
      </c>
      <c r="O44" s="9">
        <f t="shared" si="8"/>
        <v>9101.4191999999985</v>
      </c>
      <c r="P44" s="9">
        <f t="shared" si="8"/>
        <v>6573.2471999999998</v>
      </c>
      <c r="R44" s="4"/>
    </row>
    <row r="45" spans="1:18" x14ac:dyDescent="0.2">
      <c r="A45" t="str">
        <f>+A30</f>
        <v>SE + high flow + portable liquid¹</v>
      </c>
      <c r="B45" s="6">
        <f t="shared" si="7"/>
        <v>1</v>
      </c>
      <c r="C45" s="23">
        <f>+IF((B$19*1.5 &gt;B$19+B$17),B$19*1.5,B$19+B$17)</f>
        <v>119.82</v>
      </c>
      <c r="E45" s="7">
        <v>0.59</v>
      </c>
      <c r="F45" s="7">
        <v>0.35</v>
      </c>
      <c r="G45" s="7">
        <v>0.25</v>
      </c>
      <c r="H45" s="9">
        <f t="shared" ref="H45:I49" si="10">$B45*$C45*E45*12</f>
        <v>848.32559999999989</v>
      </c>
      <c r="I45" s="9">
        <f t="shared" si="10"/>
        <v>503.24399999999997</v>
      </c>
      <c r="J45" s="9">
        <f t="shared" si="6"/>
        <v>359.46</v>
      </c>
      <c r="L45" s="16">
        <f>+B18*1.5</f>
        <v>78.03</v>
      </c>
      <c r="M45" s="7">
        <v>0.18</v>
      </c>
      <c r="N45" s="7">
        <v>0.13</v>
      </c>
      <c r="O45" s="9">
        <f t="shared" si="8"/>
        <v>168.54480000000001</v>
      </c>
      <c r="P45" s="9">
        <f t="shared" si="8"/>
        <v>121.72680000000001</v>
      </c>
      <c r="R45" s="4"/>
    </row>
    <row r="46" spans="1:18" x14ac:dyDescent="0.2">
      <c r="A46" t="str">
        <f>+A31</f>
        <v>SE + OGPE</v>
      </c>
      <c r="B46" s="6">
        <f t="shared" si="7"/>
        <v>2618</v>
      </c>
      <c r="C46" s="22">
        <f>+B19+B20</f>
        <v>115.53999999999999</v>
      </c>
      <c r="E46" s="7">
        <v>0.59</v>
      </c>
      <c r="F46" s="7">
        <v>0.35</v>
      </c>
      <c r="G46" s="7">
        <v>0.25</v>
      </c>
      <c r="H46" s="9">
        <f t="shared" si="10"/>
        <v>2141584.7375999996</v>
      </c>
      <c r="I46" s="9">
        <f t="shared" si="10"/>
        <v>1270431.6239999998</v>
      </c>
      <c r="J46" s="9">
        <f t="shared" si="6"/>
        <v>907451.15999999992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119.82</v>
      </c>
      <c r="E47" s="7">
        <v>0.59</v>
      </c>
      <c r="F47" s="7">
        <v>0.35</v>
      </c>
      <c r="G47" s="7">
        <v>0.25</v>
      </c>
      <c r="H47" s="9">
        <f t="shared" si="10"/>
        <v>12724.883999999998</v>
      </c>
      <c r="I47" s="9">
        <f t="shared" si="10"/>
        <v>7548.66</v>
      </c>
      <c r="J47" s="9">
        <f t="shared" si="6"/>
        <v>5391.9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17.760000000000002</v>
      </c>
      <c r="E48" s="7">
        <v>0.59</v>
      </c>
      <c r="F48" s="7">
        <v>0.35</v>
      </c>
      <c r="G48" s="7">
        <v>0.25</v>
      </c>
      <c r="H48" s="9">
        <f t="shared" si="10"/>
        <v>66391.142399999997</v>
      </c>
      <c r="I48" s="9">
        <f t="shared" si="10"/>
        <v>39384.576000000001</v>
      </c>
      <c r="J48" s="9">
        <f t="shared" si="6"/>
        <v>28131.840000000004</v>
      </c>
      <c r="L48" s="16">
        <f>+B18</f>
        <v>52.02</v>
      </c>
      <c r="M48" s="7">
        <v>0.18</v>
      </c>
      <c r="N48" s="7">
        <v>0.13</v>
      </c>
      <c r="O48" s="9">
        <f t="shared" si="8"/>
        <v>59327.769599999992</v>
      </c>
      <c r="P48" s="9">
        <f t="shared" si="8"/>
        <v>42847.833599999998</v>
      </c>
      <c r="R48" s="4"/>
    </row>
    <row r="49" spans="1:18" x14ac:dyDescent="0.2">
      <c r="A49" t="str">
        <f t="shared" si="11"/>
        <v>transfill only</v>
      </c>
      <c r="B49" s="6">
        <f t="shared" si="7"/>
        <v>89</v>
      </c>
      <c r="C49" s="22">
        <f>+B20</f>
        <v>35.659999999999997</v>
      </c>
      <c r="E49" s="7">
        <v>0.59</v>
      </c>
      <c r="F49" s="7">
        <v>0.35</v>
      </c>
      <c r="G49" s="7">
        <v>0.25</v>
      </c>
      <c r="H49" s="9">
        <f t="shared" si="10"/>
        <v>22470.079199999996</v>
      </c>
      <c r="I49" s="9">
        <f t="shared" si="10"/>
        <v>13329.707999999997</v>
      </c>
      <c r="J49" s="9">
        <f t="shared" si="6"/>
        <v>9521.2199999999993</v>
      </c>
      <c r="L49" s="16">
        <v>0</v>
      </c>
      <c r="M49" s="7">
        <v>0.18</v>
      </c>
      <c r="N49" s="7">
        <v>0.13</v>
      </c>
      <c r="O49" s="9">
        <f t="shared" si="8"/>
        <v>0</v>
      </c>
      <c r="P49" s="9">
        <f t="shared" si="8"/>
        <v>0</v>
      </c>
      <c r="R49" s="4"/>
    </row>
    <row r="50" spans="1:18" x14ac:dyDescent="0.2">
      <c r="A50" t="str">
        <f>+A35</f>
        <v>Total</v>
      </c>
      <c r="B50" s="10">
        <v>16386</v>
      </c>
      <c r="H50" s="4">
        <f>+SUM(H40:H49)</f>
        <v>10979315.4168</v>
      </c>
      <c r="I50" s="4">
        <f t="shared" ref="I50:J50" si="12">+SUM(I40:I49)</f>
        <v>6587725.9319999991</v>
      </c>
      <c r="J50" s="4">
        <f t="shared" si="12"/>
        <v>4727702.34</v>
      </c>
      <c r="O50" s="4">
        <f t="shared" ref="O50:P50" si="13">+SUM(O40:O49)</f>
        <v>923906.41200000001</v>
      </c>
      <c r="P50" s="4">
        <f t="shared" si="13"/>
        <v>667265.74199999997</v>
      </c>
      <c r="Q50" s="4">
        <f>SUM(H50:P50)</f>
        <v>23885915.842799999</v>
      </c>
    </row>
    <row r="51" spans="1:18" ht="13.5" thickBot="1" x14ac:dyDescent="0.25">
      <c r="B51" s="13"/>
      <c r="C51" s="26"/>
      <c r="I51" s="4" t="s">
        <v>7</v>
      </c>
      <c r="Q51" s="4">
        <f>Q50-Q35</f>
        <v>1764040.7176283039</v>
      </c>
      <c r="R51">
        <f>+Q51/Q35</f>
        <v>7.9741916435513399E-2</v>
      </c>
    </row>
    <row r="52" spans="1:18" ht="14.25" thickTop="1" thickBot="1" x14ac:dyDescent="0.25">
      <c r="A52" s="13"/>
      <c r="I52" s="15" t="s">
        <v>7</v>
      </c>
      <c r="O52" s="41" t="s">
        <v>20</v>
      </c>
      <c r="P52" s="42"/>
      <c r="Q52" s="52">
        <v>7.3800000000000004E-2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73.98</v>
      </c>
      <c r="E57" s="7">
        <v>0.65</v>
      </c>
      <c r="F57" s="7">
        <v>0.4</v>
      </c>
      <c r="G57" s="7">
        <v>0.28999999999999998</v>
      </c>
      <c r="H57" s="9">
        <f>$B57*$C57*E57*12</f>
        <v>3116037.6</v>
      </c>
      <c r="I57" s="9">
        <f>$B57*$C57*F57*12</f>
        <v>1917561.6</v>
      </c>
      <c r="J57" s="9">
        <f>$B57*$C57*G57*12</f>
        <v>1390232.16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110.98</v>
      </c>
      <c r="E58" s="7">
        <v>0.59</v>
      </c>
      <c r="F58" s="7">
        <v>0.35</v>
      </c>
      <c r="G58" s="7">
        <v>0.25</v>
      </c>
      <c r="H58" s="9">
        <f t="shared" ref="H58:I60" si="18">$B58*$C58*E58*12</f>
        <v>33001.012799999997</v>
      </c>
      <c r="I58" s="9">
        <f t="shared" si="18"/>
        <v>19576.871999999999</v>
      </c>
      <c r="J58" s="9">
        <f>$B58*$C58*G58*12</f>
        <v>13983.48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90.43</v>
      </c>
      <c r="E59" s="7">
        <v>0.59</v>
      </c>
      <c r="F59" s="7">
        <v>0.35</v>
      </c>
      <c r="G59" s="7">
        <v>0.25</v>
      </c>
      <c r="H59" s="9">
        <f t="shared" si="18"/>
        <v>4846009.8635999998</v>
      </c>
      <c r="I59" s="9">
        <f t="shared" si="18"/>
        <v>2874751.6140000001</v>
      </c>
      <c r="J59" s="9">
        <f>$B59*$C59*G59*12</f>
        <v>2053394.0100000002</v>
      </c>
      <c r="L59" s="57">
        <f t="shared" si="16"/>
        <v>48.180924000000005</v>
      </c>
      <c r="M59" s="7">
        <v>0.18</v>
      </c>
      <c r="N59" s="7">
        <v>0.13</v>
      </c>
      <c r="O59" s="9">
        <f t="shared" si="19"/>
        <v>787711.85371296003</v>
      </c>
      <c r="P59" s="9">
        <f t="shared" si="19"/>
        <v>568903.00545936008</v>
      </c>
    </row>
    <row r="60" spans="1:18" x14ac:dyDescent="0.2">
      <c r="A60" t="str">
        <f t="shared" si="15"/>
        <v>SE + high flow + portable gas¹</v>
      </c>
      <c r="B60">
        <f t="shared" si="14"/>
        <v>43</v>
      </c>
      <c r="C60" s="30">
        <f t="shared" si="17"/>
        <v>110.98</v>
      </c>
      <c r="E60" s="7">
        <v>0.59</v>
      </c>
      <c r="F60" s="7">
        <v>0.35</v>
      </c>
      <c r="G60" s="7">
        <v>0.25</v>
      </c>
      <c r="H60" s="9">
        <f t="shared" si="18"/>
        <v>33786.751199999999</v>
      </c>
      <c r="I60" s="9">
        <f t="shared" si="18"/>
        <v>20042.988000000001</v>
      </c>
      <c r="J60" s="9">
        <f>$B60*$C60*G60*12</f>
        <v>14316.420000000002</v>
      </c>
      <c r="L60" s="57">
        <f t="shared" si="16"/>
        <v>48.180924000000005</v>
      </c>
      <c r="M60" s="7">
        <v>0.18</v>
      </c>
      <c r="N60" s="7">
        <v>0.13</v>
      </c>
      <c r="O60" s="9">
        <f t="shared" si="19"/>
        <v>4475.0442211199997</v>
      </c>
      <c r="P60" s="9">
        <f t="shared" si="19"/>
        <v>3231.9763819200007</v>
      </c>
    </row>
    <row r="61" spans="1:18" x14ac:dyDescent="0.2">
      <c r="A61" t="str">
        <f t="shared" si="15"/>
        <v>SE + portable liquid</v>
      </c>
      <c r="B61">
        <f t="shared" si="14"/>
        <v>81</v>
      </c>
      <c r="C61" s="30">
        <f t="shared" si="17"/>
        <v>107.01</v>
      </c>
      <c r="E61" s="7">
        <v>0.59</v>
      </c>
      <c r="F61" s="7">
        <v>0.35</v>
      </c>
      <c r="G61" s="7">
        <v>0.25</v>
      </c>
      <c r="H61" s="9">
        <f>$B61*$C61*E61*12</f>
        <v>61368.094800000006</v>
      </c>
      <c r="I61" s="9">
        <f>$B61*$C61*F61*12</f>
        <v>36404.802000000003</v>
      </c>
      <c r="J61" s="9">
        <f>$B61*$C61*G61*12</f>
        <v>26003.430000000004</v>
      </c>
      <c r="L61" s="57">
        <f t="shared" si="16"/>
        <v>48.180924000000005</v>
      </c>
      <c r="M61" s="7">
        <v>0.18</v>
      </c>
      <c r="N61" s="7">
        <v>0.13</v>
      </c>
      <c r="O61" s="9">
        <f t="shared" si="19"/>
        <v>8429.7344630400003</v>
      </c>
      <c r="P61" s="9">
        <f t="shared" si="19"/>
        <v>6088.141556640001</v>
      </c>
    </row>
    <row r="62" spans="1:18" x14ac:dyDescent="0.2">
      <c r="A62" t="str">
        <f t="shared" si="15"/>
        <v>SE + high flow + portable liquid¹</v>
      </c>
      <c r="B62">
        <f>+B45</f>
        <v>1</v>
      </c>
      <c r="C62" s="30">
        <f t="shared" si="17"/>
        <v>110.98</v>
      </c>
      <c r="E62" s="7">
        <v>0.59</v>
      </c>
      <c r="F62" s="7">
        <v>0.35</v>
      </c>
      <c r="G62" s="7">
        <v>0.25</v>
      </c>
      <c r="H62" s="9">
        <f>$B62*$C62*E62*12</f>
        <v>785.73839999999996</v>
      </c>
      <c r="I62" s="9">
        <f>$B62*$C62*F62*12</f>
        <v>466.11599999999999</v>
      </c>
      <c r="J62" s="9">
        <f>$B62*$C62*G62*12</f>
        <v>332.94</v>
      </c>
      <c r="L62" s="57">
        <f t="shared" si="16"/>
        <v>72.271386000000007</v>
      </c>
      <c r="M62" s="7">
        <v>0.18</v>
      </c>
      <c r="N62" s="7">
        <v>0.13</v>
      </c>
      <c r="O62" s="9">
        <f t="shared" si="19"/>
        <v>156.10619376</v>
      </c>
      <c r="P62" s="9">
        <f t="shared" si="19"/>
        <v>112.74336216000002</v>
      </c>
    </row>
    <row r="63" spans="1:18" x14ac:dyDescent="0.2">
      <c r="A63" t="str">
        <f t="shared" si="15"/>
        <v>SE + OGPE</v>
      </c>
      <c r="B63">
        <f>+B46</f>
        <v>2618</v>
      </c>
      <c r="C63" s="30">
        <f t="shared" si="17"/>
        <v>107.01</v>
      </c>
      <c r="E63" s="7">
        <v>0.59</v>
      </c>
      <c r="F63" s="7">
        <v>0.35</v>
      </c>
      <c r="G63" s="7">
        <v>0.25</v>
      </c>
      <c r="H63" s="9">
        <f t="shared" ref="H63:J66" si="20">$B63*$C63*E63*12</f>
        <v>1983477.4343999997</v>
      </c>
      <c r="I63" s="9">
        <f t="shared" si="20"/>
        <v>1176639.156</v>
      </c>
      <c r="J63" s="9">
        <f t="shared" si="20"/>
        <v>840456.54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110.98</v>
      </c>
      <c r="E64" s="7">
        <v>0.59</v>
      </c>
      <c r="F64" s="7">
        <v>0.35</v>
      </c>
      <c r="G64" s="7">
        <v>0.25</v>
      </c>
      <c r="H64" s="9">
        <f t="shared" si="20"/>
        <v>11786.076000000001</v>
      </c>
      <c r="I64" s="9">
        <f t="shared" si="20"/>
        <v>6991.74</v>
      </c>
      <c r="J64" s="9">
        <f t="shared" si="20"/>
        <v>4994.1000000000004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16.45</v>
      </c>
      <c r="E65" s="7">
        <v>0.59</v>
      </c>
      <c r="F65" s="7">
        <v>0.35</v>
      </c>
      <c r="G65" s="7">
        <v>0.25</v>
      </c>
      <c r="H65" s="9">
        <f t="shared" si="20"/>
        <v>61494.047999999995</v>
      </c>
      <c r="I65" s="9">
        <f t="shared" si="20"/>
        <v>36479.520000000004</v>
      </c>
      <c r="J65" s="9">
        <f t="shared" si="20"/>
        <v>26056.800000000003</v>
      </c>
      <c r="L65" s="57">
        <f t="shared" si="16"/>
        <v>48.180924000000005</v>
      </c>
      <c r="M65" s="7">
        <v>0.18</v>
      </c>
      <c r="N65" s="7">
        <v>0.13</v>
      </c>
      <c r="O65" s="9">
        <f t="shared" si="19"/>
        <v>54949.380203519999</v>
      </c>
      <c r="P65" s="9">
        <f t="shared" si="19"/>
        <v>39685.663480320007</v>
      </c>
      <c r="Q65" s="4"/>
    </row>
    <row r="66" spans="1:17" x14ac:dyDescent="0.2">
      <c r="A66" t="str">
        <f t="shared" si="15"/>
        <v>transfill only</v>
      </c>
      <c r="B66">
        <f>+B49</f>
        <v>89</v>
      </c>
      <c r="C66" s="30">
        <f t="shared" si="17"/>
        <v>33.03</v>
      </c>
      <c r="E66" s="7">
        <v>0.59</v>
      </c>
      <c r="F66" s="7">
        <v>0.35</v>
      </c>
      <c r="G66" s="7">
        <v>0.25</v>
      </c>
      <c r="H66" s="9">
        <f t="shared" si="20"/>
        <v>20812.863599999997</v>
      </c>
      <c r="I66" s="9">
        <f t="shared" si="20"/>
        <v>12346.613999999998</v>
      </c>
      <c r="J66" s="9">
        <f t="shared" si="20"/>
        <v>8819.01</v>
      </c>
      <c r="L66" s="57">
        <f t="shared" si="16"/>
        <v>0</v>
      </c>
      <c r="M66" s="7">
        <v>0.18</v>
      </c>
      <c r="N66" s="7">
        <v>0.13</v>
      </c>
      <c r="O66" s="9">
        <f t="shared" si="19"/>
        <v>0</v>
      </c>
      <c r="P66" s="9">
        <f t="shared" si="19"/>
        <v>0</v>
      </c>
      <c r="Q66" s="4"/>
    </row>
    <row r="67" spans="1:17" x14ac:dyDescent="0.2">
      <c r="A67" s="40" t="s">
        <v>7</v>
      </c>
      <c r="B67" s="10">
        <f>+SUM(B57:B66)</f>
        <v>16386</v>
      </c>
      <c r="H67" s="4">
        <f>SUM(H57:H66)</f>
        <v>10168559.482800001</v>
      </c>
      <c r="I67" s="4">
        <f t="shared" ref="I67:J67" si="21">SUM(I57:I66)</f>
        <v>6101261.0219999999</v>
      </c>
      <c r="J67" s="4">
        <f t="shared" si="21"/>
        <v>4378588.8899999997</v>
      </c>
      <c r="O67" s="4">
        <f t="shared" ref="O67:P67" si="22">SUM(O57:O66)</f>
        <v>855722.1187943999</v>
      </c>
      <c r="P67" s="4">
        <f t="shared" si="22"/>
        <v>618021.53024040023</v>
      </c>
      <c r="Q67" s="4">
        <f>SUM(H67:P67)</f>
        <v>22122153.043834802</v>
      </c>
    </row>
    <row r="68" spans="1:17" x14ac:dyDescent="0.2">
      <c r="Q68" s="15">
        <f>+Q67/Q35</f>
        <v>1.0000125630698815</v>
      </c>
    </row>
  </sheetData>
  <mergeCells count="4">
    <mergeCell ref="A1:R1"/>
    <mergeCell ref="F17:H17"/>
    <mergeCell ref="F18:G18"/>
    <mergeCell ref="F19:G19"/>
  </mergeCells>
  <pageMargins left="0.7" right="0.7" top="0.75" bottom="0.75" header="0.3" footer="0.3"/>
  <legacyDrawing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2"/>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16.66</v>
      </c>
      <c r="C17" s="24"/>
      <c r="D17" s="24"/>
      <c r="E17" s="24"/>
      <c r="F17" s="82" t="s">
        <v>52</v>
      </c>
      <c r="G17" s="83"/>
      <c r="H17" s="84"/>
      <c r="I17" s="21"/>
      <c r="J17" s="21"/>
      <c r="K17" s="21"/>
      <c r="L17" s="21"/>
      <c r="M17" s="21"/>
      <c r="N17" s="21"/>
      <c r="O17" s="21"/>
      <c r="P17" s="21"/>
      <c r="Q17" s="21"/>
      <c r="R17" s="20"/>
    </row>
    <row r="18" spans="1:18" x14ac:dyDescent="0.2">
      <c r="A18" s="44" t="s">
        <v>46</v>
      </c>
      <c r="B18" s="49">
        <v>54.8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81.64</v>
      </c>
      <c r="C19" s="24"/>
      <c r="D19" s="24"/>
      <c r="E19" s="24"/>
      <c r="F19" s="87" t="s">
        <v>53</v>
      </c>
      <c r="G19" s="88"/>
      <c r="H19" s="56">
        <v>20.77</v>
      </c>
      <c r="I19" s="21"/>
      <c r="J19" s="21"/>
      <c r="K19" s="21"/>
      <c r="L19" s="21"/>
      <c r="M19" s="21"/>
      <c r="N19" s="21"/>
      <c r="O19" s="21"/>
      <c r="P19" s="21"/>
      <c r="Q19" s="21"/>
      <c r="R19" s="20"/>
    </row>
    <row r="20" spans="1:18" x14ac:dyDescent="0.2">
      <c r="A20" s="44" t="s">
        <v>29</v>
      </c>
      <c r="B20" s="49">
        <v>35.96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81.64</v>
      </c>
      <c r="D25" s="9"/>
      <c r="E25" s="7">
        <v>0.65</v>
      </c>
      <c r="F25" s="7">
        <v>0.4</v>
      </c>
      <c r="G25" s="7">
        <v>0.28999999999999998</v>
      </c>
      <c r="H25" s="9">
        <f t="shared" ref="H25:J34" si="0">$B25*$C25*E25*12</f>
        <v>3438676.8000000003</v>
      </c>
      <c r="I25" s="9">
        <f t="shared" si="0"/>
        <v>2116108.8000000003</v>
      </c>
      <c r="J25" s="9">
        <f t="shared" si="0"/>
        <v>1534178.88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122.46000000000001</v>
      </c>
      <c r="D26" s="9"/>
      <c r="E26" s="7">
        <v>0.59</v>
      </c>
      <c r="F26" s="7">
        <v>0.35</v>
      </c>
      <c r="G26" s="7">
        <v>0.25</v>
      </c>
      <c r="H26" s="9">
        <f t="shared" si="0"/>
        <v>36414.705600000001</v>
      </c>
      <c r="I26" s="9">
        <f t="shared" si="0"/>
        <v>21601.944</v>
      </c>
      <c r="J26" s="9">
        <f t="shared" si="0"/>
        <v>15429.960000000003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98.3</v>
      </c>
      <c r="D27" s="9"/>
      <c r="E27" s="7">
        <v>0.59</v>
      </c>
      <c r="F27" s="7">
        <v>0.35</v>
      </c>
      <c r="G27" s="7">
        <v>0.25</v>
      </c>
      <c r="H27" s="9">
        <f t="shared" si="0"/>
        <v>5267751.5159999989</v>
      </c>
      <c r="I27" s="9">
        <f t="shared" si="0"/>
        <v>3124937.34</v>
      </c>
      <c r="J27" s="9">
        <f t="shared" si="0"/>
        <v>2232098.0999999996</v>
      </c>
      <c r="L27" s="16">
        <f>+B$18*2*H$19/H$18</f>
        <v>14.695881213686247</v>
      </c>
      <c r="M27" s="7">
        <v>0.18</v>
      </c>
      <c r="N27" s="7">
        <v>0.13</v>
      </c>
      <c r="O27" s="9">
        <f t="shared" si="2"/>
        <v>240263.549797805</v>
      </c>
      <c r="P27" s="9">
        <f t="shared" si="2"/>
        <v>173523.67485397027</v>
      </c>
    </row>
    <row r="28" spans="1:18" x14ac:dyDescent="0.2">
      <c r="A28" t="str">
        <f t="shared" si="1"/>
        <v>SE + high flow + portable gas¹</v>
      </c>
      <c r="B28" s="50">
        <f t="shared" si="1"/>
        <v>43</v>
      </c>
      <c r="C28" s="23">
        <f>+IF((B$19*1.5 &gt;B$19+B$17),B$19*1.5,B$19+B$17)</f>
        <v>122.46000000000001</v>
      </c>
      <c r="D28" s="9"/>
      <c r="E28" s="7">
        <v>0.59</v>
      </c>
      <c r="F28" s="7">
        <v>0.35</v>
      </c>
      <c r="G28" s="7">
        <v>0.25</v>
      </c>
      <c r="H28" s="9">
        <f t="shared" si="0"/>
        <v>37281.722400000006</v>
      </c>
      <c r="I28" s="9">
        <f t="shared" si="0"/>
        <v>22116.276000000002</v>
      </c>
      <c r="J28" s="9">
        <f t="shared" si="0"/>
        <v>15797.340000000002</v>
      </c>
      <c r="L28" s="16">
        <f>+B$18*2*H$19/H$18</f>
        <v>14.695881213686247</v>
      </c>
      <c r="M28" s="7">
        <v>0.18</v>
      </c>
      <c r="N28" s="7">
        <v>0.13</v>
      </c>
      <c r="O28" s="9">
        <f t="shared" si="2"/>
        <v>1364.9534471271786</v>
      </c>
      <c r="P28" s="9">
        <f t="shared" si="2"/>
        <v>985.79971181407336</v>
      </c>
    </row>
    <row r="29" spans="1:18" x14ac:dyDescent="0.2">
      <c r="A29" t="str">
        <f t="shared" si="1"/>
        <v>SE + portable liquid</v>
      </c>
      <c r="B29" s="50">
        <f t="shared" si="1"/>
        <v>81</v>
      </c>
      <c r="C29" s="22">
        <f>+B19+B17</f>
        <v>98.3</v>
      </c>
      <c r="D29" s="9"/>
      <c r="E29" s="7">
        <v>0.59</v>
      </c>
      <c r="F29" s="7">
        <v>0.35</v>
      </c>
      <c r="G29" s="7">
        <v>0.25</v>
      </c>
      <c r="H29" s="9">
        <f t="shared" si="0"/>
        <v>56373.083999999995</v>
      </c>
      <c r="I29" s="9">
        <f t="shared" si="0"/>
        <v>33441.659999999996</v>
      </c>
      <c r="J29" s="9">
        <f t="shared" si="0"/>
        <v>23886.9</v>
      </c>
      <c r="L29" s="16">
        <f>+B$18*2*H$19/H$18</f>
        <v>14.695881213686247</v>
      </c>
      <c r="M29" s="7">
        <v>0.18</v>
      </c>
      <c r="N29" s="7">
        <v>0.13</v>
      </c>
      <c r="O29" s="9">
        <f t="shared" si="2"/>
        <v>2571.1913771465456</v>
      </c>
      <c r="P29" s="9">
        <f t="shared" si="2"/>
        <v>1856.9715501613941</v>
      </c>
      <c r="R29" s="4"/>
    </row>
    <row r="30" spans="1:18" x14ac:dyDescent="0.2">
      <c r="A30" t="str">
        <f t="shared" si="1"/>
        <v>SE + high flow + portable liquid¹</v>
      </c>
      <c r="B30" s="50">
        <f t="shared" si="1"/>
        <v>1</v>
      </c>
      <c r="C30" s="23">
        <f>+IF((B$19*1.5 &gt;B$19+B$17),B$19*1.5,B$19+B$17)</f>
        <v>122.46000000000001</v>
      </c>
      <c r="D30" s="9"/>
      <c r="E30" s="7">
        <v>0.59</v>
      </c>
      <c r="F30" s="7">
        <v>0.35</v>
      </c>
      <c r="G30" s="7">
        <v>0.25</v>
      </c>
      <c r="H30" s="9">
        <f t="shared" si="0"/>
        <v>867.0168000000001</v>
      </c>
      <c r="I30" s="9">
        <f t="shared" si="0"/>
        <v>514.33199999999999</v>
      </c>
      <c r="J30" s="9">
        <f t="shared" si="0"/>
        <v>367.38</v>
      </c>
      <c r="L30" s="16">
        <f>+B$18*2*H$19/H$18</f>
        <v>14.695881213686247</v>
      </c>
      <c r="M30" s="7">
        <v>0.18</v>
      </c>
      <c r="N30" s="7">
        <v>0.13</v>
      </c>
      <c r="O30" s="9">
        <f t="shared" si="2"/>
        <v>31.743103421562292</v>
      </c>
      <c r="P30" s="9">
        <f t="shared" si="2"/>
        <v>22.925574693350544</v>
      </c>
      <c r="R30" s="4"/>
    </row>
    <row r="31" spans="1:18" x14ac:dyDescent="0.2">
      <c r="A31" t="str">
        <f t="shared" si="1"/>
        <v>SE + OGPE</v>
      </c>
      <c r="B31" s="50">
        <f t="shared" si="1"/>
        <v>2618</v>
      </c>
      <c r="C31" s="22">
        <f>+B19+B17</f>
        <v>98.3</v>
      </c>
      <c r="D31" s="9"/>
      <c r="E31" s="7">
        <v>0.59</v>
      </c>
      <c r="F31" s="7">
        <v>0.35</v>
      </c>
      <c r="G31" s="7">
        <v>0.25</v>
      </c>
      <c r="H31" s="9">
        <f t="shared" si="0"/>
        <v>1822033.7519999999</v>
      </c>
      <c r="I31" s="9">
        <f t="shared" si="0"/>
        <v>1080867.48</v>
      </c>
      <c r="J31" s="9">
        <f t="shared" si="0"/>
        <v>772048.2</v>
      </c>
      <c r="L31" s="16">
        <f>+B$18*2*H$19/H$18</f>
        <v>14.695881213686247</v>
      </c>
      <c r="M31" s="7">
        <v>0.18</v>
      </c>
      <c r="N31" s="7">
        <v>0.13</v>
      </c>
      <c r="O31" s="9">
        <f t="shared" si="2"/>
        <v>83103.444757650082</v>
      </c>
      <c r="P31" s="9">
        <f t="shared" si="2"/>
        <v>60019.154547191727</v>
      </c>
      <c r="R31" s="4"/>
    </row>
    <row r="32" spans="1:18" x14ac:dyDescent="0.2">
      <c r="A32" t="str">
        <f t="shared" si="1"/>
        <v>SE + high flow + OGPE¹</v>
      </c>
      <c r="B32" s="50">
        <f t="shared" si="1"/>
        <v>15</v>
      </c>
      <c r="C32" s="23">
        <f>+IF((B$19*1.5 &gt;B$19+B$17),B$19*1.5,B$19+B$17)</f>
        <v>122.46000000000001</v>
      </c>
      <c r="D32" s="9"/>
      <c r="E32" s="7">
        <v>0.59</v>
      </c>
      <c r="F32" s="7">
        <v>0.35</v>
      </c>
      <c r="G32" s="7">
        <v>0.25</v>
      </c>
      <c r="H32" s="9">
        <f t="shared" si="0"/>
        <v>13005.252</v>
      </c>
      <c r="I32" s="9">
        <f t="shared" si="0"/>
        <v>7714.98</v>
      </c>
      <c r="J32" s="9">
        <f t="shared" si="0"/>
        <v>5510.7000000000007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16.66</v>
      </c>
      <c r="D33" s="9"/>
      <c r="E33" s="7">
        <v>0.59</v>
      </c>
      <c r="F33" s="7">
        <v>0.35</v>
      </c>
      <c r="G33" s="7">
        <v>0.25</v>
      </c>
      <c r="H33" s="9">
        <f t="shared" si="0"/>
        <v>62279.078399999991</v>
      </c>
      <c r="I33" s="9">
        <f t="shared" si="0"/>
        <v>36945.215999999993</v>
      </c>
      <c r="J33" s="9">
        <f t="shared" si="0"/>
        <v>26389.439999999999</v>
      </c>
      <c r="L33" s="16">
        <v>0</v>
      </c>
      <c r="M33" s="7">
        <v>0.18</v>
      </c>
      <c r="N33" s="7">
        <v>0.13</v>
      </c>
      <c r="O33" s="9">
        <f t="shared" si="2"/>
        <v>0</v>
      </c>
      <c r="P33" s="9">
        <f t="shared" si="2"/>
        <v>0</v>
      </c>
      <c r="R33" s="4"/>
    </row>
    <row r="34" spans="1:18" x14ac:dyDescent="0.2">
      <c r="A34" t="str">
        <f t="shared" si="1"/>
        <v>transfill only</v>
      </c>
      <c r="B34" s="50">
        <f t="shared" si="1"/>
        <v>89</v>
      </c>
      <c r="C34" s="22">
        <f>+B17</f>
        <v>16.66</v>
      </c>
      <c r="D34" s="9"/>
      <c r="E34" s="7">
        <v>0.59</v>
      </c>
      <c r="F34" s="7">
        <v>0.35</v>
      </c>
      <c r="G34" s="7">
        <v>0.25</v>
      </c>
      <c r="H34" s="9">
        <f t="shared" si="0"/>
        <v>10497.799199999999</v>
      </c>
      <c r="I34" s="9">
        <f t="shared" si="0"/>
        <v>6227.5079999999998</v>
      </c>
      <c r="J34" s="9">
        <f t="shared" si="0"/>
        <v>4448.22</v>
      </c>
      <c r="L34" s="16">
        <f>+B$18*2*H$19/H$18</f>
        <v>14.695881213686247</v>
      </c>
      <c r="M34" s="7">
        <v>0.18</v>
      </c>
      <c r="N34" s="7">
        <v>0.13</v>
      </c>
      <c r="O34" s="9">
        <f t="shared" si="2"/>
        <v>2825.136204519044</v>
      </c>
      <c r="P34" s="9">
        <f t="shared" si="2"/>
        <v>2040.3761477081985</v>
      </c>
      <c r="R34" s="4"/>
    </row>
    <row r="35" spans="1:18" x14ac:dyDescent="0.2">
      <c r="A35" t="s">
        <v>6</v>
      </c>
      <c r="B35" s="10">
        <f>+SUM(B25:B34)</f>
        <v>16386</v>
      </c>
      <c r="H35" s="4">
        <f>+SUM(H25:H34)</f>
        <v>10745180.726399999</v>
      </c>
      <c r="I35" s="4">
        <f t="shared" ref="I35:J35" si="3">+SUM(I25:I34)</f>
        <v>6450475.5360000012</v>
      </c>
      <c r="J35" s="4">
        <f t="shared" si="3"/>
        <v>4630155.1199999992</v>
      </c>
      <c r="L35" s="16">
        <f>+B$18*2*H$19/H$18</f>
        <v>14.695881213686247</v>
      </c>
      <c r="M35" s="7">
        <v>0.18</v>
      </c>
      <c r="N35" s="7">
        <v>0.13</v>
      </c>
      <c r="O35" s="4">
        <f t="shared" ref="O35" si="4">+SUM(O25:O34)</f>
        <v>330160.01868766936</v>
      </c>
      <c r="P35" s="4">
        <f t="shared" ref="P35" si="5">+SUM(P25:P34)</f>
        <v>238448.902385539</v>
      </c>
      <c r="Q35" s="4">
        <f>SUM(H35:P35)</f>
        <v>22394435.309354421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81.64</v>
      </c>
      <c r="E40" s="7">
        <v>0.65</v>
      </c>
      <c r="F40" s="7">
        <v>0.4</v>
      </c>
      <c r="G40" s="7">
        <v>0.28999999999999998</v>
      </c>
      <c r="H40" s="9">
        <f t="shared" ref="H40:J49" si="6">$B40*$C40*E40*12</f>
        <v>3438676.8000000003</v>
      </c>
      <c r="I40" s="9">
        <f t="shared" si="6"/>
        <v>2116108.8000000003</v>
      </c>
      <c r="J40" s="9">
        <f t="shared" si="6"/>
        <v>1534178.88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122.46000000000001</v>
      </c>
      <c r="E41" s="7">
        <v>0.59</v>
      </c>
      <c r="F41" s="7">
        <v>0.35</v>
      </c>
      <c r="G41" s="7">
        <v>0.25</v>
      </c>
      <c r="H41" s="9">
        <f t="shared" si="6"/>
        <v>36414.705600000001</v>
      </c>
      <c r="I41" s="9">
        <f t="shared" si="6"/>
        <v>21601.944</v>
      </c>
      <c r="J41" s="9">
        <f t="shared" si="6"/>
        <v>15429.960000000003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98.3</v>
      </c>
      <c r="E42" s="7">
        <v>0.59</v>
      </c>
      <c r="F42" s="7">
        <v>0.35</v>
      </c>
      <c r="G42" s="7">
        <v>0.25</v>
      </c>
      <c r="H42" s="9">
        <f t="shared" si="6"/>
        <v>5267751.5159999989</v>
      </c>
      <c r="I42" s="9">
        <f t="shared" si="6"/>
        <v>3124937.34</v>
      </c>
      <c r="J42" s="9">
        <f t="shared" si="6"/>
        <v>2232098.0999999996</v>
      </c>
      <c r="L42" s="16">
        <f>+B$18</f>
        <v>54.8</v>
      </c>
      <c r="M42" s="7">
        <v>0.18</v>
      </c>
      <c r="N42" s="7">
        <v>0.13</v>
      </c>
      <c r="O42" s="9">
        <f t="shared" si="8"/>
        <v>895927.39199999988</v>
      </c>
      <c r="P42" s="9">
        <f t="shared" si="8"/>
        <v>647058.6719999999</v>
      </c>
    </row>
    <row r="43" spans="1:18" x14ac:dyDescent="0.2">
      <c r="A43" t="str">
        <f t="shared" si="7"/>
        <v>SE + high flow + portable gas¹</v>
      </c>
      <c r="B43" s="6">
        <f t="shared" si="7"/>
        <v>43</v>
      </c>
      <c r="C43" s="22">
        <f t="shared" si="7"/>
        <v>122.46000000000001</v>
      </c>
      <c r="E43" s="7">
        <v>0.59</v>
      </c>
      <c r="F43" s="7">
        <v>0.35</v>
      </c>
      <c r="G43" s="7">
        <v>0.25</v>
      </c>
      <c r="H43" s="9">
        <f t="shared" si="6"/>
        <v>37281.722400000006</v>
      </c>
      <c r="I43" s="9">
        <f t="shared" si="6"/>
        <v>22116.276000000002</v>
      </c>
      <c r="J43" s="9">
        <f t="shared" si="6"/>
        <v>15797.340000000002</v>
      </c>
      <c r="L43" s="16">
        <f>+B$18</f>
        <v>54.8</v>
      </c>
      <c r="M43" s="7">
        <v>0.18</v>
      </c>
      <c r="N43" s="7">
        <v>0.13</v>
      </c>
      <c r="O43" s="9">
        <f t="shared" si="8"/>
        <v>5089.8239999999996</v>
      </c>
      <c r="P43" s="9">
        <f t="shared" si="8"/>
        <v>3675.9839999999995</v>
      </c>
    </row>
    <row r="44" spans="1:18" x14ac:dyDescent="0.2">
      <c r="A44" t="str">
        <f t="shared" si="7"/>
        <v>SE + portable liquid</v>
      </c>
      <c r="B44" s="6">
        <f t="shared" si="7"/>
        <v>81</v>
      </c>
      <c r="C44" s="22">
        <f>+B19+B20</f>
        <v>117.6</v>
      </c>
      <c r="E44" s="7">
        <v>0.59</v>
      </c>
      <c r="F44" s="7">
        <v>0.35</v>
      </c>
      <c r="G44" s="7">
        <v>0.25</v>
      </c>
      <c r="H44" s="9">
        <f>$B44*$C44*E44*12</f>
        <v>67441.248000000007</v>
      </c>
      <c r="I44" s="9">
        <f>$B44*$C44*F44*12</f>
        <v>40007.520000000004</v>
      </c>
      <c r="J44" s="9">
        <f t="shared" si="6"/>
        <v>28576.800000000003</v>
      </c>
      <c r="L44" s="16">
        <f t="shared" ref="L44" si="9">+B$18</f>
        <v>54.8</v>
      </c>
      <c r="M44" s="7">
        <v>0.18</v>
      </c>
      <c r="N44" s="7">
        <v>0.13</v>
      </c>
      <c r="O44" s="9">
        <f t="shared" si="8"/>
        <v>9587.8079999999991</v>
      </c>
      <c r="P44" s="9">
        <f t="shared" si="8"/>
        <v>6924.5279999999984</v>
      </c>
      <c r="R44" s="4"/>
    </row>
    <row r="45" spans="1:18" x14ac:dyDescent="0.2">
      <c r="A45" t="str">
        <f>+A30</f>
        <v>SE + high flow + portable liquid¹</v>
      </c>
      <c r="B45" s="6">
        <f t="shared" si="7"/>
        <v>1</v>
      </c>
      <c r="C45" s="23">
        <f>+IF((B$19*1.5 &gt;B$19+B$17),B$19*1.5,B$19+B$17)</f>
        <v>122.46000000000001</v>
      </c>
      <c r="E45" s="7">
        <v>0.59</v>
      </c>
      <c r="F45" s="7">
        <v>0.35</v>
      </c>
      <c r="G45" s="7">
        <v>0.25</v>
      </c>
      <c r="H45" s="9">
        <f t="shared" ref="H45:I49" si="10">$B45*$C45*E45*12</f>
        <v>867.0168000000001</v>
      </c>
      <c r="I45" s="9">
        <f t="shared" si="10"/>
        <v>514.33199999999999</v>
      </c>
      <c r="J45" s="9">
        <f t="shared" si="6"/>
        <v>367.38</v>
      </c>
      <c r="L45" s="16">
        <f>+B18*1.5</f>
        <v>82.199999999999989</v>
      </c>
      <c r="M45" s="7">
        <v>0.18</v>
      </c>
      <c r="N45" s="7">
        <v>0.13</v>
      </c>
      <c r="O45" s="9">
        <f t="shared" si="8"/>
        <v>177.55199999999996</v>
      </c>
      <c r="P45" s="9">
        <f t="shared" si="8"/>
        <v>128.232</v>
      </c>
      <c r="R45" s="4"/>
    </row>
    <row r="46" spans="1:18" x14ac:dyDescent="0.2">
      <c r="A46" t="str">
        <f>+A31</f>
        <v>SE + OGPE</v>
      </c>
      <c r="B46" s="6">
        <f t="shared" si="7"/>
        <v>2618</v>
      </c>
      <c r="C46" s="22">
        <f>+B19+B20</f>
        <v>117.6</v>
      </c>
      <c r="E46" s="7">
        <v>0.59</v>
      </c>
      <c r="F46" s="7">
        <v>0.35</v>
      </c>
      <c r="G46" s="7">
        <v>0.25</v>
      </c>
      <c r="H46" s="9">
        <f t="shared" si="10"/>
        <v>2179767.7439999999</v>
      </c>
      <c r="I46" s="9">
        <f t="shared" si="10"/>
        <v>1293082.5599999998</v>
      </c>
      <c r="J46" s="9">
        <f t="shared" si="6"/>
        <v>923630.39999999991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122.46000000000001</v>
      </c>
      <c r="E47" s="7">
        <v>0.59</v>
      </c>
      <c r="F47" s="7">
        <v>0.35</v>
      </c>
      <c r="G47" s="7">
        <v>0.25</v>
      </c>
      <c r="H47" s="9">
        <f t="shared" si="10"/>
        <v>13005.252</v>
      </c>
      <c r="I47" s="9">
        <f t="shared" si="10"/>
        <v>7714.98</v>
      </c>
      <c r="J47" s="9">
        <f t="shared" si="6"/>
        <v>5510.7000000000007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16.66</v>
      </c>
      <c r="E48" s="7">
        <v>0.59</v>
      </c>
      <c r="F48" s="7">
        <v>0.35</v>
      </c>
      <c r="G48" s="7">
        <v>0.25</v>
      </c>
      <c r="H48" s="9">
        <f t="shared" si="10"/>
        <v>62279.078399999991</v>
      </c>
      <c r="I48" s="9">
        <f t="shared" si="10"/>
        <v>36945.215999999993</v>
      </c>
      <c r="J48" s="9">
        <f t="shared" si="6"/>
        <v>26389.439999999999</v>
      </c>
      <c r="L48" s="16">
        <f>+B18</f>
        <v>54.8</v>
      </c>
      <c r="M48" s="7">
        <v>0.18</v>
      </c>
      <c r="N48" s="7">
        <v>0.13</v>
      </c>
      <c r="O48" s="9">
        <f t="shared" si="8"/>
        <v>62498.303999999989</v>
      </c>
      <c r="P48" s="9">
        <f t="shared" si="8"/>
        <v>45137.66399999999</v>
      </c>
      <c r="R48" s="4"/>
    </row>
    <row r="49" spans="1:18" x14ac:dyDescent="0.2">
      <c r="A49" t="str">
        <f t="shared" si="11"/>
        <v>transfill only</v>
      </c>
      <c r="B49" s="6">
        <f t="shared" si="7"/>
        <v>89</v>
      </c>
      <c r="C49" s="22">
        <f>+B20</f>
        <v>35.96</v>
      </c>
      <c r="E49" s="7">
        <v>0.59</v>
      </c>
      <c r="F49" s="7">
        <v>0.35</v>
      </c>
      <c r="G49" s="7">
        <v>0.25</v>
      </c>
      <c r="H49" s="9">
        <f t="shared" si="10"/>
        <v>22659.1152</v>
      </c>
      <c r="I49" s="9">
        <f t="shared" si="10"/>
        <v>13441.848</v>
      </c>
      <c r="J49" s="9">
        <f t="shared" si="6"/>
        <v>9601.32</v>
      </c>
      <c r="L49" s="16">
        <v>0</v>
      </c>
      <c r="M49" s="7">
        <v>0.18</v>
      </c>
      <c r="N49" s="7">
        <v>0.13</v>
      </c>
      <c r="O49" s="9">
        <f t="shared" si="8"/>
        <v>0</v>
      </c>
      <c r="P49" s="9">
        <f t="shared" si="8"/>
        <v>0</v>
      </c>
      <c r="R49" s="4"/>
    </row>
    <row r="50" spans="1:18" x14ac:dyDescent="0.2">
      <c r="A50" t="str">
        <f>+A35</f>
        <v>Total</v>
      </c>
      <c r="B50" s="10">
        <v>16386</v>
      </c>
      <c r="H50" s="4">
        <f>+SUM(H40:H49)</f>
        <v>11126144.198399998</v>
      </c>
      <c r="I50" s="4">
        <f t="shared" ref="I50:J50" si="12">+SUM(I40:I49)</f>
        <v>6676470.8160000006</v>
      </c>
      <c r="J50" s="4">
        <f t="shared" si="12"/>
        <v>4791580.32</v>
      </c>
      <c r="O50" s="4">
        <f t="shared" ref="O50:P50" si="13">+SUM(O40:O49)</f>
        <v>973280.87999999989</v>
      </c>
      <c r="P50" s="4">
        <f t="shared" si="13"/>
        <v>702925.08</v>
      </c>
      <c r="Q50" s="4">
        <f>SUM(H50:P50)</f>
        <v>24270401.294399995</v>
      </c>
    </row>
    <row r="51" spans="1:18" ht="13.5" thickBot="1" x14ac:dyDescent="0.25">
      <c r="B51" s="13"/>
      <c r="C51" s="26"/>
      <c r="I51" s="4" t="s">
        <v>7</v>
      </c>
      <c r="Q51" s="4">
        <f>Q50-Q35</f>
        <v>1875965.9850455746</v>
      </c>
      <c r="R51">
        <f>+Q51/Q35</f>
        <v>8.3769291751775554E-2</v>
      </c>
    </row>
    <row r="52" spans="1:18" ht="14.25" thickTop="1" thickBot="1" x14ac:dyDescent="0.25">
      <c r="A52" s="13"/>
      <c r="I52" s="15" t="s">
        <v>7</v>
      </c>
      <c r="O52" s="41" t="s">
        <v>20</v>
      </c>
      <c r="P52" s="42"/>
      <c r="Q52" s="52">
        <v>7.7299999999999994E-2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75.33</v>
      </c>
      <c r="E57" s="7">
        <v>0.65</v>
      </c>
      <c r="F57" s="7">
        <v>0.4</v>
      </c>
      <c r="G57" s="7">
        <v>0.28999999999999998</v>
      </c>
      <c r="H57" s="9">
        <f>$B57*$C57*E57*12</f>
        <v>3172899.5999999996</v>
      </c>
      <c r="I57" s="9">
        <f>$B57*$C57*F57*12</f>
        <v>1952553.6</v>
      </c>
      <c r="J57" s="9">
        <f>$B57*$C57*G57*12</f>
        <v>1415601.3599999999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112.99</v>
      </c>
      <c r="E58" s="7">
        <v>0.59</v>
      </c>
      <c r="F58" s="7">
        <v>0.35</v>
      </c>
      <c r="G58" s="7">
        <v>0.25</v>
      </c>
      <c r="H58" s="9">
        <f t="shared" ref="H58:I60" si="18">$B58*$C58*E58*12</f>
        <v>33598.706399999995</v>
      </c>
      <c r="I58" s="9">
        <f t="shared" si="18"/>
        <v>19931.436000000002</v>
      </c>
      <c r="J58" s="9">
        <f>$B58*$C58*G58*12</f>
        <v>14236.74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90.7</v>
      </c>
      <c r="E59" s="7">
        <v>0.59</v>
      </c>
      <c r="F59" s="7">
        <v>0.35</v>
      </c>
      <c r="G59" s="7">
        <v>0.25</v>
      </c>
      <c r="H59" s="9">
        <f t="shared" si="18"/>
        <v>4860478.7640000004</v>
      </c>
      <c r="I59" s="9">
        <f t="shared" si="18"/>
        <v>2883334.86</v>
      </c>
      <c r="J59" s="9">
        <f>$B59*$C59*G59*12</f>
        <v>2059524.9000000001</v>
      </c>
      <c r="L59" s="57">
        <f t="shared" si="16"/>
        <v>50.563959999999994</v>
      </c>
      <c r="M59" s="7">
        <v>0.18</v>
      </c>
      <c r="N59" s="7">
        <v>0.13</v>
      </c>
      <c r="O59" s="9">
        <f t="shared" si="19"/>
        <v>826672.20459839981</v>
      </c>
      <c r="P59" s="9">
        <f t="shared" si="19"/>
        <v>597041.03665439982</v>
      </c>
    </row>
    <row r="60" spans="1:18" x14ac:dyDescent="0.2">
      <c r="A60" t="str">
        <f t="shared" si="15"/>
        <v>SE + high flow + portable gas¹</v>
      </c>
      <c r="B60">
        <f t="shared" si="14"/>
        <v>43</v>
      </c>
      <c r="C60" s="30">
        <f t="shared" si="17"/>
        <v>112.99</v>
      </c>
      <c r="E60" s="7">
        <v>0.59</v>
      </c>
      <c r="F60" s="7">
        <v>0.35</v>
      </c>
      <c r="G60" s="7">
        <v>0.25</v>
      </c>
      <c r="H60" s="9">
        <f t="shared" si="18"/>
        <v>34398.675599999995</v>
      </c>
      <c r="I60" s="9">
        <f t="shared" si="18"/>
        <v>20405.993999999999</v>
      </c>
      <c r="J60" s="9">
        <f>$B60*$C60*G60*12</f>
        <v>14575.71</v>
      </c>
      <c r="L60" s="57">
        <f t="shared" si="16"/>
        <v>50.563959999999994</v>
      </c>
      <c r="M60" s="7">
        <v>0.18</v>
      </c>
      <c r="N60" s="7">
        <v>0.13</v>
      </c>
      <c r="O60" s="9">
        <f t="shared" si="19"/>
        <v>4696.3806047999988</v>
      </c>
      <c r="P60" s="9">
        <f t="shared" si="19"/>
        <v>3391.8304367999995</v>
      </c>
    </row>
    <row r="61" spans="1:18" x14ac:dyDescent="0.2">
      <c r="A61" t="str">
        <f t="shared" si="15"/>
        <v>SE + portable liquid</v>
      </c>
      <c r="B61">
        <f t="shared" si="14"/>
        <v>81</v>
      </c>
      <c r="C61" s="30">
        <f t="shared" si="17"/>
        <v>108.51</v>
      </c>
      <c r="E61" s="7">
        <v>0.59</v>
      </c>
      <c r="F61" s="7">
        <v>0.35</v>
      </c>
      <c r="G61" s="7">
        <v>0.25</v>
      </c>
      <c r="H61" s="9">
        <f>$B61*$C61*E61*12</f>
        <v>62228.314800000007</v>
      </c>
      <c r="I61" s="9">
        <f>$B61*$C61*F61*12</f>
        <v>36915.102000000006</v>
      </c>
      <c r="J61" s="9">
        <f>$B61*$C61*G61*12</f>
        <v>26367.930000000004</v>
      </c>
      <c r="L61" s="57">
        <f t="shared" si="16"/>
        <v>50.563959999999994</v>
      </c>
      <c r="M61" s="7">
        <v>0.18</v>
      </c>
      <c r="N61" s="7">
        <v>0.13</v>
      </c>
      <c r="O61" s="9">
        <f t="shared" si="19"/>
        <v>8846.6704415999975</v>
      </c>
      <c r="P61" s="9">
        <f t="shared" si="19"/>
        <v>6389.2619855999983</v>
      </c>
    </row>
    <row r="62" spans="1:18" x14ac:dyDescent="0.2">
      <c r="A62" t="str">
        <f t="shared" si="15"/>
        <v>SE + high flow + portable liquid¹</v>
      </c>
      <c r="B62">
        <f>+B45</f>
        <v>1</v>
      </c>
      <c r="C62" s="30">
        <f t="shared" si="17"/>
        <v>112.99</v>
      </c>
      <c r="E62" s="7">
        <v>0.59</v>
      </c>
      <c r="F62" s="7">
        <v>0.35</v>
      </c>
      <c r="G62" s="7">
        <v>0.25</v>
      </c>
      <c r="H62" s="9">
        <f>$B62*$C62*E62*12</f>
        <v>799.96919999999989</v>
      </c>
      <c r="I62" s="9">
        <f>$B62*$C62*F62*12</f>
        <v>474.55799999999994</v>
      </c>
      <c r="J62" s="9">
        <f>$B62*$C62*G62*12</f>
        <v>338.96999999999997</v>
      </c>
      <c r="L62" s="57">
        <f t="shared" si="16"/>
        <v>75.845939999999985</v>
      </c>
      <c r="M62" s="7">
        <v>0.18</v>
      </c>
      <c r="N62" s="7">
        <v>0.13</v>
      </c>
      <c r="O62" s="9">
        <f t="shared" si="19"/>
        <v>163.82723039999996</v>
      </c>
      <c r="P62" s="9">
        <f t="shared" si="19"/>
        <v>118.31966639999997</v>
      </c>
    </row>
    <row r="63" spans="1:18" x14ac:dyDescent="0.2">
      <c r="A63" t="str">
        <f t="shared" si="15"/>
        <v>SE + OGPE</v>
      </c>
      <c r="B63">
        <f>+B46</f>
        <v>2618</v>
      </c>
      <c r="C63" s="30">
        <f t="shared" si="17"/>
        <v>108.51</v>
      </c>
      <c r="E63" s="7">
        <v>0.59</v>
      </c>
      <c r="F63" s="7">
        <v>0.35</v>
      </c>
      <c r="G63" s="7">
        <v>0.25</v>
      </c>
      <c r="H63" s="9">
        <f t="shared" ref="H63:J66" si="20">$B63*$C63*E63*12</f>
        <v>2011280.5943999998</v>
      </c>
      <c r="I63" s="9">
        <f t="shared" si="20"/>
        <v>1193132.5559999999</v>
      </c>
      <c r="J63" s="9">
        <f t="shared" si="20"/>
        <v>852237.54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112.99</v>
      </c>
      <c r="E64" s="7">
        <v>0.59</v>
      </c>
      <c r="F64" s="7">
        <v>0.35</v>
      </c>
      <c r="G64" s="7">
        <v>0.25</v>
      </c>
      <c r="H64" s="9">
        <f t="shared" si="20"/>
        <v>11999.537999999999</v>
      </c>
      <c r="I64" s="9">
        <f t="shared" si="20"/>
        <v>7118.369999999999</v>
      </c>
      <c r="J64" s="9">
        <f t="shared" si="20"/>
        <v>5084.5499999999993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15.37</v>
      </c>
      <c r="E65" s="7">
        <v>0.59</v>
      </c>
      <c r="F65" s="7">
        <v>0.35</v>
      </c>
      <c r="G65" s="7">
        <v>0.25</v>
      </c>
      <c r="H65" s="9">
        <f t="shared" si="20"/>
        <v>57456.748800000001</v>
      </c>
      <c r="I65" s="9">
        <f t="shared" si="20"/>
        <v>34084.511999999995</v>
      </c>
      <c r="J65" s="9">
        <f t="shared" si="20"/>
        <v>24346.079999999998</v>
      </c>
      <c r="L65" s="57">
        <f t="shared" si="16"/>
        <v>50.563959999999994</v>
      </c>
      <c r="M65" s="7">
        <v>0.18</v>
      </c>
      <c r="N65" s="7">
        <v>0.13</v>
      </c>
      <c r="O65" s="9">
        <f t="shared" si="19"/>
        <v>57667.185100799987</v>
      </c>
      <c r="P65" s="9">
        <f t="shared" si="19"/>
        <v>41648.522572799993</v>
      </c>
      <c r="Q65" s="4"/>
    </row>
    <row r="66" spans="1:17" x14ac:dyDescent="0.2">
      <c r="A66" t="str">
        <f t="shared" si="15"/>
        <v>transfill only</v>
      </c>
      <c r="B66">
        <f>+B49</f>
        <v>89</v>
      </c>
      <c r="C66" s="30">
        <f t="shared" si="17"/>
        <v>33.18</v>
      </c>
      <c r="E66" s="7">
        <v>0.59</v>
      </c>
      <c r="F66" s="7">
        <v>0.35</v>
      </c>
      <c r="G66" s="7">
        <v>0.25</v>
      </c>
      <c r="H66" s="9">
        <f t="shared" si="20"/>
        <v>20907.381600000001</v>
      </c>
      <c r="I66" s="9">
        <f t="shared" si="20"/>
        <v>12402.684000000001</v>
      </c>
      <c r="J66" s="9">
        <f t="shared" si="20"/>
        <v>8859.06</v>
      </c>
      <c r="L66" s="57">
        <f t="shared" si="16"/>
        <v>0</v>
      </c>
      <c r="M66" s="7">
        <v>0.18</v>
      </c>
      <c r="N66" s="7">
        <v>0.13</v>
      </c>
      <c r="O66" s="9">
        <f t="shared" si="19"/>
        <v>0</v>
      </c>
      <c r="P66" s="9">
        <f t="shared" si="19"/>
        <v>0</v>
      </c>
      <c r="Q66" s="4"/>
    </row>
    <row r="67" spans="1:17" x14ac:dyDescent="0.2">
      <c r="A67" s="40" t="s">
        <v>7</v>
      </c>
      <c r="B67" s="10">
        <f>+SUM(B57:B66)</f>
        <v>16386</v>
      </c>
      <c r="H67" s="4">
        <f>SUM(H57:H66)</f>
        <v>10266048.2928</v>
      </c>
      <c r="I67" s="4">
        <f t="shared" ref="I67:J67" si="21">SUM(I57:I66)</f>
        <v>6160353.6720000003</v>
      </c>
      <c r="J67" s="4">
        <f t="shared" si="21"/>
        <v>4421172.84</v>
      </c>
      <c r="O67" s="4">
        <f t="shared" ref="O67:P67" si="22">SUM(O57:O66)</f>
        <v>898046.26797599986</v>
      </c>
      <c r="P67" s="4">
        <f t="shared" si="22"/>
        <v>648588.97131599975</v>
      </c>
      <c r="Q67" s="4">
        <f>SUM(H67:P67)</f>
        <v>22394210.044092</v>
      </c>
    </row>
    <row r="68" spans="1:17" x14ac:dyDescent="0.2">
      <c r="Q68" s="15">
        <f>+Q67/Q35</f>
        <v>0.99998994101618066</v>
      </c>
    </row>
  </sheetData>
  <mergeCells count="4">
    <mergeCell ref="A1:R1"/>
    <mergeCell ref="F17:H17"/>
    <mergeCell ref="F18:G18"/>
    <mergeCell ref="F19:G19"/>
  </mergeCells>
  <pageMargins left="0.7" right="0.7" top="0.75" bottom="0.75" header="0.3" footer="0.3"/>
  <legacyDrawing r:id="rId1"/>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54.2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39.51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v>
      </c>
      <c r="D27" s="9"/>
      <c r="E27" s="7">
        <v>0.59</v>
      </c>
      <c r="F27" s="7">
        <v>0.35</v>
      </c>
      <c r="G27" s="7">
        <v>0.25</v>
      </c>
      <c r="H27" s="9">
        <f t="shared" si="0"/>
        <v>4715789.76</v>
      </c>
      <c r="I27" s="9">
        <f t="shared" si="0"/>
        <v>2797502.4</v>
      </c>
      <c r="J27" s="9">
        <f t="shared" si="0"/>
        <v>1998216</v>
      </c>
      <c r="L27" s="16">
        <f>+B$18*2*H$19/H$18</f>
        <v>14.534977404777274</v>
      </c>
      <c r="M27" s="7">
        <v>0.18</v>
      </c>
      <c r="N27" s="7">
        <v>0.13</v>
      </c>
      <c r="O27" s="9">
        <f t="shared" si="2"/>
        <v>237632.92698979986</v>
      </c>
      <c r="P27" s="9">
        <f t="shared" si="2"/>
        <v>171623.78060374435</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14.534977404777274</v>
      </c>
      <c r="M28" s="7">
        <v>0.18</v>
      </c>
      <c r="N28" s="7">
        <v>0.13</v>
      </c>
      <c r="O28" s="9">
        <f t="shared" si="2"/>
        <v>1350.0087013557131</v>
      </c>
      <c r="P28" s="9">
        <f t="shared" si="2"/>
        <v>975.00628431245968</v>
      </c>
    </row>
    <row r="29" spans="1:18" x14ac:dyDescent="0.2">
      <c r="A29" t="str">
        <f t="shared" si="1"/>
        <v>SE + portable liquid</v>
      </c>
      <c r="B29" s="50">
        <f t="shared" si="1"/>
        <v>81</v>
      </c>
      <c r="C29" s="22">
        <f>+B19+B17</f>
        <v>88</v>
      </c>
      <c r="D29" s="9"/>
      <c r="E29" s="7">
        <v>0.59</v>
      </c>
      <c r="F29" s="7">
        <v>0.35</v>
      </c>
      <c r="G29" s="7">
        <v>0.25</v>
      </c>
      <c r="H29" s="9">
        <f t="shared" si="0"/>
        <v>50466.239999999991</v>
      </c>
      <c r="I29" s="9">
        <f t="shared" si="0"/>
        <v>29937.599999999999</v>
      </c>
      <c r="J29" s="9">
        <f t="shared" si="0"/>
        <v>21384</v>
      </c>
      <c r="L29" s="16">
        <f>+B$18*2*H$19/H$18</f>
        <v>14.534977404777274</v>
      </c>
      <c r="M29" s="7">
        <v>0.18</v>
      </c>
      <c r="N29" s="7">
        <v>0.13</v>
      </c>
      <c r="O29" s="9">
        <f t="shared" si="2"/>
        <v>2543.0396467398318</v>
      </c>
      <c r="P29" s="9">
        <f t="shared" si="2"/>
        <v>1836.6397448676566</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14.534977404777274</v>
      </c>
      <c r="M30" s="7">
        <v>0.18</v>
      </c>
      <c r="N30" s="7">
        <v>0.13</v>
      </c>
      <c r="O30" s="9">
        <f t="shared" si="2"/>
        <v>31.395551194318912</v>
      </c>
      <c r="P30" s="9">
        <f t="shared" si="2"/>
        <v>22.67456475145255</v>
      </c>
      <c r="R30" s="4"/>
    </row>
    <row r="31" spans="1:18" x14ac:dyDescent="0.2">
      <c r="A31" t="str">
        <f t="shared" si="1"/>
        <v>SE + OGPE</v>
      </c>
      <c r="B31" s="50">
        <f t="shared" si="1"/>
        <v>2618</v>
      </c>
      <c r="C31" s="22">
        <f>+B19+B17</f>
        <v>88</v>
      </c>
      <c r="D31" s="9"/>
      <c r="E31" s="7">
        <v>0.59</v>
      </c>
      <c r="F31" s="7">
        <v>0.35</v>
      </c>
      <c r="G31" s="7">
        <v>0.25</v>
      </c>
      <c r="H31" s="9">
        <f t="shared" si="0"/>
        <v>1631118.72</v>
      </c>
      <c r="I31" s="9">
        <f t="shared" si="0"/>
        <v>967612.79999999993</v>
      </c>
      <c r="J31" s="9">
        <f t="shared" si="0"/>
        <v>691152</v>
      </c>
      <c r="L31" s="16">
        <f>+B$18*2*H$19/H$18</f>
        <v>14.534977404777274</v>
      </c>
      <c r="M31" s="7">
        <v>0.18</v>
      </c>
      <c r="N31" s="7">
        <v>0.13</v>
      </c>
      <c r="O31" s="9">
        <f t="shared" si="2"/>
        <v>82193.553026726906</v>
      </c>
      <c r="P31" s="9">
        <f t="shared" si="2"/>
        <v>59362.010519302778</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14.534977404777274</v>
      </c>
      <c r="M34" s="7">
        <v>0.18</v>
      </c>
      <c r="N34" s="7">
        <v>0.13</v>
      </c>
      <c r="O34" s="9">
        <f t="shared" si="2"/>
        <v>2794.204056294383</v>
      </c>
      <c r="P34" s="9">
        <f t="shared" si="2"/>
        <v>2018.036262879277</v>
      </c>
      <c r="R34" s="4"/>
    </row>
    <row r="35" spans="1:18" x14ac:dyDescent="0.2">
      <c r="A35" t="s">
        <v>6</v>
      </c>
      <c r="B35" s="10">
        <f>+SUM(B25:B34)</f>
        <v>16386</v>
      </c>
      <c r="H35" s="4">
        <f>+SUM(H25:H34)</f>
        <v>9538312.8599999994</v>
      </c>
      <c r="I35" s="4">
        <f t="shared" ref="I35:J35" si="3">+SUM(I25:I34)</f>
        <v>5724603.8999999994</v>
      </c>
      <c r="J35" s="4">
        <f t="shared" si="3"/>
        <v>4108720.5</v>
      </c>
      <c r="L35" s="16">
        <f>+B$18*2*H$19/H$18</f>
        <v>14.534977404777274</v>
      </c>
      <c r="M35" s="7">
        <v>0.18</v>
      </c>
      <c r="N35" s="7">
        <v>0.13</v>
      </c>
      <c r="O35" s="4">
        <f t="shared" ref="O35" si="4">+SUM(O25:O34)</f>
        <v>326545.12797211105</v>
      </c>
      <c r="P35" s="4">
        <f t="shared" ref="P35" si="5">+SUM(P25:P34)</f>
        <v>235838.14797985795</v>
      </c>
      <c r="Q35" s="4">
        <f>SUM(H35:P35)</f>
        <v>19934035.380929373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v>
      </c>
      <c r="E42" s="7">
        <v>0.59</v>
      </c>
      <c r="F42" s="7">
        <v>0.35</v>
      </c>
      <c r="G42" s="7">
        <v>0.25</v>
      </c>
      <c r="H42" s="9">
        <f t="shared" si="6"/>
        <v>4715789.76</v>
      </c>
      <c r="I42" s="9">
        <f t="shared" si="6"/>
        <v>2797502.4</v>
      </c>
      <c r="J42" s="9">
        <f t="shared" si="6"/>
        <v>1998216</v>
      </c>
      <c r="L42" s="16">
        <f>+B$18</f>
        <v>54.2</v>
      </c>
      <c r="M42" s="7">
        <v>0.18</v>
      </c>
      <c r="N42" s="7">
        <v>0.13</v>
      </c>
      <c r="O42" s="9">
        <f t="shared" si="8"/>
        <v>886117.96800000011</v>
      </c>
      <c r="P42" s="9">
        <f t="shared" si="8"/>
        <v>639974.08800000011</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54.2</v>
      </c>
      <c r="M43" s="7">
        <v>0.18</v>
      </c>
      <c r="N43" s="7">
        <v>0.13</v>
      </c>
      <c r="O43" s="9">
        <f t="shared" si="8"/>
        <v>5034.0960000000005</v>
      </c>
      <c r="P43" s="9">
        <f t="shared" si="8"/>
        <v>3635.7360000000008</v>
      </c>
    </row>
    <row r="44" spans="1:18" x14ac:dyDescent="0.2">
      <c r="A44" t="str">
        <f t="shared" si="7"/>
        <v>SE + portable liquid</v>
      </c>
      <c r="B44" s="6">
        <f t="shared" si="7"/>
        <v>81</v>
      </c>
      <c r="C44" s="22">
        <f>+B19+B20</f>
        <v>110.50999999999999</v>
      </c>
      <c r="E44" s="7">
        <v>0.59</v>
      </c>
      <c r="F44" s="7">
        <v>0.35</v>
      </c>
      <c r="G44" s="7">
        <v>0.25</v>
      </c>
      <c r="H44" s="9">
        <f>$B44*$C44*E44*12</f>
        <v>63375.274799999985</v>
      </c>
      <c r="I44" s="9">
        <f>$B44*$C44*F44*12</f>
        <v>37595.501999999993</v>
      </c>
      <c r="J44" s="9">
        <f t="shared" si="6"/>
        <v>26853.93</v>
      </c>
      <c r="L44" s="16">
        <f t="shared" ref="L44" si="9">+B$18</f>
        <v>54.2</v>
      </c>
      <c r="M44" s="7">
        <v>0.18</v>
      </c>
      <c r="N44" s="7">
        <v>0.13</v>
      </c>
      <c r="O44" s="9">
        <f t="shared" si="8"/>
        <v>9482.8320000000022</v>
      </c>
      <c r="P44" s="9">
        <f t="shared" si="8"/>
        <v>6848.7120000000014</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81.300000000000011</v>
      </c>
      <c r="M45" s="7">
        <v>0.18</v>
      </c>
      <c r="N45" s="7">
        <v>0.13</v>
      </c>
      <c r="O45" s="9">
        <f t="shared" si="8"/>
        <v>175.608</v>
      </c>
      <c r="P45" s="9">
        <f t="shared" si="8"/>
        <v>126.82800000000002</v>
      </c>
      <c r="R45" s="4"/>
    </row>
    <row r="46" spans="1:18" x14ac:dyDescent="0.2">
      <c r="A46" t="str">
        <f>+A31</f>
        <v>SE + OGPE</v>
      </c>
      <c r="B46" s="6">
        <f t="shared" si="7"/>
        <v>2618</v>
      </c>
      <c r="C46" s="22">
        <f>+B19+B20</f>
        <v>110.50999999999999</v>
      </c>
      <c r="E46" s="7">
        <v>0.59</v>
      </c>
      <c r="F46" s="7">
        <v>0.35</v>
      </c>
      <c r="G46" s="7">
        <v>0.25</v>
      </c>
      <c r="H46" s="9">
        <f t="shared" si="10"/>
        <v>2048351.4743999997</v>
      </c>
      <c r="I46" s="9">
        <f t="shared" si="10"/>
        <v>1215123.7560000001</v>
      </c>
      <c r="J46" s="9">
        <f t="shared" si="6"/>
        <v>867945.54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110.50999999999999</v>
      </c>
      <c r="E47" s="7">
        <v>0.59</v>
      </c>
      <c r="F47" s="7">
        <v>0.35</v>
      </c>
      <c r="G47" s="7">
        <v>0.25</v>
      </c>
      <c r="H47" s="9">
        <f t="shared" si="10"/>
        <v>11736.161999999998</v>
      </c>
      <c r="I47" s="9">
        <f t="shared" si="10"/>
        <v>6962.1299999999992</v>
      </c>
      <c r="J47" s="9">
        <f t="shared" si="6"/>
        <v>4972.95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54.2</v>
      </c>
      <c r="M48" s="7">
        <v>0.18</v>
      </c>
      <c r="N48" s="7">
        <v>0.13</v>
      </c>
      <c r="O48" s="9">
        <f t="shared" si="8"/>
        <v>61814.016000000011</v>
      </c>
      <c r="P48" s="9">
        <f t="shared" si="8"/>
        <v>44643.456000000013</v>
      </c>
      <c r="R48" s="4"/>
    </row>
    <row r="49" spans="1:18" x14ac:dyDescent="0.2">
      <c r="A49" t="str">
        <f t="shared" si="11"/>
        <v>transfill only</v>
      </c>
      <c r="B49" s="6">
        <f t="shared" si="7"/>
        <v>89</v>
      </c>
      <c r="C49" s="22">
        <f>+B20</f>
        <v>39.51</v>
      </c>
      <c r="E49" s="7">
        <v>0.59</v>
      </c>
      <c r="F49" s="7">
        <v>0.35</v>
      </c>
      <c r="G49" s="7">
        <v>0.25</v>
      </c>
      <c r="H49" s="9">
        <f t="shared" si="10"/>
        <v>24896.0412</v>
      </c>
      <c r="I49" s="9">
        <f t="shared" si="10"/>
        <v>14768.838</v>
      </c>
      <c r="J49" s="9">
        <f t="shared" si="6"/>
        <v>10549.17</v>
      </c>
      <c r="L49" s="16">
        <v>0</v>
      </c>
      <c r="M49" s="7">
        <v>0.18</v>
      </c>
      <c r="N49" s="7">
        <v>0.13</v>
      </c>
      <c r="O49" s="9">
        <f t="shared" si="8"/>
        <v>0</v>
      </c>
      <c r="P49" s="9">
        <f t="shared" si="8"/>
        <v>0</v>
      </c>
      <c r="R49" s="4"/>
    </row>
    <row r="50" spans="1:18" x14ac:dyDescent="0.2">
      <c r="A50" t="str">
        <f>+A35</f>
        <v>Total</v>
      </c>
      <c r="B50" s="10">
        <v>16386</v>
      </c>
      <c r="H50" s="4">
        <f>+SUM(H40:H49)</f>
        <v>9983064.5123999994</v>
      </c>
      <c r="I50" s="4">
        <f t="shared" ref="I50:J50" si="12">+SUM(I40:I49)</f>
        <v>5988439.6260000011</v>
      </c>
      <c r="J50" s="4">
        <f t="shared" si="12"/>
        <v>4297174.5900000008</v>
      </c>
      <c r="O50" s="4">
        <f t="shared" ref="O50:P50" si="13">+SUM(O40:O49)</f>
        <v>962624.52000000025</v>
      </c>
      <c r="P50" s="4">
        <f t="shared" si="13"/>
        <v>695228.82000000018</v>
      </c>
      <c r="Q50" s="4">
        <f>SUM(H50:P50)</f>
        <v>21926532.068399999</v>
      </c>
    </row>
    <row r="51" spans="1:18" ht="13.5" thickBot="1" x14ac:dyDescent="0.25">
      <c r="B51" s="13"/>
      <c r="C51" s="26"/>
      <c r="I51" s="4" t="s">
        <v>7</v>
      </c>
      <c r="Q51" s="4">
        <f>Q50-Q35</f>
        <v>1992496.6874706261</v>
      </c>
      <c r="R51">
        <f>+Q51/Q35</f>
        <v>9.9954507423861666E-2</v>
      </c>
    </row>
    <row r="52" spans="1:18" ht="14.25" thickTop="1" thickBot="1" x14ac:dyDescent="0.25">
      <c r="A52" s="13"/>
      <c r="I52" s="15" t="s">
        <v>7</v>
      </c>
      <c r="O52" s="41" t="s">
        <v>20</v>
      </c>
      <c r="P52" s="42"/>
      <c r="Q52" s="52">
        <v>9.0899999999999995E-2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64.55</v>
      </c>
      <c r="E57" s="7">
        <v>0.65</v>
      </c>
      <c r="F57" s="7">
        <v>0.4</v>
      </c>
      <c r="G57" s="7">
        <v>0.28999999999999998</v>
      </c>
      <c r="H57" s="9">
        <f>$B57*$C57*E57*12</f>
        <v>2718846</v>
      </c>
      <c r="I57" s="9">
        <f>$B57*$C57*F57*12</f>
        <v>1673136</v>
      </c>
      <c r="J57" s="9">
        <f>$B57*$C57*G57*12</f>
        <v>1213023.5999999999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96.82</v>
      </c>
      <c r="E58" s="7">
        <v>0.59</v>
      </c>
      <c r="F58" s="7">
        <v>0.35</v>
      </c>
      <c r="G58" s="7">
        <v>0.25</v>
      </c>
      <c r="H58" s="9">
        <f t="shared" ref="H58:I60" si="18">$B58*$C58*E58*12</f>
        <v>28790.395199999992</v>
      </c>
      <c r="I58" s="9">
        <f t="shared" si="18"/>
        <v>17079.047999999995</v>
      </c>
      <c r="J58" s="9">
        <f>$B58*$C58*G58*12</f>
        <v>12199.32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v>
      </c>
      <c r="E59" s="7">
        <v>0.59</v>
      </c>
      <c r="F59" s="7">
        <v>0.35</v>
      </c>
      <c r="G59" s="7">
        <v>0.25</v>
      </c>
      <c r="H59" s="9">
        <f t="shared" si="18"/>
        <v>4287081.5999999996</v>
      </c>
      <c r="I59" s="9">
        <f t="shared" si="18"/>
        <v>2543184</v>
      </c>
      <c r="J59" s="9">
        <f>$B59*$C59*G59*12</f>
        <v>1816560</v>
      </c>
      <c r="L59" s="57">
        <f t="shared" si="16"/>
        <v>49.273220000000002</v>
      </c>
      <c r="M59" s="7">
        <v>0.18</v>
      </c>
      <c r="N59" s="7">
        <v>0.13</v>
      </c>
      <c r="O59" s="9">
        <f t="shared" si="19"/>
        <v>805569.84470879997</v>
      </c>
      <c r="P59" s="9">
        <f t="shared" si="19"/>
        <v>581800.44340080011</v>
      </c>
    </row>
    <row r="60" spans="1:18" x14ac:dyDescent="0.2">
      <c r="A60" t="str">
        <f t="shared" si="15"/>
        <v>SE + high flow + portable gas¹</v>
      </c>
      <c r="B60">
        <f t="shared" si="14"/>
        <v>43</v>
      </c>
      <c r="C60" s="30">
        <f t="shared" si="17"/>
        <v>96.82</v>
      </c>
      <c r="E60" s="7">
        <v>0.59</v>
      </c>
      <c r="F60" s="7">
        <v>0.35</v>
      </c>
      <c r="G60" s="7">
        <v>0.25</v>
      </c>
      <c r="H60" s="9">
        <f t="shared" si="18"/>
        <v>29475.880799999992</v>
      </c>
      <c r="I60" s="9">
        <f t="shared" si="18"/>
        <v>17485.691999999995</v>
      </c>
      <c r="J60" s="9">
        <f>$B60*$C60*G60*12</f>
        <v>12489.779999999999</v>
      </c>
      <c r="L60" s="57">
        <f t="shared" si="16"/>
        <v>49.273220000000002</v>
      </c>
      <c r="M60" s="7">
        <v>0.18</v>
      </c>
      <c r="N60" s="7">
        <v>0.13</v>
      </c>
      <c r="O60" s="9">
        <f t="shared" si="19"/>
        <v>4576.4966735999997</v>
      </c>
      <c r="P60" s="9">
        <f t="shared" si="19"/>
        <v>3305.2475976000005</v>
      </c>
    </row>
    <row r="61" spans="1:18" x14ac:dyDescent="0.2">
      <c r="A61" t="str">
        <f t="shared" si="15"/>
        <v>SE + portable liquid</v>
      </c>
      <c r="B61">
        <f t="shared" si="14"/>
        <v>81</v>
      </c>
      <c r="C61" s="30">
        <f t="shared" si="17"/>
        <v>100.46</v>
      </c>
      <c r="E61" s="7">
        <v>0.59</v>
      </c>
      <c r="F61" s="7">
        <v>0.35</v>
      </c>
      <c r="G61" s="7">
        <v>0.25</v>
      </c>
      <c r="H61" s="9">
        <f>$B61*$C61*E61*12</f>
        <v>57611.80079999999</v>
      </c>
      <c r="I61" s="9">
        <f>$B61*$C61*F61*12</f>
        <v>34176.491999999998</v>
      </c>
      <c r="J61" s="9">
        <f>$B61*$C61*G61*12</f>
        <v>24411.78</v>
      </c>
      <c r="L61" s="57">
        <f t="shared" si="16"/>
        <v>49.273220000000002</v>
      </c>
      <c r="M61" s="7">
        <v>0.18</v>
      </c>
      <c r="N61" s="7">
        <v>0.13</v>
      </c>
      <c r="O61" s="9">
        <f t="shared" si="19"/>
        <v>8620.8425712000007</v>
      </c>
      <c r="P61" s="9">
        <f t="shared" si="19"/>
        <v>6226.1640792000007</v>
      </c>
    </row>
    <row r="62" spans="1:18" x14ac:dyDescent="0.2">
      <c r="A62" t="str">
        <f t="shared" si="15"/>
        <v>SE + high flow + portable liquid¹</v>
      </c>
      <c r="B62">
        <f>+B45</f>
        <v>1</v>
      </c>
      <c r="C62" s="30">
        <f t="shared" si="17"/>
        <v>96.82</v>
      </c>
      <c r="E62" s="7">
        <v>0.59</v>
      </c>
      <c r="F62" s="7">
        <v>0.35</v>
      </c>
      <c r="G62" s="7">
        <v>0.25</v>
      </c>
      <c r="H62" s="9">
        <f>$B62*$C62*E62*12</f>
        <v>685.48559999999998</v>
      </c>
      <c r="I62" s="9">
        <f>$B62*$C62*F62*12</f>
        <v>406.64399999999989</v>
      </c>
      <c r="J62" s="9">
        <f>$B62*$C62*G62*12</f>
        <v>290.45999999999998</v>
      </c>
      <c r="L62" s="57">
        <f t="shared" si="16"/>
        <v>73.909830000000014</v>
      </c>
      <c r="M62" s="7">
        <v>0.18</v>
      </c>
      <c r="N62" s="7">
        <v>0.13</v>
      </c>
      <c r="O62" s="9">
        <f t="shared" si="19"/>
        <v>159.64523280000003</v>
      </c>
      <c r="P62" s="9">
        <f t="shared" si="19"/>
        <v>115.29933480000004</v>
      </c>
    </row>
    <row r="63" spans="1:18" x14ac:dyDescent="0.2">
      <c r="A63" t="str">
        <f t="shared" si="15"/>
        <v>SE + OGPE</v>
      </c>
      <c r="B63">
        <f>+B46</f>
        <v>2618</v>
      </c>
      <c r="C63" s="30">
        <f t="shared" si="17"/>
        <v>100.46</v>
      </c>
      <c r="E63" s="7">
        <v>0.59</v>
      </c>
      <c r="F63" s="7">
        <v>0.35</v>
      </c>
      <c r="G63" s="7">
        <v>0.25</v>
      </c>
      <c r="H63" s="9">
        <f t="shared" ref="H63:J66" si="20">$B63*$C63*E63*12</f>
        <v>1862070.3023999997</v>
      </c>
      <c r="I63" s="9">
        <f t="shared" si="20"/>
        <v>1104617.9759999998</v>
      </c>
      <c r="J63" s="9">
        <f t="shared" si="20"/>
        <v>789012.83999999985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100.46</v>
      </c>
      <c r="E64" s="7">
        <v>0.59</v>
      </c>
      <c r="F64" s="7">
        <v>0.35</v>
      </c>
      <c r="G64" s="7">
        <v>0.25</v>
      </c>
      <c r="H64" s="9">
        <f t="shared" si="20"/>
        <v>10668.851999999999</v>
      </c>
      <c r="I64" s="9">
        <f t="shared" si="20"/>
        <v>6328.98</v>
      </c>
      <c r="J64" s="9">
        <f t="shared" si="20"/>
        <v>4520.7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15.45</v>
      </c>
      <c r="E65" s="7">
        <v>0.59</v>
      </c>
      <c r="F65" s="7">
        <v>0.35</v>
      </c>
      <c r="G65" s="7">
        <v>0.25</v>
      </c>
      <c r="H65" s="9">
        <f t="shared" si="20"/>
        <v>57755.80799999999</v>
      </c>
      <c r="I65" s="9">
        <f t="shared" si="20"/>
        <v>34261.919999999998</v>
      </c>
      <c r="J65" s="9">
        <f t="shared" si="20"/>
        <v>24472.799999999999</v>
      </c>
      <c r="L65" s="57">
        <f t="shared" si="16"/>
        <v>49.273220000000002</v>
      </c>
      <c r="M65" s="7">
        <v>0.18</v>
      </c>
      <c r="N65" s="7">
        <v>0.13</v>
      </c>
      <c r="O65" s="9">
        <f t="shared" si="19"/>
        <v>56195.121945600004</v>
      </c>
      <c r="P65" s="9">
        <f t="shared" si="19"/>
        <v>40585.365849600006</v>
      </c>
      <c r="Q65" s="4"/>
    </row>
    <row r="66" spans="1:17" x14ac:dyDescent="0.2">
      <c r="A66" t="str">
        <f t="shared" si="15"/>
        <v>transfill only</v>
      </c>
      <c r="B66">
        <f>+B49</f>
        <v>89</v>
      </c>
      <c r="C66" s="30">
        <f t="shared" si="17"/>
        <v>35.92</v>
      </c>
      <c r="E66" s="7">
        <v>0.59</v>
      </c>
      <c r="F66" s="7">
        <v>0.35</v>
      </c>
      <c r="G66" s="7">
        <v>0.25</v>
      </c>
      <c r="H66" s="9">
        <f t="shared" si="20"/>
        <v>22633.910400000001</v>
      </c>
      <c r="I66" s="9">
        <f t="shared" si="20"/>
        <v>13426.895999999999</v>
      </c>
      <c r="J66" s="9">
        <f t="shared" si="20"/>
        <v>9590.64</v>
      </c>
      <c r="L66" s="57">
        <f t="shared" si="16"/>
        <v>0</v>
      </c>
      <c r="M66" s="7">
        <v>0.18</v>
      </c>
      <c r="N66" s="7">
        <v>0.13</v>
      </c>
      <c r="O66" s="9">
        <f t="shared" si="19"/>
        <v>0</v>
      </c>
      <c r="P66" s="9">
        <f t="shared" si="19"/>
        <v>0</v>
      </c>
      <c r="Q66" s="4"/>
    </row>
    <row r="67" spans="1:17" x14ac:dyDescent="0.2">
      <c r="A67" s="40" t="s">
        <v>7</v>
      </c>
      <c r="B67" s="10">
        <f>+SUM(B57:B66)</f>
        <v>16386</v>
      </c>
      <c r="H67" s="4">
        <f>SUM(H57:H66)</f>
        <v>9075620.0351999998</v>
      </c>
      <c r="I67" s="4">
        <f t="shared" ref="I67:J67" si="21">SUM(I57:I66)</f>
        <v>5444103.648</v>
      </c>
      <c r="J67" s="4">
        <f t="shared" si="21"/>
        <v>3906571.9199999995</v>
      </c>
      <c r="O67" s="4">
        <f t="shared" ref="O67:P67" si="22">SUM(O57:O66)</f>
        <v>875121.95113200007</v>
      </c>
      <c r="P67" s="4">
        <f t="shared" si="22"/>
        <v>632032.52026200015</v>
      </c>
      <c r="Q67" s="4">
        <f>SUM(H67:P67)</f>
        <v>19933450.074593998</v>
      </c>
    </row>
    <row r="68" spans="1:17" x14ac:dyDescent="0.2">
      <c r="Q68" s="15">
        <f>+Q67/Q35</f>
        <v>0.99997063784004647</v>
      </c>
    </row>
  </sheetData>
  <mergeCells count="4">
    <mergeCell ref="A1:R1"/>
    <mergeCell ref="F17:H17"/>
    <mergeCell ref="F18:G18"/>
    <mergeCell ref="F19:G19"/>
  </mergeCells>
  <pageMargins left="0.7" right="0.7" top="0.75" bottom="0.75" header="0.3" footer="0.3"/>
  <legacyDrawing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13.40865074241446</v>
      </c>
      <c r="M35" s="7">
        <v>0.18</v>
      </c>
      <c r="N35" s="7">
        <v>0.13</v>
      </c>
      <c r="O35" s="4">
        <f t="shared" ref="O35" si="4">+SUM(O25:O34)</f>
        <v>301240.89296320203</v>
      </c>
      <c r="P35" s="4">
        <f t="shared" ref="P35" si="5">+SUM(P25:P34)</f>
        <v>217562.86714009035</v>
      </c>
      <c r="Q35" s="4">
        <f>SUM(H35:P35)</f>
        <v>21346601.54155403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50</v>
      </c>
      <c r="M43" s="7">
        <v>0.18</v>
      </c>
      <c r="N43" s="7">
        <v>0.13</v>
      </c>
      <c r="O43" s="9">
        <f t="shared" si="8"/>
        <v>4644</v>
      </c>
      <c r="P43" s="9">
        <f t="shared" si="8"/>
        <v>3354</v>
      </c>
    </row>
    <row r="44" spans="1:18" x14ac:dyDescent="0.2">
      <c r="A44" t="str">
        <f t="shared" si="7"/>
        <v>SE + portable liquid</v>
      </c>
      <c r="B44" s="6">
        <f t="shared" si="7"/>
        <v>81</v>
      </c>
      <c r="C44" s="22">
        <f>+B19+B20</f>
        <v>117.18</v>
      </c>
      <c r="E44" s="7">
        <v>0.59</v>
      </c>
      <c r="F44" s="7">
        <v>0.35</v>
      </c>
      <c r="G44" s="7">
        <v>0.25</v>
      </c>
      <c r="H44" s="9">
        <f>$B44*$C44*E44*12</f>
        <v>67200.386399999988</v>
      </c>
      <c r="I44" s="9">
        <f>$B44*$C44*F44*12</f>
        <v>39864.635999999999</v>
      </c>
      <c r="J44" s="9">
        <f t="shared" si="6"/>
        <v>28474.739999999998</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75</v>
      </c>
      <c r="M45" s="7">
        <v>0.18</v>
      </c>
      <c r="N45" s="7">
        <v>0.13</v>
      </c>
      <c r="O45" s="9">
        <f t="shared" si="8"/>
        <v>162</v>
      </c>
      <c r="P45" s="9">
        <f t="shared" si="8"/>
        <v>117</v>
      </c>
      <c r="R45" s="4"/>
    </row>
    <row r="46" spans="1:18" x14ac:dyDescent="0.2">
      <c r="A46" t="str">
        <f>+A31</f>
        <v>SE + OGPE</v>
      </c>
      <c r="B46" s="6">
        <f t="shared" si="7"/>
        <v>2618</v>
      </c>
      <c r="C46" s="22">
        <f>+B19+B20</f>
        <v>117.18</v>
      </c>
      <c r="E46" s="7">
        <v>0.59</v>
      </c>
      <c r="F46" s="7">
        <v>0.35</v>
      </c>
      <c r="G46" s="7">
        <v>0.25</v>
      </c>
      <c r="H46" s="9">
        <f t="shared" si="10"/>
        <v>2171982.8591999998</v>
      </c>
      <c r="I46" s="9">
        <f t="shared" si="10"/>
        <v>1288464.4079999998</v>
      </c>
      <c r="J46" s="9">
        <f t="shared" si="6"/>
        <v>920331.72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117.18</v>
      </c>
      <c r="E47" s="7">
        <v>0.59</v>
      </c>
      <c r="F47" s="7">
        <v>0.35</v>
      </c>
      <c r="G47" s="7">
        <v>0.25</v>
      </c>
      <c r="H47" s="9">
        <f t="shared" si="10"/>
        <v>12444.516</v>
      </c>
      <c r="I47" s="9">
        <f t="shared" si="10"/>
        <v>7382.3399999999992</v>
      </c>
      <c r="J47" s="9">
        <f t="shared" si="6"/>
        <v>5273.1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50</v>
      </c>
      <c r="M48" s="7">
        <v>0.18</v>
      </c>
      <c r="N48" s="7">
        <v>0.13</v>
      </c>
      <c r="O48" s="9">
        <f t="shared" si="8"/>
        <v>57024</v>
      </c>
      <c r="P48" s="9">
        <f t="shared" si="8"/>
        <v>41184</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10708661.092800003</v>
      </c>
      <c r="I50" s="4">
        <f t="shared" ref="I50:J50" si="12">+SUM(I40:I49)</f>
        <v>6424647.6720000003</v>
      </c>
      <c r="J50" s="4">
        <f t="shared" si="12"/>
        <v>4610468.04</v>
      </c>
      <c r="O50" s="4">
        <f t="shared" ref="O50:P50" si="13">+SUM(O40:O49)</f>
        <v>888030</v>
      </c>
      <c r="P50" s="4">
        <f t="shared" si="13"/>
        <v>641355</v>
      </c>
      <c r="Q50" s="4">
        <f>SUM(H50:P50)</f>
        <v>23273161.804800004</v>
      </c>
    </row>
    <row r="51" spans="1:18" ht="13.5" thickBot="1" x14ac:dyDescent="0.25">
      <c r="B51" s="13"/>
      <c r="C51" s="26"/>
      <c r="I51" s="4" t="s">
        <v>7</v>
      </c>
      <c r="Q51" s="4">
        <f>Q50-Q35</f>
        <v>1926560.2632459737</v>
      </c>
      <c r="R51">
        <f>+Q51/Q35</f>
        <v>9.0251380740660997E-2</v>
      </c>
    </row>
    <row r="52" spans="1:18" ht="14.25" thickTop="1" thickBot="1" x14ac:dyDescent="0.25">
      <c r="A52" s="13"/>
      <c r="I52" s="15" t="s">
        <v>7</v>
      </c>
      <c r="O52" s="41" t="s">
        <v>20</v>
      </c>
      <c r="P52" s="42"/>
      <c r="Q52" s="52">
        <v>8.2799999999999999E-2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70.790000000000006</v>
      </c>
      <c r="E57" s="7">
        <v>0.65</v>
      </c>
      <c r="F57" s="7">
        <v>0.4</v>
      </c>
      <c r="G57" s="7">
        <v>0.28999999999999998</v>
      </c>
      <c r="H57" s="9">
        <f>$B57*$C57*E57*12</f>
        <v>2981674.8000000007</v>
      </c>
      <c r="I57" s="9">
        <f>$B57*$C57*F57*12</f>
        <v>1834876.8000000003</v>
      </c>
      <c r="J57" s="9">
        <f>$B57*$C57*G57*12</f>
        <v>1330285.6800000002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106.18</v>
      </c>
      <c r="E58" s="7">
        <v>0.59</v>
      </c>
      <c r="F58" s="7">
        <v>0.35</v>
      </c>
      <c r="G58" s="7">
        <v>0.25</v>
      </c>
      <c r="H58" s="9">
        <f t="shared" ref="H58:I60" si="18">$B58*$C58*E58*12</f>
        <v>31573.684800000003</v>
      </c>
      <c r="I58" s="9">
        <f t="shared" si="18"/>
        <v>18730.152000000002</v>
      </c>
      <c r="J58" s="9">
        <f>$B58*$C58*G58*12</f>
        <v>13378.68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86.38</v>
      </c>
      <c r="E59" s="7">
        <v>0.59</v>
      </c>
      <c r="F59" s="7">
        <v>0.35</v>
      </c>
      <c r="G59" s="7">
        <v>0.25</v>
      </c>
      <c r="H59" s="9">
        <f t="shared" si="18"/>
        <v>4628976.3575999998</v>
      </c>
      <c r="I59" s="9">
        <f t="shared" si="18"/>
        <v>2746002.9239999996</v>
      </c>
      <c r="J59" s="9">
        <f>$B59*$C59*G59*12</f>
        <v>1961430.66</v>
      </c>
      <c r="L59" s="57">
        <f t="shared" si="16"/>
        <v>45.86</v>
      </c>
      <c r="M59" s="7">
        <v>0.18</v>
      </c>
      <c r="N59" s="7">
        <v>0.13</v>
      </c>
      <c r="O59" s="9">
        <f t="shared" si="19"/>
        <v>749766.97439999983</v>
      </c>
      <c r="P59" s="9">
        <f t="shared" si="19"/>
        <v>541498.3703999999</v>
      </c>
    </row>
    <row r="60" spans="1:18" x14ac:dyDescent="0.2">
      <c r="A60" t="str">
        <f t="shared" si="15"/>
        <v>SE + high flow + portable gas¹</v>
      </c>
      <c r="B60">
        <f t="shared" si="14"/>
        <v>43</v>
      </c>
      <c r="C60" s="30">
        <f t="shared" si="17"/>
        <v>106.18</v>
      </c>
      <c r="E60" s="7">
        <v>0.59</v>
      </c>
      <c r="F60" s="7">
        <v>0.35</v>
      </c>
      <c r="G60" s="7">
        <v>0.25</v>
      </c>
      <c r="H60" s="9">
        <f t="shared" si="18"/>
        <v>32325.439200000004</v>
      </c>
      <c r="I60" s="9">
        <f t="shared" si="18"/>
        <v>19176.108000000004</v>
      </c>
      <c r="J60" s="9">
        <f>$B60*$C60*G60*12</f>
        <v>13697.220000000001</v>
      </c>
      <c r="L60" s="57">
        <f t="shared" si="16"/>
        <v>45.86</v>
      </c>
      <c r="M60" s="7">
        <v>0.18</v>
      </c>
      <c r="N60" s="7">
        <v>0.13</v>
      </c>
      <c r="O60" s="9">
        <f t="shared" si="19"/>
        <v>4259.4767999999995</v>
      </c>
      <c r="P60" s="9">
        <f t="shared" si="19"/>
        <v>3076.2887999999994</v>
      </c>
    </row>
    <row r="61" spans="1:18" x14ac:dyDescent="0.2">
      <c r="A61" t="str">
        <f t="shared" si="15"/>
        <v>SE + portable liquid</v>
      </c>
      <c r="B61">
        <f t="shared" si="14"/>
        <v>81</v>
      </c>
      <c r="C61" s="30">
        <f t="shared" si="17"/>
        <v>107.48</v>
      </c>
      <c r="E61" s="7">
        <v>0.59</v>
      </c>
      <c r="F61" s="7">
        <v>0.35</v>
      </c>
      <c r="G61" s="7">
        <v>0.25</v>
      </c>
      <c r="H61" s="9">
        <f>$B61*$C61*E61*12</f>
        <v>61637.630400000009</v>
      </c>
      <c r="I61" s="9">
        <f>$B61*$C61*F61*12</f>
        <v>36564.695999999996</v>
      </c>
      <c r="J61" s="9">
        <f>$B61*$C61*G61*12</f>
        <v>26117.640000000003</v>
      </c>
      <c r="L61" s="57">
        <f t="shared" si="16"/>
        <v>45.86</v>
      </c>
      <c r="M61" s="7">
        <v>0.18</v>
      </c>
      <c r="N61" s="7">
        <v>0.13</v>
      </c>
      <c r="O61" s="9">
        <f t="shared" si="19"/>
        <v>8023.6655999999984</v>
      </c>
      <c r="P61" s="9">
        <f t="shared" si="19"/>
        <v>5794.8695999999991</v>
      </c>
    </row>
    <row r="62" spans="1:18" x14ac:dyDescent="0.2">
      <c r="A62" t="str">
        <f t="shared" si="15"/>
        <v>SE + high flow + portable liquid¹</v>
      </c>
      <c r="B62">
        <f>+B45</f>
        <v>1</v>
      </c>
      <c r="C62" s="30">
        <f t="shared" si="17"/>
        <v>106.18</v>
      </c>
      <c r="E62" s="7">
        <v>0.59</v>
      </c>
      <c r="F62" s="7">
        <v>0.35</v>
      </c>
      <c r="G62" s="7">
        <v>0.25</v>
      </c>
      <c r="H62" s="9">
        <f>$B62*$C62*E62*12</f>
        <v>751.75440000000003</v>
      </c>
      <c r="I62" s="9">
        <f>$B62*$C62*F62*12</f>
        <v>445.95599999999996</v>
      </c>
      <c r="J62" s="9">
        <f>$B62*$C62*G62*12</f>
        <v>318.54000000000002</v>
      </c>
      <c r="L62" s="57">
        <f t="shared" si="16"/>
        <v>68.790000000000006</v>
      </c>
      <c r="M62" s="7">
        <v>0.18</v>
      </c>
      <c r="N62" s="7">
        <v>0.13</v>
      </c>
      <c r="O62" s="9">
        <f t="shared" si="19"/>
        <v>148.5864</v>
      </c>
      <c r="P62" s="9">
        <f t="shared" si="19"/>
        <v>107.31240000000001</v>
      </c>
    </row>
    <row r="63" spans="1:18" x14ac:dyDescent="0.2">
      <c r="A63" t="str">
        <f t="shared" si="15"/>
        <v>SE + OGPE</v>
      </c>
      <c r="B63">
        <f>+B46</f>
        <v>2618</v>
      </c>
      <c r="C63" s="30">
        <f t="shared" si="17"/>
        <v>107.48</v>
      </c>
      <c r="E63" s="7">
        <v>0.59</v>
      </c>
      <c r="F63" s="7">
        <v>0.35</v>
      </c>
      <c r="G63" s="7">
        <v>0.25</v>
      </c>
      <c r="H63" s="9">
        <f t="shared" ref="H63:J66" si="20">$B63*$C63*E63*12</f>
        <v>1992189.0912000001</v>
      </c>
      <c r="I63" s="9">
        <f t="shared" si="20"/>
        <v>1181807.088</v>
      </c>
      <c r="J63" s="9">
        <f t="shared" si="20"/>
        <v>844147.92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107.48</v>
      </c>
      <c r="E64" s="7">
        <v>0.59</v>
      </c>
      <c r="F64" s="7">
        <v>0.35</v>
      </c>
      <c r="G64" s="7">
        <v>0.25</v>
      </c>
      <c r="H64" s="9">
        <f t="shared" si="20"/>
        <v>11414.376</v>
      </c>
      <c r="I64" s="9">
        <f t="shared" si="20"/>
        <v>6771.24</v>
      </c>
      <c r="J64" s="9">
        <f t="shared" si="20"/>
        <v>4836.6000000000004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15.59</v>
      </c>
      <c r="E65" s="7">
        <v>0.59</v>
      </c>
      <c r="F65" s="7">
        <v>0.35</v>
      </c>
      <c r="G65" s="7">
        <v>0.25</v>
      </c>
      <c r="H65" s="9">
        <f t="shared" si="20"/>
        <v>58279.161600000007</v>
      </c>
      <c r="I65" s="9">
        <f t="shared" si="20"/>
        <v>34572.384000000005</v>
      </c>
      <c r="J65" s="9">
        <f t="shared" si="20"/>
        <v>24694.560000000001</v>
      </c>
      <c r="L65" s="57">
        <f t="shared" si="16"/>
        <v>45.86</v>
      </c>
      <c r="M65" s="7">
        <v>0.18</v>
      </c>
      <c r="N65" s="7">
        <v>0.13</v>
      </c>
      <c r="O65" s="9">
        <f t="shared" si="19"/>
        <v>52302.412799999991</v>
      </c>
      <c r="P65" s="9">
        <f t="shared" si="19"/>
        <v>37773.964799999994</v>
      </c>
      <c r="Q65" s="4"/>
    </row>
    <row r="66" spans="1:17" x14ac:dyDescent="0.2">
      <c r="A66" t="str">
        <f t="shared" si="15"/>
        <v>transfill only</v>
      </c>
      <c r="B66">
        <f>+B49</f>
        <v>89</v>
      </c>
      <c r="C66" s="30">
        <f t="shared" si="17"/>
        <v>36.69</v>
      </c>
      <c r="E66" s="7">
        <v>0.59</v>
      </c>
      <c r="F66" s="7">
        <v>0.35</v>
      </c>
      <c r="G66" s="7">
        <v>0.25</v>
      </c>
      <c r="H66" s="9">
        <f t="shared" si="20"/>
        <v>23119.102800000001</v>
      </c>
      <c r="I66" s="9">
        <f t="shared" si="20"/>
        <v>13714.721999999998</v>
      </c>
      <c r="J66" s="9">
        <f t="shared" si="20"/>
        <v>9796.23</v>
      </c>
      <c r="L66" s="57">
        <f t="shared" si="16"/>
        <v>0</v>
      </c>
      <c r="M66" s="7">
        <v>0.18</v>
      </c>
      <c r="N66" s="7">
        <v>0.13</v>
      </c>
      <c r="O66" s="9">
        <f t="shared" si="19"/>
        <v>0</v>
      </c>
      <c r="P66" s="9">
        <f t="shared" si="19"/>
        <v>0</v>
      </c>
      <c r="Q66" s="4"/>
    </row>
    <row r="67" spans="1:17" x14ac:dyDescent="0.2">
      <c r="A67" s="40" t="s">
        <v>7</v>
      </c>
      <c r="B67" s="10">
        <f>+SUM(B57:B66)</f>
        <v>16386</v>
      </c>
      <c r="H67" s="4">
        <f>SUM(H57:H66)</f>
        <v>9821941.398</v>
      </c>
      <c r="I67" s="4">
        <f t="shared" ref="I67:J67" si="21">SUM(I57:I66)</f>
        <v>5892662.0699999994</v>
      </c>
      <c r="J67" s="4">
        <f t="shared" si="21"/>
        <v>4228703.7300000004</v>
      </c>
      <c r="O67" s="4">
        <f t="shared" ref="O67:P67" si="22">SUM(O57:O66)</f>
        <v>814501.11599999969</v>
      </c>
      <c r="P67" s="4">
        <f t="shared" si="22"/>
        <v>588250.80599999987</v>
      </c>
      <c r="Q67" s="4">
        <f>SUM(H67:P67)</f>
        <v>21346059.119999997</v>
      </c>
    </row>
    <row r="68" spans="1:17" x14ac:dyDescent="0.2">
      <c r="Q68" s="15">
        <f>+Q67/Q35</f>
        <v>0.9999745897934631</v>
      </c>
    </row>
  </sheetData>
  <mergeCells count="4">
    <mergeCell ref="A1:R1"/>
    <mergeCell ref="F17:H17"/>
    <mergeCell ref="F18:G18"/>
    <mergeCell ref="F19:G19"/>
  </mergeCells>
  <pageMargins left="0.7" right="0.7" top="0.75" bottom="0.75" header="0.3" footer="0.3"/>
  <legacyDrawing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17.59</v>
      </c>
      <c r="C17" s="24"/>
      <c r="D17" s="24"/>
      <c r="E17" s="24"/>
      <c r="F17" s="82" t="s">
        <v>52</v>
      </c>
      <c r="G17" s="83"/>
      <c r="H17" s="84"/>
      <c r="I17" s="21"/>
      <c r="J17" s="21"/>
      <c r="K17" s="21"/>
      <c r="L17" s="21"/>
      <c r="M17" s="21"/>
      <c r="N17" s="21"/>
      <c r="O17" s="21"/>
      <c r="P17" s="21"/>
      <c r="Q17" s="21"/>
      <c r="R17" s="20"/>
    </row>
    <row r="18" spans="1:18" x14ac:dyDescent="0.2">
      <c r="A18" s="44" t="s">
        <v>46</v>
      </c>
      <c r="B18" s="49">
        <v>58.06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81.09</v>
      </c>
      <c r="C19" s="24"/>
      <c r="D19" s="24"/>
      <c r="E19" s="24"/>
      <c r="F19" s="87" t="s">
        <v>53</v>
      </c>
      <c r="G19" s="88"/>
      <c r="H19" s="56">
        <v>20.77</v>
      </c>
      <c r="I19" s="21"/>
      <c r="J19" s="21"/>
      <c r="K19" s="21"/>
      <c r="L19" s="21"/>
      <c r="M19" s="21"/>
      <c r="N19" s="21"/>
      <c r="O19" s="21"/>
      <c r="P19" s="21"/>
      <c r="Q19" s="21"/>
      <c r="R19" s="20"/>
    </row>
    <row r="20" spans="1:18" x14ac:dyDescent="0.2">
      <c r="A20" s="44" t="s">
        <v>29</v>
      </c>
      <c r="B20" s="49">
        <v>38.86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81.09</v>
      </c>
      <c r="D25" s="9"/>
      <c r="E25" s="7">
        <v>0.65</v>
      </c>
      <c r="F25" s="7">
        <v>0.4</v>
      </c>
      <c r="G25" s="7">
        <v>0.28999999999999998</v>
      </c>
      <c r="H25" s="9">
        <f t="shared" ref="H25:J34" si="0">$B25*$C25*E25*12</f>
        <v>3415510.8000000003</v>
      </c>
      <c r="I25" s="9">
        <f t="shared" si="0"/>
        <v>2101852.8000000003</v>
      </c>
      <c r="J25" s="9">
        <f t="shared" si="0"/>
        <v>1523843.2799999998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121.63500000000001</v>
      </c>
      <c r="D26" s="9"/>
      <c r="E26" s="7">
        <v>0.59</v>
      </c>
      <c r="F26" s="7">
        <v>0.35</v>
      </c>
      <c r="G26" s="7">
        <v>0.25</v>
      </c>
      <c r="H26" s="9">
        <f t="shared" si="0"/>
        <v>36169.383600000001</v>
      </c>
      <c r="I26" s="9">
        <f t="shared" si="0"/>
        <v>21456.414000000001</v>
      </c>
      <c r="J26" s="9">
        <f t="shared" si="0"/>
        <v>15326.01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98.68</v>
      </c>
      <c r="D27" s="9"/>
      <c r="E27" s="7">
        <v>0.59</v>
      </c>
      <c r="F27" s="7">
        <v>0.35</v>
      </c>
      <c r="G27" s="7">
        <v>0.25</v>
      </c>
      <c r="H27" s="9">
        <f t="shared" si="0"/>
        <v>5288115.1535999998</v>
      </c>
      <c r="I27" s="9">
        <f t="shared" si="0"/>
        <v>3137017.4640000002</v>
      </c>
      <c r="J27" s="9">
        <f t="shared" si="0"/>
        <v>2240726.7600000002</v>
      </c>
      <c r="L27" s="16">
        <f>+B$18*2*H$19/H$18</f>
        <v>15.570125242091674</v>
      </c>
      <c r="M27" s="7">
        <v>0.18</v>
      </c>
      <c r="N27" s="7">
        <v>0.13</v>
      </c>
      <c r="O27" s="9">
        <f t="shared" si="2"/>
        <v>254556.60038796646</v>
      </c>
      <c r="P27" s="9">
        <f t="shared" si="2"/>
        <v>183846.43361353132</v>
      </c>
    </row>
    <row r="28" spans="1:18" x14ac:dyDescent="0.2">
      <c r="A28" t="str">
        <f t="shared" si="1"/>
        <v>SE + high flow + portable gas¹</v>
      </c>
      <c r="B28" s="50">
        <f t="shared" si="1"/>
        <v>43</v>
      </c>
      <c r="C28" s="23">
        <f>+IF((B$19*1.5 &gt;B$19+B$17),B$19*1.5,B$19+B$17)</f>
        <v>121.63500000000001</v>
      </c>
      <c r="D28" s="9"/>
      <c r="E28" s="7">
        <v>0.59</v>
      </c>
      <c r="F28" s="7">
        <v>0.35</v>
      </c>
      <c r="G28" s="7">
        <v>0.25</v>
      </c>
      <c r="H28" s="9">
        <f t="shared" si="0"/>
        <v>37030.559399999998</v>
      </c>
      <c r="I28" s="9">
        <f t="shared" si="0"/>
        <v>21967.280999999999</v>
      </c>
      <c r="J28" s="9">
        <f t="shared" si="0"/>
        <v>15690.915000000001</v>
      </c>
      <c r="L28" s="16">
        <f>+B$18*2*H$19/H$18</f>
        <v>15.570125242091674</v>
      </c>
      <c r="M28" s="7">
        <v>0.18</v>
      </c>
      <c r="N28" s="7">
        <v>0.13</v>
      </c>
      <c r="O28" s="9">
        <f t="shared" si="2"/>
        <v>1446.1532324854747</v>
      </c>
      <c r="P28" s="9">
        <f t="shared" si="2"/>
        <v>1044.4440012395094</v>
      </c>
    </row>
    <row r="29" spans="1:18" x14ac:dyDescent="0.2">
      <c r="A29" t="str">
        <f t="shared" si="1"/>
        <v>SE + portable liquid</v>
      </c>
      <c r="B29" s="50">
        <f t="shared" si="1"/>
        <v>81</v>
      </c>
      <c r="C29" s="22">
        <f>+B19+B17</f>
        <v>98.68</v>
      </c>
      <c r="D29" s="9"/>
      <c r="E29" s="7">
        <v>0.59</v>
      </c>
      <c r="F29" s="7">
        <v>0.35</v>
      </c>
      <c r="G29" s="7">
        <v>0.25</v>
      </c>
      <c r="H29" s="9">
        <f t="shared" si="0"/>
        <v>56591.006399999998</v>
      </c>
      <c r="I29" s="9">
        <f t="shared" si="0"/>
        <v>33570.936000000002</v>
      </c>
      <c r="J29" s="9">
        <f t="shared" si="0"/>
        <v>23979.24</v>
      </c>
      <c r="L29" s="16">
        <f>+B$18*2*H$19/H$18</f>
        <v>15.570125242091674</v>
      </c>
      <c r="M29" s="7">
        <v>0.18</v>
      </c>
      <c r="N29" s="7">
        <v>0.13</v>
      </c>
      <c r="O29" s="9">
        <f t="shared" si="2"/>
        <v>2724.1491123563592</v>
      </c>
      <c r="P29" s="9">
        <f t="shared" si="2"/>
        <v>1967.4410255907037</v>
      </c>
      <c r="R29" s="4"/>
    </row>
    <row r="30" spans="1:18" x14ac:dyDescent="0.2">
      <c r="A30" t="str">
        <f t="shared" si="1"/>
        <v>SE + high flow + portable liquid¹</v>
      </c>
      <c r="B30" s="50">
        <f t="shared" si="1"/>
        <v>1</v>
      </c>
      <c r="C30" s="23">
        <f>+IF((B$19*1.5 &gt;B$19+B$17),B$19*1.5,B$19+B$17)</f>
        <v>121.63500000000001</v>
      </c>
      <c r="D30" s="9"/>
      <c r="E30" s="7">
        <v>0.59</v>
      </c>
      <c r="F30" s="7">
        <v>0.35</v>
      </c>
      <c r="G30" s="7">
        <v>0.25</v>
      </c>
      <c r="H30" s="9">
        <f t="shared" si="0"/>
        <v>861.17579999999998</v>
      </c>
      <c r="I30" s="9">
        <f t="shared" si="0"/>
        <v>510.86699999999996</v>
      </c>
      <c r="J30" s="9">
        <f t="shared" si="0"/>
        <v>364.90500000000003</v>
      </c>
      <c r="L30" s="16">
        <f>+B$18*2*H$19/H$18</f>
        <v>15.570125242091674</v>
      </c>
      <c r="M30" s="7">
        <v>0.18</v>
      </c>
      <c r="N30" s="7">
        <v>0.13</v>
      </c>
      <c r="O30" s="9">
        <f t="shared" si="2"/>
        <v>33.631470522918015</v>
      </c>
      <c r="P30" s="9">
        <f t="shared" si="2"/>
        <v>24.289395377663009</v>
      </c>
      <c r="R30" s="4"/>
    </row>
    <row r="31" spans="1:18" x14ac:dyDescent="0.2">
      <c r="A31" t="str">
        <f t="shared" si="1"/>
        <v>SE + OGPE</v>
      </c>
      <c r="B31" s="50">
        <f t="shared" si="1"/>
        <v>2618</v>
      </c>
      <c r="C31" s="22">
        <f>+B19+B17</f>
        <v>98.68</v>
      </c>
      <c r="D31" s="9"/>
      <c r="E31" s="7">
        <v>0.59</v>
      </c>
      <c r="F31" s="7">
        <v>0.35</v>
      </c>
      <c r="G31" s="7">
        <v>0.25</v>
      </c>
      <c r="H31" s="9">
        <f t="shared" si="0"/>
        <v>1829077.2191999999</v>
      </c>
      <c r="I31" s="9">
        <f t="shared" si="0"/>
        <v>1085045.808</v>
      </c>
      <c r="J31" s="9">
        <f t="shared" si="0"/>
        <v>775032.72000000009</v>
      </c>
      <c r="L31" s="16">
        <f>+B$18*2*H$19/H$18</f>
        <v>15.570125242091674</v>
      </c>
      <c r="M31" s="7">
        <v>0.18</v>
      </c>
      <c r="N31" s="7">
        <v>0.13</v>
      </c>
      <c r="O31" s="9">
        <f t="shared" si="2"/>
        <v>88047.18982899937</v>
      </c>
      <c r="P31" s="9">
        <f t="shared" si="2"/>
        <v>63589.63709872176</v>
      </c>
      <c r="R31" s="4"/>
    </row>
    <row r="32" spans="1:18" x14ac:dyDescent="0.2">
      <c r="A32" t="str">
        <f t="shared" si="1"/>
        <v>SE + high flow + OGPE¹</v>
      </c>
      <c r="B32" s="50">
        <f t="shared" si="1"/>
        <v>15</v>
      </c>
      <c r="C32" s="23">
        <f>+IF((B$19*1.5 &gt;B$19+B$17),B$19*1.5,B$19+B$17)</f>
        <v>121.63500000000001</v>
      </c>
      <c r="D32" s="9"/>
      <c r="E32" s="7">
        <v>0.59</v>
      </c>
      <c r="F32" s="7">
        <v>0.35</v>
      </c>
      <c r="G32" s="7">
        <v>0.25</v>
      </c>
      <c r="H32" s="9">
        <f t="shared" si="0"/>
        <v>12917.636999999999</v>
      </c>
      <c r="I32" s="9">
        <f t="shared" si="0"/>
        <v>7663.0050000000001</v>
      </c>
      <c r="J32" s="9">
        <f t="shared" si="0"/>
        <v>5473.5750000000007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17.59</v>
      </c>
      <c r="D33" s="9"/>
      <c r="E33" s="7">
        <v>0.59</v>
      </c>
      <c r="F33" s="7">
        <v>0.35</v>
      </c>
      <c r="G33" s="7">
        <v>0.25</v>
      </c>
      <c r="H33" s="9">
        <f t="shared" si="0"/>
        <v>65755.641600000003</v>
      </c>
      <c r="I33" s="9">
        <f t="shared" si="0"/>
        <v>39007.584000000003</v>
      </c>
      <c r="J33" s="9">
        <f t="shared" si="0"/>
        <v>27862.560000000001</v>
      </c>
      <c r="L33" s="16">
        <v>0</v>
      </c>
      <c r="M33" s="7">
        <v>0.18</v>
      </c>
      <c r="N33" s="7">
        <v>0.13</v>
      </c>
      <c r="O33" s="9">
        <f t="shared" si="2"/>
        <v>0</v>
      </c>
      <c r="P33" s="9">
        <f t="shared" si="2"/>
        <v>0</v>
      </c>
      <c r="R33" s="4"/>
    </row>
    <row r="34" spans="1:18" x14ac:dyDescent="0.2">
      <c r="A34" t="str">
        <f t="shared" si="1"/>
        <v>transfill only</v>
      </c>
      <c r="B34" s="50">
        <f t="shared" si="1"/>
        <v>89</v>
      </c>
      <c r="C34" s="22">
        <f>+B17</f>
        <v>17.59</v>
      </c>
      <c r="D34" s="9"/>
      <c r="E34" s="7">
        <v>0.59</v>
      </c>
      <c r="F34" s="7">
        <v>0.35</v>
      </c>
      <c r="G34" s="7">
        <v>0.25</v>
      </c>
      <c r="H34" s="9">
        <f t="shared" si="0"/>
        <v>11083.810799999999</v>
      </c>
      <c r="I34" s="9">
        <f t="shared" si="0"/>
        <v>6575.1419999999998</v>
      </c>
      <c r="J34" s="9">
        <f t="shared" si="0"/>
        <v>4696.53</v>
      </c>
      <c r="L34" s="16">
        <f>+B$18*2*H$19/H$18</f>
        <v>15.570125242091674</v>
      </c>
      <c r="M34" s="7">
        <v>0.18</v>
      </c>
      <c r="N34" s="7">
        <v>0.13</v>
      </c>
      <c r="O34" s="9">
        <f t="shared" si="2"/>
        <v>2993.2008765397031</v>
      </c>
      <c r="P34" s="9">
        <f t="shared" si="2"/>
        <v>2161.7561886120079</v>
      </c>
      <c r="R34" s="4"/>
    </row>
    <row r="35" spans="1:18" x14ac:dyDescent="0.2">
      <c r="A35" t="s">
        <v>6</v>
      </c>
      <c r="B35" s="10">
        <f>+SUM(B25:B34)</f>
        <v>16386</v>
      </c>
      <c r="H35" s="4">
        <f>+SUM(H25:H34)</f>
        <v>10753112.387399999</v>
      </c>
      <c r="I35" s="4">
        <f t="shared" ref="I35:J35" si="3">+SUM(I25:I34)</f>
        <v>6454667.301</v>
      </c>
      <c r="J35" s="4">
        <f t="shared" si="3"/>
        <v>4632996.4950000001</v>
      </c>
      <c r="L35" s="16">
        <f>+B$18*2*H$19/H$18</f>
        <v>15.570125242091674</v>
      </c>
      <c r="M35" s="7">
        <v>0.18</v>
      </c>
      <c r="N35" s="7">
        <v>0.13</v>
      </c>
      <c r="O35" s="4">
        <f t="shared" ref="O35" si="4">+SUM(O25:O34)</f>
        <v>349800.92490887025</v>
      </c>
      <c r="P35" s="4">
        <f t="shared" ref="P35" si="5">+SUM(P25:P34)</f>
        <v>252634.00132307294</v>
      </c>
      <c r="Q35" s="4">
        <f>SUM(H35:P35)</f>
        <v>22443226.989757184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81.09</v>
      </c>
      <c r="E40" s="7">
        <v>0.65</v>
      </c>
      <c r="F40" s="7">
        <v>0.4</v>
      </c>
      <c r="G40" s="7">
        <v>0.28999999999999998</v>
      </c>
      <c r="H40" s="9">
        <f t="shared" ref="H40:J49" si="6">$B40*$C40*E40*12</f>
        <v>3415510.8000000003</v>
      </c>
      <c r="I40" s="9">
        <f t="shared" si="6"/>
        <v>2101852.8000000003</v>
      </c>
      <c r="J40" s="9">
        <f t="shared" si="6"/>
        <v>1523843.2799999998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121.63500000000001</v>
      </c>
      <c r="E41" s="7">
        <v>0.59</v>
      </c>
      <c r="F41" s="7">
        <v>0.35</v>
      </c>
      <c r="G41" s="7">
        <v>0.25</v>
      </c>
      <c r="H41" s="9">
        <f t="shared" si="6"/>
        <v>36169.383600000001</v>
      </c>
      <c r="I41" s="9">
        <f t="shared" si="6"/>
        <v>21456.414000000001</v>
      </c>
      <c r="J41" s="9">
        <f t="shared" si="6"/>
        <v>15326.01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98.68</v>
      </c>
      <c r="E42" s="7">
        <v>0.59</v>
      </c>
      <c r="F42" s="7">
        <v>0.35</v>
      </c>
      <c r="G42" s="7">
        <v>0.25</v>
      </c>
      <c r="H42" s="9">
        <f t="shared" si="6"/>
        <v>5288115.1535999998</v>
      </c>
      <c r="I42" s="9">
        <f t="shared" si="6"/>
        <v>3137017.4640000002</v>
      </c>
      <c r="J42" s="9">
        <f t="shared" si="6"/>
        <v>2240726.7600000002</v>
      </c>
      <c r="L42" s="16">
        <f>+B$18</f>
        <v>58.06</v>
      </c>
      <c r="M42" s="7">
        <v>0.18</v>
      </c>
      <c r="N42" s="7">
        <v>0.13</v>
      </c>
      <c r="O42" s="9">
        <f t="shared" si="8"/>
        <v>949225.26240000001</v>
      </c>
      <c r="P42" s="9">
        <f t="shared" si="8"/>
        <v>685551.57840000011</v>
      </c>
    </row>
    <row r="43" spans="1:18" x14ac:dyDescent="0.2">
      <c r="A43" t="str">
        <f t="shared" si="7"/>
        <v>SE + high flow + portable gas¹</v>
      </c>
      <c r="B43" s="6">
        <f t="shared" si="7"/>
        <v>43</v>
      </c>
      <c r="C43" s="22">
        <f t="shared" si="7"/>
        <v>121.63500000000001</v>
      </c>
      <c r="E43" s="7">
        <v>0.59</v>
      </c>
      <c r="F43" s="7">
        <v>0.35</v>
      </c>
      <c r="G43" s="7">
        <v>0.25</v>
      </c>
      <c r="H43" s="9">
        <f t="shared" si="6"/>
        <v>37030.559399999998</v>
      </c>
      <c r="I43" s="9">
        <f t="shared" si="6"/>
        <v>21967.280999999999</v>
      </c>
      <c r="J43" s="9">
        <f t="shared" si="6"/>
        <v>15690.915000000001</v>
      </c>
      <c r="L43" s="16">
        <f>+B$18</f>
        <v>58.06</v>
      </c>
      <c r="M43" s="7">
        <v>0.18</v>
      </c>
      <c r="N43" s="7">
        <v>0.13</v>
      </c>
      <c r="O43" s="9">
        <f t="shared" si="8"/>
        <v>5392.6127999999999</v>
      </c>
      <c r="P43" s="9">
        <f t="shared" si="8"/>
        <v>3894.6648000000005</v>
      </c>
    </row>
    <row r="44" spans="1:18" x14ac:dyDescent="0.2">
      <c r="A44" t="str">
        <f t="shared" si="7"/>
        <v>SE + portable liquid</v>
      </c>
      <c r="B44" s="6">
        <f t="shared" si="7"/>
        <v>81</v>
      </c>
      <c r="C44" s="22">
        <f>+B19+B20</f>
        <v>119.95</v>
      </c>
      <c r="E44" s="7">
        <v>0.59</v>
      </c>
      <c r="F44" s="7">
        <v>0.35</v>
      </c>
      <c r="G44" s="7">
        <v>0.25</v>
      </c>
      <c r="H44" s="9">
        <f>$B44*$C44*E44*12</f>
        <v>68788.926000000007</v>
      </c>
      <c r="I44" s="9">
        <f>$B44*$C44*F44*12</f>
        <v>40806.99</v>
      </c>
      <c r="J44" s="9">
        <f t="shared" si="6"/>
        <v>29147.850000000002</v>
      </c>
      <c r="L44" s="16">
        <f t="shared" ref="L44" si="9">+B$18</f>
        <v>58.06</v>
      </c>
      <c r="M44" s="7">
        <v>0.18</v>
      </c>
      <c r="N44" s="7">
        <v>0.13</v>
      </c>
      <c r="O44" s="9">
        <f t="shared" si="8"/>
        <v>10158.177599999999</v>
      </c>
      <c r="P44" s="9">
        <f t="shared" si="8"/>
        <v>7336.4616000000015</v>
      </c>
      <c r="R44" s="4"/>
    </row>
    <row r="45" spans="1:18" x14ac:dyDescent="0.2">
      <c r="A45" t="str">
        <f>+A30</f>
        <v>SE + high flow + portable liquid¹</v>
      </c>
      <c r="B45" s="6">
        <f t="shared" si="7"/>
        <v>1</v>
      </c>
      <c r="C45" s="23">
        <f>+IF((B$19*1.5 &gt;B$19+B$17),B$19*1.5,B$19+B$17)</f>
        <v>121.63500000000001</v>
      </c>
      <c r="E45" s="7">
        <v>0.59</v>
      </c>
      <c r="F45" s="7">
        <v>0.35</v>
      </c>
      <c r="G45" s="7">
        <v>0.25</v>
      </c>
      <c r="H45" s="9">
        <f t="shared" ref="H45:I49" si="10">$B45*$C45*E45*12</f>
        <v>861.17579999999998</v>
      </c>
      <c r="I45" s="9">
        <f t="shared" si="10"/>
        <v>510.86699999999996</v>
      </c>
      <c r="J45" s="9">
        <f t="shared" si="6"/>
        <v>364.90500000000003</v>
      </c>
      <c r="L45" s="16">
        <f>+B18*1.5</f>
        <v>87.09</v>
      </c>
      <c r="M45" s="7">
        <v>0.18</v>
      </c>
      <c r="N45" s="7">
        <v>0.13</v>
      </c>
      <c r="O45" s="9">
        <f t="shared" si="8"/>
        <v>188.11439999999999</v>
      </c>
      <c r="P45" s="9">
        <f t="shared" si="8"/>
        <v>135.8604</v>
      </c>
      <c r="R45" s="4"/>
    </row>
    <row r="46" spans="1:18" x14ac:dyDescent="0.2">
      <c r="A46" t="str">
        <f>+A31</f>
        <v>SE + OGPE</v>
      </c>
      <c r="B46" s="6">
        <f t="shared" si="7"/>
        <v>2618</v>
      </c>
      <c r="C46" s="22">
        <f>+B19+B20</f>
        <v>119.95</v>
      </c>
      <c r="E46" s="7">
        <v>0.59</v>
      </c>
      <c r="F46" s="7">
        <v>0.35</v>
      </c>
      <c r="G46" s="7">
        <v>0.25</v>
      </c>
      <c r="H46" s="9">
        <f t="shared" si="10"/>
        <v>2223326.0280000004</v>
      </c>
      <c r="I46" s="9">
        <f t="shared" si="10"/>
        <v>1318922.2200000002</v>
      </c>
      <c r="J46" s="9">
        <f t="shared" si="6"/>
        <v>942087.3</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121.63500000000001</v>
      </c>
      <c r="E47" s="7">
        <v>0.59</v>
      </c>
      <c r="F47" s="7">
        <v>0.35</v>
      </c>
      <c r="G47" s="7">
        <v>0.25</v>
      </c>
      <c r="H47" s="9">
        <f t="shared" si="10"/>
        <v>12917.636999999999</v>
      </c>
      <c r="I47" s="9">
        <f t="shared" si="10"/>
        <v>7663.0050000000001</v>
      </c>
      <c r="J47" s="9">
        <f t="shared" si="6"/>
        <v>5473.5750000000007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17.59</v>
      </c>
      <c r="E48" s="7">
        <v>0.59</v>
      </c>
      <c r="F48" s="7">
        <v>0.35</v>
      </c>
      <c r="G48" s="7">
        <v>0.25</v>
      </c>
      <c r="H48" s="9">
        <f t="shared" si="10"/>
        <v>65755.641600000003</v>
      </c>
      <c r="I48" s="9">
        <f t="shared" si="10"/>
        <v>39007.584000000003</v>
      </c>
      <c r="J48" s="9">
        <f t="shared" si="6"/>
        <v>27862.560000000001</v>
      </c>
      <c r="L48" s="16">
        <f>+B18</f>
        <v>58.06</v>
      </c>
      <c r="M48" s="7">
        <v>0.18</v>
      </c>
      <c r="N48" s="7">
        <v>0.13</v>
      </c>
      <c r="O48" s="9">
        <f t="shared" si="8"/>
        <v>66216.268800000005</v>
      </c>
      <c r="P48" s="9">
        <f t="shared" si="8"/>
        <v>47822.860800000009</v>
      </c>
      <c r="R48" s="4"/>
    </row>
    <row r="49" spans="1:18" x14ac:dyDescent="0.2">
      <c r="A49" t="str">
        <f t="shared" si="11"/>
        <v>transfill only</v>
      </c>
      <c r="B49" s="6">
        <f t="shared" si="7"/>
        <v>89</v>
      </c>
      <c r="C49" s="22">
        <f>+B20</f>
        <v>38.86</v>
      </c>
      <c r="E49" s="7">
        <v>0.59</v>
      </c>
      <c r="F49" s="7">
        <v>0.35</v>
      </c>
      <c r="G49" s="7">
        <v>0.25</v>
      </c>
      <c r="H49" s="9">
        <f t="shared" si="10"/>
        <v>24486.463199999998</v>
      </c>
      <c r="I49" s="9">
        <f t="shared" si="10"/>
        <v>14525.867999999999</v>
      </c>
      <c r="J49" s="9">
        <f t="shared" si="6"/>
        <v>10375.619999999999</v>
      </c>
      <c r="L49" s="16">
        <v>0</v>
      </c>
      <c r="M49" s="7">
        <v>0.18</v>
      </c>
      <c r="N49" s="7">
        <v>0.13</v>
      </c>
      <c r="O49" s="9">
        <f t="shared" si="8"/>
        <v>0</v>
      </c>
      <c r="P49" s="9">
        <f t="shared" si="8"/>
        <v>0</v>
      </c>
      <c r="R49" s="4"/>
    </row>
    <row r="50" spans="1:18" x14ac:dyDescent="0.2">
      <c r="A50" t="str">
        <f>+A35</f>
        <v>Total</v>
      </c>
      <c r="B50" s="10">
        <v>16386</v>
      </c>
      <c r="H50" s="4">
        <f>+SUM(H40:H49)</f>
        <v>11172961.768200001</v>
      </c>
      <c r="I50" s="4">
        <f t="shared" ref="I50:J50" si="12">+SUM(I40:I49)</f>
        <v>6703730.4929999998</v>
      </c>
      <c r="J50" s="4">
        <f t="shared" si="12"/>
        <v>4810898.7749999994</v>
      </c>
      <c r="O50" s="4">
        <f t="shared" ref="O50:P50" si="13">+SUM(O40:O49)</f>
        <v>1031180.436</v>
      </c>
      <c r="P50" s="4">
        <f t="shared" si="13"/>
        <v>744741.42600000021</v>
      </c>
      <c r="Q50" s="4">
        <f>SUM(H50:P50)</f>
        <v>24463512.898199998</v>
      </c>
    </row>
    <row r="51" spans="1:18" ht="13.5" thickBot="1" x14ac:dyDescent="0.25">
      <c r="B51" s="13"/>
      <c r="C51" s="26"/>
      <c r="I51" s="4" t="s">
        <v>7</v>
      </c>
      <c r="Q51" s="4">
        <f>Q50-Q35</f>
        <v>2020285.9084428139</v>
      </c>
      <c r="R51">
        <f>+Q51/Q35</f>
        <v>9.0017621323566693E-2</v>
      </c>
    </row>
    <row r="52" spans="1:18" ht="14.25" thickTop="1" thickBot="1" x14ac:dyDescent="0.25">
      <c r="A52" s="13"/>
      <c r="I52" s="15" t="s">
        <v>7</v>
      </c>
      <c r="O52" s="41" t="s">
        <v>20</v>
      </c>
      <c r="P52" s="42"/>
      <c r="Q52" s="52">
        <v>8.2600000000000007E-2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74.39</v>
      </c>
      <c r="E57" s="7">
        <v>0.65</v>
      </c>
      <c r="F57" s="7">
        <v>0.4</v>
      </c>
      <c r="G57" s="7">
        <v>0.28999999999999998</v>
      </c>
      <c r="H57" s="9">
        <f>$B57*$C57*E57*12</f>
        <v>3133306.8000000003</v>
      </c>
      <c r="I57" s="9">
        <f>$B57*$C57*F57*12</f>
        <v>1928188.8000000003</v>
      </c>
      <c r="J57" s="9">
        <f>$B57*$C57*G57*12</f>
        <v>1397936.88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111.59</v>
      </c>
      <c r="E58" s="7">
        <v>0.59</v>
      </c>
      <c r="F58" s="7">
        <v>0.35</v>
      </c>
      <c r="G58" s="7">
        <v>0.25</v>
      </c>
      <c r="H58" s="9">
        <f t="shared" ref="H58:I60" si="18">$B58*$C58*E58*12</f>
        <v>33182.402399999999</v>
      </c>
      <c r="I58" s="9">
        <f t="shared" si="18"/>
        <v>19684.475999999999</v>
      </c>
      <c r="J58" s="9">
        <f>$B58*$C58*G58*12</f>
        <v>14060.34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90.53</v>
      </c>
      <c r="E59" s="7">
        <v>0.59</v>
      </c>
      <c r="F59" s="7">
        <v>0.35</v>
      </c>
      <c r="G59" s="7">
        <v>0.25</v>
      </c>
      <c r="H59" s="9">
        <f t="shared" si="18"/>
        <v>4851368.7156000007</v>
      </c>
      <c r="I59" s="9">
        <f t="shared" si="18"/>
        <v>2877930.594</v>
      </c>
      <c r="J59" s="9">
        <f>$B59*$C59*G59*12</f>
        <v>2055664.7100000002</v>
      </c>
      <c r="L59" s="57">
        <f t="shared" si="16"/>
        <v>53.264244000000005</v>
      </c>
      <c r="M59" s="7">
        <v>0.18</v>
      </c>
      <c r="N59" s="7">
        <v>0.13</v>
      </c>
      <c r="O59" s="9">
        <f t="shared" si="19"/>
        <v>870819.25572576001</v>
      </c>
      <c r="P59" s="9">
        <f t="shared" si="19"/>
        <v>628925.01802416006</v>
      </c>
    </row>
    <row r="60" spans="1:18" x14ac:dyDescent="0.2">
      <c r="A60" t="str">
        <f t="shared" si="15"/>
        <v>SE + high flow + portable gas¹</v>
      </c>
      <c r="B60">
        <f t="shared" si="14"/>
        <v>43</v>
      </c>
      <c r="C60" s="30">
        <f t="shared" si="17"/>
        <v>111.59</v>
      </c>
      <c r="E60" s="7">
        <v>0.59</v>
      </c>
      <c r="F60" s="7">
        <v>0.35</v>
      </c>
      <c r="G60" s="7">
        <v>0.25</v>
      </c>
      <c r="H60" s="9">
        <f t="shared" si="18"/>
        <v>33972.459599999995</v>
      </c>
      <c r="I60" s="9">
        <f t="shared" si="18"/>
        <v>20153.153999999999</v>
      </c>
      <c r="J60" s="9">
        <f>$B60*$C60*G60*12</f>
        <v>14395.11</v>
      </c>
      <c r="L60" s="57">
        <f t="shared" si="16"/>
        <v>53.264244000000005</v>
      </c>
      <c r="M60" s="7">
        <v>0.18</v>
      </c>
      <c r="N60" s="7">
        <v>0.13</v>
      </c>
      <c r="O60" s="9">
        <f t="shared" si="19"/>
        <v>4947.1829827199999</v>
      </c>
      <c r="P60" s="9">
        <f t="shared" si="19"/>
        <v>3572.9654875200004</v>
      </c>
    </row>
    <row r="61" spans="1:18" x14ac:dyDescent="0.2">
      <c r="A61" t="str">
        <f t="shared" si="15"/>
        <v>SE + portable liquid</v>
      </c>
      <c r="B61">
        <f t="shared" si="14"/>
        <v>81</v>
      </c>
      <c r="C61" s="30">
        <f t="shared" si="17"/>
        <v>110.04</v>
      </c>
      <c r="E61" s="7">
        <v>0.59</v>
      </c>
      <c r="F61" s="7">
        <v>0.35</v>
      </c>
      <c r="G61" s="7">
        <v>0.25</v>
      </c>
      <c r="H61" s="9">
        <f>$B61*$C61*E61*12</f>
        <v>63105.739199999996</v>
      </c>
      <c r="I61" s="9">
        <f>$B61*$C61*F61*12</f>
        <v>37435.607999999993</v>
      </c>
      <c r="J61" s="9">
        <f>$B61*$C61*G61*12</f>
        <v>26739.72</v>
      </c>
      <c r="L61" s="57">
        <f t="shared" si="16"/>
        <v>53.264244000000005</v>
      </c>
      <c r="M61" s="7">
        <v>0.18</v>
      </c>
      <c r="N61" s="7">
        <v>0.13</v>
      </c>
      <c r="O61" s="9">
        <f t="shared" si="19"/>
        <v>9319.1121302400006</v>
      </c>
      <c r="P61" s="9">
        <f t="shared" si="19"/>
        <v>6730.4698718400005</v>
      </c>
    </row>
    <row r="62" spans="1:18" x14ac:dyDescent="0.2">
      <c r="A62" t="str">
        <f t="shared" si="15"/>
        <v>SE + high flow + portable liquid¹</v>
      </c>
      <c r="B62">
        <f>+B45</f>
        <v>1</v>
      </c>
      <c r="C62" s="30">
        <f t="shared" si="17"/>
        <v>111.59</v>
      </c>
      <c r="E62" s="7">
        <v>0.59</v>
      </c>
      <c r="F62" s="7">
        <v>0.35</v>
      </c>
      <c r="G62" s="7">
        <v>0.25</v>
      </c>
      <c r="H62" s="9">
        <f>$B62*$C62*E62*12</f>
        <v>790.05719999999997</v>
      </c>
      <c r="I62" s="9">
        <f>$B62*$C62*F62*12</f>
        <v>468.678</v>
      </c>
      <c r="J62" s="9">
        <f>$B62*$C62*G62*12</f>
        <v>334.77</v>
      </c>
      <c r="L62" s="57">
        <f t="shared" si="16"/>
        <v>79.896366</v>
      </c>
      <c r="M62" s="7">
        <v>0.18</v>
      </c>
      <c r="N62" s="7">
        <v>0.13</v>
      </c>
      <c r="O62" s="9">
        <f t="shared" si="19"/>
        <v>172.57615056</v>
      </c>
      <c r="P62" s="9">
        <f t="shared" si="19"/>
        <v>124.63833096</v>
      </c>
    </row>
    <row r="63" spans="1:18" x14ac:dyDescent="0.2">
      <c r="A63" t="str">
        <f t="shared" si="15"/>
        <v>SE + OGPE</v>
      </c>
      <c r="B63">
        <f>+B46</f>
        <v>2618</v>
      </c>
      <c r="C63" s="30">
        <f t="shared" si="17"/>
        <v>110.04</v>
      </c>
      <c r="E63" s="7">
        <v>0.59</v>
      </c>
      <c r="F63" s="7">
        <v>0.35</v>
      </c>
      <c r="G63" s="7">
        <v>0.25</v>
      </c>
      <c r="H63" s="9">
        <f t="shared" ref="H63:J66" si="20">$B63*$C63*E63*12</f>
        <v>2039639.8176000002</v>
      </c>
      <c r="I63" s="9">
        <f t="shared" si="20"/>
        <v>1209955.824</v>
      </c>
      <c r="J63" s="9">
        <f t="shared" si="20"/>
        <v>864254.16000000015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111.59</v>
      </c>
      <c r="E64" s="7">
        <v>0.59</v>
      </c>
      <c r="F64" s="7">
        <v>0.35</v>
      </c>
      <c r="G64" s="7">
        <v>0.25</v>
      </c>
      <c r="H64" s="9">
        <f t="shared" si="20"/>
        <v>11850.858</v>
      </c>
      <c r="I64" s="9">
        <f t="shared" si="20"/>
        <v>7030.17</v>
      </c>
      <c r="J64" s="9">
        <f t="shared" si="20"/>
        <v>5021.55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16.14</v>
      </c>
      <c r="E65" s="7">
        <v>0.59</v>
      </c>
      <c r="F65" s="7">
        <v>0.35</v>
      </c>
      <c r="G65" s="7">
        <v>0.25</v>
      </c>
      <c r="H65" s="9">
        <f t="shared" si="20"/>
        <v>60335.193599999999</v>
      </c>
      <c r="I65" s="9">
        <f t="shared" si="20"/>
        <v>35792.063999999998</v>
      </c>
      <c r="J65" s="9">
        <f t="shared" si="20"/>
        <v>25565.760000000002</v>
      </c>
      <c r="L65" s="57">
        <f t="shared" si="16"/>
        <v>53.264244000000005</v>
      </c>
      <c r="M65" s="7">
        <v>0.18</v>
      </c>
      <c r="N65" s="7">
        <v>0.13</v>
      </c>
      <c r="O65" s="9">
        <f t="shared" si="19"/>
        <v>60746.804997120002</v>
      </c>
      <c r="P65" s="9">
        <f t="shared" si="19"/>
        <v>43872.692497920005</v>
      </c>
      <c r="Q65" s="4"/>
    </row>
    <row r="66" spans="1:17" x14ac:dyDescent="0.2">
      <c r="A66" t="str">
        <f t="shared" si="15"/>
        <v>transfill only</v>
      </c>
      <c r="B66">
        <f>+B49</f>
        <v>89</v>
      </c>
      <c r="C66" s="30">
        <f t="shared" si="17"/>
        <v>35.65</v>
      </c>
      <c r="E66" s="7">
        <v>0.59</v>
      </c>
      <c r="F66" s="7">
        <v>0.35</v>
      </c>
      <c r="G66" s="7">
        <v>0.25</v>
      </c>
      <c r="H66" s="9">
        <f t="shared" si="20"/>
        <v>22463.777999999998</v>
      </c>
      <c r="I66" s="9">
        <f t="shared" si="20"/>
        <v>13325.97</v>
      </c>
      <c r="J66" s="9">
        <f t="shared" si="20"/>
        <v>9518.5499999999993</v>
      </c>
      <c r="L66" s="57">
        <f t="shared" si="16"/>
        <v>0</v>
      </c>
      <c r="M66" s="7">
        <v>0.18</v>
      </c>
      <c r="N66" s="7">
        <v>0.13</v>
      </c>
      <c r="O66" s="9">
        <f t="shared" si="19"/>
        <v>0</v>
      </c>
      <c r="P66" s="9">
        <f t="shared" si="19"/>
        <v>0</v>
      </c>
      <c r="Q66" s="4"/>
    </row>
    <row r="67" spans="1:17" x14ac:dyDescent="0.2">
      <c r="A67" s="40" t="s">
        <v>7</v>
      </c>
      <c r="B67" s="10">
        <f>+SUM(B57:B66)</f>
        <v>16386</v>
      </c>
      <c r="H67" s="4">
        <f>SUM(H57:H66)</f>
        <v>10250015.821200002</v>
      </c>
      <c r="I67" s="4">
        <f t="shared" ref="I67:J67" si="21">SUM(I57:I66)</f>
        <v>6149965.3380000005</v>
      </c>
      <c r="J67" s="4">
        <f t="shared" si="21"/>
        <v>4413491.55</v>
      </c>
      <c r="O67" s="4">
        <f t="shared" ref="O67:P67" si="22">SUM(O57:O66)</f>
        <v>946004.93198640004</v>
      </c>
      <c r="P67" s="4">
        <f t="shared" si="22"/>
        <v>683225.78421239997</v>
      </c>
      <c r="Q67" s="4">
        <f>SUM(H67:P67)</f>
        <v>22442703.425398801</v>
      </c>
    </row>
    <row r="68" spans="1:17" x14ac:dyDescent="0.2">
      <c r="Q68" s="15">
        <f>+Q67/Q35</f>
        <v>0.99997667160971893</v>
      </c>
    </row>
  </sheetData>
  <mergeCells count="4">
    <mergeCell ref="A1:R1"/>
    <mergeCell ref="F17:H17"/>
    <mergeCell ref="F18:G18"/>
    <mergeCell ref="F19:G19"/>
  </mergeCells>
  <pageMargins left="0.7" right="0.7" top="0.75" bottom="0.75" header="0.3" footer="0.3"/>
  <legacy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17.32</v>
      </c>
      <c r="C17" s="24"/>
      <c r="D17" s="24"/>
      <c r="E17" s="24"/>
      <c r="F17" s="82" t="s">
        <v>52</v>
      </c>
      <c r="G17" s="83"/>
      <c r="H17" s="84"/>
      <c r="I17" s="21"/>
      <c r="J17" s="21"/>
      <c r="K17" s="21"/>
      <c r="L17" s="21"/>
      <c r="M17" s="21"/>
      <c r="N17" s="21"/>
      <c r="O17" s="21"/>
      <c r="P17" s="21"/>
      <c r="Q17" s="21"/>
      <c r="R17" s="20"/>
    </row>
    <row r="18" spans="1:18" x14ac:dyDescent="0.2">
      <c r="A18" s="44" t="s">
        <v>46</v>
      </c>
      <c r="B18" s="49">
        <v>52.44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76.58</v>
      </c>
      <c r="C19" s="24"/>
      <c r="D19" s="24"/>
      <c r="E19" s="24"/>
      <c r="F19" s="87" t="s">
        <v>53</v>
      </c>
      <c r="G19" s="88"/>
      <c r="H19" s="56">
        <v>20.77</v>
      </c>
      <c r="I19" s="21"/>
      <c r="J19" s="21"/>
      <c r="K19" s="21"/>
      <c r="L19" s="21"/>
      <c r="M19" s="21"/>
      <c r="N19" s="21"/>
      <c r="O19" s="21"/>
      <c r="P19" s="21"/>
      <c r="Q19" s="21"/>
      <c r="R19" s="20"/>
    </row>
    <row r="20" spans="1:18" x14ac:dyDescent="0.2">
      <c r="A20" s="44" t="s">
        <v>29</v>
      </c>
      <c r="B20" s="49">
        <v>35.56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76.58</v>
      </c>
      <c r="D25" s="9"/>
      <c r="E25" s="7">
        <v>0.65</v>
      </c>
      <c r="F25" s="7">
        <v>0.4</v>
      </c>
      <c r="G25" s="7">
        <v>0.28999999999999998</v>
      </c>
      <c r="H25" s="9">
        <f t="shared" ref="H25:J34" si="0">$B25*$C25*E25*12</f>
        <v>3225549.5999999996</v>
      </c>
      <c r="I25" s="9">
        <f t="shared" si="0"/>
        <v>1984953.6</v>
      </c>
      <c r="J25" s="9">
        <f t="shared" si="0"/>
        <v>1439091.3599999999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114.87</v>
      </c>
      <c r="D26" s="9"/>
      <c r="E26" s="7">
        <v>0.59</v>
      </c>
      <c r="F26" s="7">
        <v>0.35</v>
      </c>
      <c r="G26" s="7">
        <v>0.25</v>
      </c>
      <c r="H26" s="9">
        <f t="shared" si="0"/>
        <v>34157.743199999997</v>
      </c>
      <c r="I26" s="9">
        <f t="shared" si="0"/>
        <v>20263.067999999999</v>
      </c>
      <c r="J26" s="9">
        <f t="shared" si="0"/>
        <v>14473.619999999999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93.9</v>
      </c>
      <c r="D27" s="9"/>
      <c r="E27" s="7">
        <v>0.59</v>
      </c>
      <c r="F27" s="7">
        <v>0.35</v>
      </c>
      <c r="G27" s="7">
        <v>0.25</v>
      </c>
      <c r="H27" s="9">
        <f t="shared" si="0"/>
        <v>5031962.0280000009</v>
      </c>
      <c r="I27" s="9">
        <f t="shared" si="0"/>
        <v>2985062.22</v>
      </c>
      <c r="J27" s="9">
        <f t="shared" si="0"/>
        <v>2132187.3000000003</v>
      </c>
      <c r="L27" s="16">
        <f>+B$18*2*H$19/H$18</f>
        <v>14.062992898644286</v>
      </c>
      <c r="M27" s="7">
        <v>0.18</v>
      </c>
      <c r="N27" s="7">
        <v>0.13</v>
      </c>
      <c r="O27" s="9">
        <f t="shared" si="2"/>
        <v>229916.43341965138</v>
      </c>
      <c r="P27" s="9">
        <f t="shared" si="2"/>
        <v>166050.75746974821</v>
      </c>
    </row>
    <row r="28" spans="1:18" x14ac:dyDescent="0.2">
      <c r="A28" t="str">
        <f t="shared" si="1"/>
        <v>SE + high flow + portable gas¹</v>
      </c>
      <c r="B28" s="50">
        <f t="shared" si="1"/>
        <v>43</v>
      </c>
      <c r="C28" s="23">
        <f>+IF((B$19*1.5 &gt;B$19+B$17),B$19*1.5,B$19+B$17)</f>
        <v>114.87</v>
      </c>
      <c r="D28" s="9"/>
      <c r="E28" s="7">
        <v>0.59</v>
      </c>
      <c r="F28" s="7">
        <v>0.35</v>
      </c>
      <c r="G28" s="7">
        <v>0.25</v>
      </c>
      <c r="H28" s="9">
        <f t="shared" si="0"/>
        <v>34971.022799999999</v>
      </c>
      <c r="I28" s="9">
        <f t="shared" si="0"/>
        <v>20745.521999999997</v>
      </c>
      <c r="J28" s="9">
        <f t="shared" si="0"/>
        <v>14818.23</v>
      </c>
      <c r="L28" s="16">
        <f>+B$18*2*H$19/H$18</f>
        <v>14.062992898644286</v>
      </c>
      <c r="M28" s="7">
        <v>0.18</v>
      </c>
      <c r="N28" s="7">
        <v>0.13</v>
      </c>
      <c r="O28" s="9">
        <f t="shared" si="2"/>
        <v>1306.1707804260814</v>
      </c>
      <c r="P28" s="9">
        <f t="shared" si="2"/>
        <v>943.34556364105867</v>
      </c>
    </row>
    <row r="29" spans="1:18" x14ac:dyDescent="0.2">
      <c r="A29" t="str">
        <f t="shared" si="1"/>
        <v>SE + portable liquid</v>
      </c>
      <c r="B29" s="50">
        <f t="shared" si="1"/>
        <v>81</v>
      </c>
      <c r="C29" s="22">
        <f>+B19+B17</f>
        <v>93.9</v>
      </c>
      <c r="D29" s="9"/>
      <c r="E29" s="7">
        <v>0.59</v>
      </c>
      <c r="F29" s="7">
        <v>0.35</v>
      </c>
      <c r="G29" s="7">
        <v>0.25</v>
      </c>
      <c r="H29" s="9">
        <f t="shared" si="0"/>
        <v>53849.771999999997</v>
      </c>
      <c r="I29" s="9">
        <f t="shared" si="0"/>
        <v>31944.78</v>
      </c>
      <c r="J29" s="9">
        <f t="shared" si="0"/>
        <v>22817.7</v>
      </c>
      <c r="L29" s="16">
        <f>+B$18*2*H$19/H$18</f>
        <v>14.062992898644286</v>
      </c>
      <c r="M29" s="7">
        <v>0.18</v>
      </c>
      <c r="N29" s="7">
        <v>0.13</v>
      </c>
      <c r="O29" s="9">
        <f t="shared" si="2"/>
        <v>2460.4612375468046</v>
      </c>
      <c r="P29" s="9">
        <f t="shared" si="2"/>
        <v>1776.9997826726919</v>
      </c>
      <c r="R29" s="4"/>
    </row>
    <row r="30" spans="1:18" x14ac:dyDescent="0.2">
      <c r="A30" t="str">
        <f t="shared" si="1"/>
        <v>SE + high flow + portable liquid¹</v>
      </c>
      <c r="B30" s="50">
        <f t="shared" si="1"/>
        <v>1</v>
      </c>
      <c r="C30" s="23">
        <f>+IF((B$19*1.5 &gt;B$19+B$17),B$19*1.5,B$19+B$17)</f>
        <v>114.87</v>
      </c>
      <c r="D30" s="9"/>
      <c r="E30" s="7">
        <v>0.59</v>
      </c>
      <c r="F30" s="7">
        <v>0.35</v>
      </c>
      <c r="G30" s="7">
        <v>0.25</v>
      </c>
      <c r="H30" s="9">
        <f t="shared" si="0"/>
        <v>813.27960000000007</v>
      </c>
      <c r="I30" s="9">
        <f t="shared" si="0"/>
        <v>482.45399999999995</v>
      </c>
      <c r="J30" s="9">
        <f t="shared" si="0"/>
        <v>344.61</v>
      </c>
      <c r="L30" s="16">
        <f>+B$18*2*H$19/H$18</f>
        <v>14.062992898644286</v>
      </c>
      <c r="M30" s="7">
        <v>0.18</v>
      </c>
      <c r="N30" s="7">
        <v>0.13</v>
      </c>
      <c r="O30" s="9">
        <f t="shared" si="2"/>
        <v>30.376064661071659</v>
      </c>
      <c r="P30" s="9">
        <f t="shared" si="2"/>
        <v>21.938268921885086</v>
      </c>
      <c r="R30" s="4"/>
    </row>
    <row r="31" spans="1:18" x14ac:dyDescent="0.2">
      <c r="A31" t="str">
        <f t="shared" si="1"/>
        <v>SE + OGPE</v>
      </c>
      <c r="B31" s="50">
        <f t="shared" si="1"/>
        <v>2618</v>
      </c>
      <c r="C31" s="22">
        <f>+B19+B17</f>
        <v>93.9</v>
      </c>
      <c r="D31" s="9"/>
      <c r="E31" s="7">
        <v>0.59</v>
      </c>
      <c r="F31" s="7">
        <v>0.35</v>
      </c>
      <c r="G31" s="7">
        <v>0.25</v>
      </c>
      <c r="H31" s="9">
        <f t="shared" si="0"/>
        <v>1740477.8160000001</v>
      </c>
      <c r="I31" s="9">
        <f t="shared" si="0"/>
        <v>1032486.8399999999</v>
      </c>
      <c r="J31" s="9">
        <f t="shared" si="0"/>
        <v>737490.60000000009</v>
      </c>
      <c r="L31" s="16">
        <f>+B$18*2*H$19/H$18</f>
        <v>14.062992898644286</v>
      </c>
      <c r="M31" s="7">
        <v>0.18</v>
      </c>
      <c r="N31" s="7">
        <v>0.13</v>
      </c>
      <c r="O31" s="9">
        <f t="shared" si="2"/>
        <v>79524.537282685604</v>
      </c>
      <c r="P31" s="9">
        <f t="shared" si="2"/>
        <v>57434.388037495155</v>
      </c>
      <c r="R31" s="4"/>
    </row>
    <row r="32" spans="1:18" x14ac:dyDescent="0.2">
      <c r="A32" t="str">
        <f t="shared" si="1"/>
        <v>SE + high flow + OGPE¹</v>
      </c>
      <c r="B32" s="50">
        <f t="shared" si="1"/>
        <v>15</v>
      </c>
      <c r="C32" s="23">
        <f>+IF((B$19*1.5 &gt;B$19+B$17),B$19*1.5,B$19+B$17)</f>
        <v>114.87</v>
      </c>
      <c r="D32" s="9"/>
      <c r="E32" s="7">
        <v>0.59</v>
      </c>
      <c r="F32" s="7">
        <v>0.35</v>
      </c>
      <c r="G32" s="7">
        <v>0.25</v>
      </c>
      <c r="H32" s="9">
        <f t="shared" si="0"/>
        <v>12199.194</v>
      </c>
      <c r="I32" s="9">
        <f t="shared" si="0"/>
        <v>7236.8099999999995</v>
      </c>
      <c r="J32" s="9">
        <f t="shared" si="0"/>
        <v>5169.1500000000005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17.32</v>
      </c>
      <c r="D33" s="9"/>
      <c r="E33" s="7">
        <v>0.59</v>
      </c>
      <c r="F33" s="7">
        <v>0.35</v>
      </c>
      <c r="G33" s="7">
        <v>0.25</v>
      </c>
      <c r="H33" s="9">
        <f t="shared" si="0"/>
        <v>64746.316800000008</v>
      </c>
      <c r="I33" s="9">
        <f t="shared" si="0"/>
        <v>38408.832000000002</v>
      </c>
      <c r="J33" s="9">
        <f t="shared" si="0"/>
        <v>27434.880000000005</v>
      </c>
      <c r="L33" s="16">
        <v>0</v>
      </c>
      <c r="M33" s="7">
        <v>0.18</v>
      </c>
      <c r="N33" s="7">
        <v>0.13</v>
      </c>
      <c r="O33" s="9">
        <f t="shared" si="2"/>
        <v>0</v>
      </c>
      <c r="P33" s="9">
        <f t="shared" si="2"/>
        <v>0</v>
      </c>
      <c r="R33" s="4"/>
    </row>
    <row r="34" spans="1:18" x14ac:dyDescent="0.2">
      <c r="A34" t="str">
        <f t="shared" si="1"/>
        <v>transfill only</v>
      </c>
      <c r="B34" s="50">
        <f t="shared" si="1"/>
        <v>89</v>
      </c>
      <c r="C34" s="22">
        <f>+B17</f>
        <v>17.32</v>
      </c>
      <c r="D34" s="9"/>
      <c r="E34" s="7">
        <v>0.59</v>
      </c>
      <c r="F34" s="7">
        <v>0.35</v>
      </c>
      <c r="G34" s="7">
        <v>0.25</v>
      </c>
      <c r="H34" s="9">
        <f t="shared" si="0"/>
        <v>10913.678399999999</v>
      </c>
      <c r="I34" s="9">
        <f t="shared" si="0"/>
        <v>6474.2159999999985</v>
      </c>
      <c r="J34" s="9">
        <f t="shared" si="0"/>
        <v>4624.4400000000005</v>
      </c>
      <c r="L34" s="16">
        <f>+B$18*2*H$19/H$18</f>
        <v>14.062992898644286</v>
      </c>
      <c r="M34" s="7">
        <v>0.18</v>
      </c>
      <c r="N34" s="7">
        <v>0.13</v>
      </c>
      <c r="O34" s="9">
        <f t="shared" si="2"/>
        <v>2703.4697548353774</v>
      </c>
      <c r="P34" s="9">
        <f t="shared" si="2"/>
        <v>1952.5059340477726</v>
      </c>
      <c r="R34" s="4"/>
    </row>
    <row r="35" spans="1:18" x14ac:dyDescent="0.2">
      <c r="A35" t="s">
        <v>6</v>
      </c>
      <c r="B35" s="10">
        <f>+SUM(B25:B34)</f>
        <v>16386</v>
      </c>
      <c r="H35" s="4">
        <f>+SUM(H25:H34)</f>
        <v>10209640.450800002</v>
      </c>
      <c r="I35" s="4">
        <f t="shared" ref="I35:J35" si="3">+SUM(I25:I34)</f>
        <v>6128058.3420000002</v>
      </c>
      <c r="J35" s="4">
        <f t="shared" si="3"/>
        <v>4398451.8900000006</v>
      </c>
      <c r="L35" s="16">
        <f>+B$18*2*H$19/H$18</f>
        <v>14.062992898644286</v>
      </c>
      <c r="M35" s="7">
        <v>0.18</v>
      </c>
      <c r="N35" s="7">
        <v>0.13</v>
      </c>
      <c r="O35" s="4">
        <f t="shared" ref="O35" si="4">+SUM(O25:O34)</f>
        <v>315941.4485398063</v>
      </c>
      <c r="P35" s="4">
        <f t="shared" ref="P35" si="5">+SUM(P25:P34)</f>
        <v>228179.93505652677</v>
      </c>
      <c r="Q35" s="4">
        <f>SUM(H35:P35)</f>
        <v>21280286.439389229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76.58</v>
      </c>
      <c r="E40" s="7">
        <v>0.65</v>
      </c>
      <c r="F40" s="7">
        <v>0.4</v>
      </c>
      <c r="G40" s="7">
        <v>0.28999999999999998</v>
      </c>
      <c r="H40" s="9">
        <f t="shared" ref="H40:J49" si="6">$B40*$C40*E40*12</f>
        <v>3225549.5999999996</v>
      </c>
      <c r="I40" s="9">
        <f t="shared" si="6"/>
        <v>1984953.6</v>
      </c>
      <c r="J40" s="9">
        <f t="shared" si="6"/>
        <v>1439091.3599999999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114.87</v>
      </c>
      <c r="E41" s="7">
        <v>0.59</v>
      </c>
      <c r="F41" s="7">
        <v>0.35</v>
      </c>
      <c r="G41" s="7">
        <v>0.25</v>
      </c>
      <c r="H41" s="9">
        <f t="shared" si="6"/>
        <v>34157.743199999997</v>
      </c>
      <c r="I41" s="9">
        <f t="shared" si="6"/>
        <v>20263.067999999999</v>
      </c>
      <c r="J41" s="9">
        <f t="shared" si="6"/>
        <v>14473.619999999999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93.9</v>
      </c>
      <c r="E42" s="7">
        <v>0.59</v>
      </c>
      <c r="F42" s="7">
        <v>0.35</v>
      </c>
      <c r="G42" s="7">
        <v>0.25</v>
      </c>
      <c r="H42" s="9">
        <f t="shared" si="6"/>
        <v>5031962.0280000009</v>
      </c>
      <c r="I42" s="9">
        <f t="shared" si="6"/>
        <v>2985062.22</v>
      </c>
      <c r="J42" s="9">
        <f t="shared" si="6"/>
        <v>2132187.3000000003</v>
      </c>
      <c r="L42" s="16">
        <f>+B$18</f>
        <v>52.44</v>
      </c>
      <c r="M42" s="7">
        <v>0.18</v>
      </c>
      <c r="N42" s="7">
        <v>0.13</v>
      </c>
      <c r="O42" s="9">
        <f t="shared" si="8"/>
        <v>857343.65759999992</v>
      </c>
      <c r="P42" s="9">
        <f t="shared" si="8"/>
        <v>619192.64159999997</v>
      </c>
    </row>
    <row r="43" spans="1:18" x14ac:dyDescent="0.2">
      <c r="A43" t="str">
        <f t="shared" si="7"/>
        <v>SE + high flow + portable gas¹</v>
      </c>
      <c r="B43" s="6">
        <f t="shared" si="7"/>
        <v>43</v>
      </c>
      <c r="C43" s="22">
        <f t="shared" si="7"/>
        <v>114.87</v>
      </c>
      <c r="E43" s="7">
        <v>0.59</v>
      </c>
      <c r="F43" s="7">
        <v>0.35</v>
      </c>
      <c r="G43" s="7">
        <v>0.25</v>
      </c>
      <c r="H43" s="9">
        <f t="shared" si="6"/>
        <v>34971.022799999999</v>
      </c>
      <c r="I43" s="9">
        <f t="shared" si="6"/>
        <v>20745.521999999997</v>
      </c>
      <c r="J43" s="9">
        <f t="shared" si="6"/>
        <v>14818.23</v>
      </c>
      <c r="L43" s="16">
        <f>+B$18</f>
        <v>52.44</v>
      </c>
      <c r="M43" s="7">
        <v>0.18</v>
      </c>
      <c r="N43" s="7">
        <v>0.13</v>
      </c>
      <c r="O43" s="9">
        <f t="shared" si="8"/>
        <v>4870.6271999999999</v>
      </c>
      <c r="P43" s="9">
        <f t="shared" si="8"/>
        <v>3517.6751999999997</v>
      </c>
    </row>
    <row r="44" spans="1:18" x14ac:dyDescent="0.2">
      <c r="A44" t="str">
        <f t="shared" si="7"/>
        <v>SE + portable liquid</v>
      </c>
      <c r="B44" s="6">
        <f t="shared" si="7"/>
        <v>81</v>
      </c>
      <c r="C44" s="22">
        <f>+B19+B20</f>
        <v>112.14</v>
      </c>
      <c r="E44" s="7">
        <v>0.59</v>
      </c>
      <c r="F44" s="7">
        <v>0.35</v>
      </c>
      <c r="G44" s="7">
        <v>0.25</v>
      </c>
      <c r="H44" s="9">
        <f>$B44*$C44*E44*12</f>
        <v>64310.047199999994</v>
      </c>
      <c r="I44" s="9">
        <f>$B44*$C44*F44*12</f>
        <v>38150.027999999998</v>
      </c>
      <c r="J44" s="9">
        <f t="shared" si="6"/>
        <v>27250.02</v>
      </c>
      <c r="L44" s="16">
        <f t="shared" ref="L44" si="9">+B$18</f>
        <v>52.44</v>
      </c>
      <c r="M44" s="7">
        <v>0.18</v>
      </c>
      <c r="N44" s="7">
        <v>0.13</v>
      </c>
      <c r="O44" s="9">
        <f t="shared" si="8"/>
        <v>9174.902399999999</v>
      </c>
      <c r="P44" s="9">
        <f t="shared" si="8"/>
        <v>6626.3184000000001</v>
      </c>
      <c r="R44" s="4"/>
    </row>
    <row r="45" spans="1:18" x14ac:dyDescent="0.2">
      <c r="A45" t="str">
        <f>+A30</f>
        <v>SE + high flow + portable liquid¹</v>
      </c>
      <c r="B45" s="6">
        <f t="shared" si="7"/>
        <v>1</v>
      </c>
      <c r="C45" s="23">
        <f>+IF((B$19*1.5 &gt;B$19+B$17),B$19*1.5,B$19+B$17)</f>
        <v>114.87</v>
      </c>
      <c r="E45" s="7">
        <v>0.59</v>
      </c>
      <c r="F45" s="7">
        <v>0.35</v>
      </c>
      <c r="G45" s="7">
        <v>0.25</v>
      </c>
      <c r="H45" s="9">
        <f t="shared" ref="H45:I49" si="10">$B45*$C45*E45*12</f>
        <v>813.27960000000007</v>
      </c>
      <c r="I45" s="9">
        <f t="shared" si="10"/>
        <v>482.45399999999995</v>
      </c>
      <c r="J45" s="9">
        <f t="shared" si="6"/>
        <v>344.61</v>
      </c>
      <c r="L45" s="16">
        <f>+B18*1.5</f>
        <v>78.66</v>
      </c>
      <c r="M45" s="7">
        <v>0.18</v>
      </c>
      <c r="N45" s="7">
        <v>0.13</v>
      </c>
      <c r="O45" s="9">
        <f t="shared" si="8"/>
        <v>169.90559999999999</v>
      </c>
      <c r="P45" s="9">
        <f t="shared" si="8"/>
        <v>122.70959999999999</v>
      </c>
      <c r="R45" s="4"/>
    </row>
    <row r="46" spans="1:18" x14ac:dyDescent="0.2">
      <c r="A46" t="str">
        <f>+A31</f>
        <v>SE + OGPE</v>
      </c>
      <c r="B46" s="6">
        <f t="shared" si="7"/>
        <v>2618</v>
      </c>
      <c r="C46" s="22">
        <f>+B19+B20</f>
        <v>112.14</v>
      </c>
      <c r="E46" s="7">
        <v>0.59</v>
      </c>
      <c r="F46" s="7">
        <v>0.35</v>
      </c>
      <c r="G46" s="7">
        <v>0.25</v>
      </c>
      <c r="H46" s="9">
        <f t="shared" si="10"/>
        <v>2078564.2415999998</v>
      </c>
      <c r="I46" s="9">
        <f t="shared" si="10"/>
        <v>1233046.584</v>
      </c>
      <c r="J46" s="9">
        <f t="shared" si="6"/>
        <v>880747.56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114.87</v>
      </c>
      <c r="E47" s="7">
        <v>0.59</v>
      </c>
      <c r="F47" s="7">
        <v>0.35</v>
      </c>
      <c r="G47" s="7">
        <v>0.25</v>
      </c>
      <c r="H47" s="9">
        <f t="shared" si="10"/>
        <v>12199.194</v>
      </c>
      <c r="I47" s="9">
        <f t="shared" si="10"/>
        <v>7236.8099999999995</v>
      </c>
      <c r="J47" s="9">
        <f t="shared" si="6"/>
        <v>5169.1500000000005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17.32</v>
      </c>
      <c r="E48" s="7">
        <v>0.59</v>
      </c>
      <c r="F48" s="7">
        <v>0.35</v>
      </c>
      <c r="G48" s="7">
        <v>0.25</v>
      </c>
      <c r="H48" s="9">
        <f t="shared" si="10"/>
        <v>64746.316800000008</v>
      </c>
      <c r="I48" s="9">
        <f t="shared" si="10"/>
        <v>38408.832000000002</v>
      </c>
      <c r="J48" s="9">
        <f t="shared" si="6"/>
        <v>27434.880000000005</v>
      </c>
      <c r="L48" s="16">
        <f>+B18</f>
        <v>52.44</v>
      </c>
      <c r="M48" s="7">
        <v>0.18</v>
      </c>
      <c r="N48" s="7">
        <v>0.13</v>
      </c>
      <c r="O48" s="9">
        <f t="shared" si="8"/>
        <v>59806.771199999996</v>
      </c>
      <c r="P48" s="9">
        <f t="shared" si="8"/>
        <v>43193.779199999997</v>
      </c>
      <c r="R48" s="4"/>
    </row>
    <row r="49" spans="1:18" x14ac:dyDescent="0.2">
      <c r="A49" t="str">
        <f t="shared" si="11"/>
        <v>transfill only</v>
      </c>
      <c r="B49" s="6">
        <f t="shared" si="7"/>
        <v>89</v>
      </c>
      <c r="C49" s="22">
        <f>+B20</f>
        <v>35.56</v>
      </c>
      <c r="E49" s="7">
        <v>0.59</v>
      </c>
      <c r="F49" s="7">
        <v>0.35</v>
      </c>
      <c r="G49" s="7">
        <v>0.25</v>
      </c>
      <c r="H49" s="9">
        <f t="shared" si="10"/>
        <v>22407.067199999998</v>
      </c>
      <c r="I49" s="9">
        <f t="shared" si="10"/>
        <v>13292.328</v>
      </c>
      <c r="J49" s="9">
        <f t="shared" si="6"/>
        <v>9494.52</v>
      </c>
      <c r="L49" s="16">
        <v>0</v>
      </c>
      <c r="M49" s="7">
        <v>0.18</v>
      </c>
      <c r="N49" s="7">
        <v>0.13</v>
      </c>
      <c r="O49" s="9">
        <f t="shared" si="8"/>
        <v>0</v>
      </c>
      <c r="P49" s="9">
        <f t="shared" si="8"/>
        <v>0</v>
      </c>
      <c r="R49" s="4"/>
    </row>
    <row r="50" spans="1:18" x14ac:dyDescent="0.2">
      <c r="A50" t="str">
        <f>+A35</f>
        <v>Total</v>
      </c>
      <c r="B50" s="10">
        <v>16386</v>
      </c>
      <c r="H50" s="4">
        <f>+SUM(H40:H49)</f>
        <v>10569680.5404</v>
      </c>
      <c r="I50" s="4">
        <f t="shared" ref="I50:J50" si="12">+SUM(I40:I49)</f>
        <v>6341641.4459999995</v>
      </c>
      <c r="J50" s="4">
        <f t="shared" si="12"/>
        <v>4551011.25</v>
      </c>
      <c r="O50" s="4">
        <f t="shared" ref="O50:P50" si="13">+SUM(O40:O49)</f>
        <v>931365.86399999994</v>
      </c>
      <c r="P50" s="4">
        <f t="shared" si="13"/>
        <v>672653.12399999995</v>
      </c>
      <c r="Q50" s="4">
        <f>SUM(H50:P50)</f>
        <v>23066352.224400003</v>
      </c>
    </row>
    <row r="51" spans="1:18" ht="13.5" thickBot="1" x14ac:dyDescent="0.25">
      <c r="B51" s="13"/>
      <c r="C51" s="26"/>
      <c r="I51" s="4" t="s">
        <v>7</v>
      </c>
      <c r="Q51" s="4">
        <f>Q50-Q35</f>
        <v>1786065.7850107737</v>
      </c>
      <c r="R51">
        <f>+Q51/Q35</f>
        <v>8.3930533082713338E-2</v>
      </c>
    </row>
    <row r="52" spans="1:18" ht="14.25" thickTop="1" thickBot="1" x14ac:dyDescent="0.25">
      <c r="A52" s="13"/>
      <c r="I52" s="15" t="s">
        <v>7</v>
      </c>
      <c r="O52" s="41" t="s">
        <v>20</v>
      </c>
      <c r="P52" s="42"/>
      <c r="Q52" s="52">
        <v>7.7399999999999997E-2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70.650000000000006</v>
      </c>
      <c r="E57" s="7">
        <v>0.65</v>
      </c>
      <c r="F57" s="7">
        <v>0.4</v>
      </c>
      <c r="G57" s="7">
        <v>0.28999999999999998</v>
      </c>
      <c r="H57" s="9">
        <f>$B57*$C57*E57*12</f>
        <v>2975778.0000000009</v>
      </c>
      <c r="I57" s="9">
        <f>$B57*$C57*F57*12</f>
        <v>1831248.0000000005</v>
      </c>
      <c r="J57" s="9">
        <f>$B57*$C57*G57*12</f>
        <v>1327654.8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105.98</v>
      </c>
      <c r="E58" s="7">
        <v>0.59</v>
      </c>
      <c r="F58" s="7">
        <v>0.35</v>
      </c>
      <c r="G58" s="7">
        <v>0.25</v>
      </c>
      <c r="H58" s="9">
        <f t="shared" ref="H58:I60" si="18">$B58*$C58*E58*12</f>
        <v>31514.212799999994</v>
      </c>
      <c r="I58" s="9">
        <f t="shared" si="18"/>
        <v>18694.871999999999</v>
      </c>
      <c r="J58" s="9">
        <f>$B58*$C58*G58*12</f>
        <v>13353.48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86.63</v>
      </c>
      <c r="E59" s="7">
        <v>0.59</v>
      </c>
      <c r="F59" s="7">
        <v>0.35</v>
      </c>
      <c r="G59" s="7">
        <v>0.25</v>
      </c>
      <c r="H59" s="9">
        <f t="shared" si="18"/>
        <v>4642373.4875999996</v>
      </c>
      <c r="I59" s="9">
        <f t="shared" si="18"/>
        <v>2753950.3739999998</v>
      </c>
      <c r="J59" s="9">
        <f>$B59*$C59*G59*12</f>
        <v>1967107.41</v>
      </c>
      <c r="L59" s="57">
        <f t="shared" si="16"/>
        <v>48.381143999999999</v>
      </c>
      <c r="M59" s="7">
        <v>0.18</v>
      </c>
      <c r="N59" s="7">
        <v>0.13</v>
      </c>
      <c r="O59" s="9">
        <f t="shared" si="19"/>
        <v>790985.25850175985</v>
      </c>
      <c r="P59" s="9">
        <f t="shared" si="19"/>
        <v>571267.13114016003</v>
      </c>
    </row>
    <row r="60" spans="1:18" x14ac:dyDescent="0.2">
      <c r="A60" t="str">
        <f t="shared" si="15"/>
        <v>SE + high flow + portable gas¹</v>
      </c>
      <c r="B60">
        <f t="shared" si="14"/>
        <v>43</v>
      </c>
      <c r="C60" s="30">
        <f t="shared" si="17"/>
        <v>105.98</v>
      </c>
      <c r="E60" s="7">
        <v>0.59</v>
      </c>
      <c r="F60" s="7">
        <v>0.35</v>
      </c>
      <c r="G60" s="7">
        <v>0.25</v>
      </c>
      <c r="H60" s="9">
        <f t="shared" si="18"/>
        <v>32264.551199999998</v>
      </c>
      <c r="I60" s="9">
        <f t="shared" si="18"/>
        <v>19139.988000000001</v>
      </c>
      <c r="J60" s="9">
        <f>$B60*$C60*G60*12</f>
        <v>13671.420000000002</v>
      </c>
      <c r="L60" s="57">
        <f t="shared" si="16"/>
        <v>48.381143999999999</v>
      </c>
      <c r="M60" s="7">
        <v>0.18</v>
      </c>
      <c r="N60" s="7">
        <v>0.13</v>
      </c>
      <c r="O60" s="9">
        <f t="shared" si="19"/>
        <v>4493.6406547199995</v>
      </c>
      <c r="P60" s="9">
        <f t="shared" si="19"/>
        <v>3245.4071395200003</v>
      </c>
    </row>
    <row r="61" spans="1:18" x14ac:dyDescent="0.2">
      <c r="A61" t="str">
        <f t="shared" si="15"/>
        <v>SE + portable liquid</v>
      </c>
      <c r="B61">
        <f t="shared" si="14"/>
        <v>81</v>
      </c>
      <c r="C61" s="30">
        <f t="shared" si="17"/>
        <v>103.46</v>
      </c>
      <c r="E61" s="7">
        <v>0.59</v>
      </c>
      <c r="F61" s="7">
        <v>0.35</v>
      </c>
      <c r="G61" s="7">
        <v>0.25</v>
      </c>
      <c r="H61" s="9">
        <f>$B61*$C61*E61*12</f>
        <v>59332.2408</v>
      </c>
      <c r="I61" s="9">
        <f>$B61*$C61*F61*12</f>
        <v>35197.091999999997</v>
      </c>
      <c r="J61" s="9">
        <f>$B61*$C61*G61*12</f>
        <v>25140.78</v>
      </c>
      <c r="L61" s="57">
        <f t="shared" si="16"/>
        <v>48.381143999999999</v>
      </c>
      <c r="M61" s="7">
        <v>0.18</v>
      </c>
      <c r="N61" s="7">
        <v>0.13</v>
      </c>
      <c r="O61" s="9">
        <f t="shared" si="19"/>
        <v>8464.7649542399995</v>
      </c>
      <c r="P61" s="9">
        <f t="shared" si="19"/>
        <v>6113.4413558400001</v>
      </c>
    </row>
    <row r="62" spans="1:18" x14ac:dyDescent="0.2">
      <c r="A62" t="str">
        <f t="shared" si="15"/>
        <v>SE + high flow + portable liquid¹</v>
      </c>
      <c r="B62">
        <f>+B45</f>
        <v>1</v>
      </c>
      <c r="C62" s="30">
        <f t="shared" si="17"/>
        <v>105.98</v>
      </c>
      <c r="E62" s="7">
        <v>0.59</v>
      </c>
      <c r="F62" s="7">
        <v>0.35</v>
      </c>
      <c r="G62" s="7">
        <v>0.25</v>
      </c>
      <c r="H62" s="9">
        <f>$B62*$C62*E62*12</f>
        <v>750.33839999999998</v>
      </c>
      <c r="I62" s="9">
        <f>$B62*$C62*F62*12</f>
        <v>445.11599999999999</v>
      </c>
      <c r="J62" s="9">
        <f>$B62*$C62*G62*12</f>
        <v>317.94</v>
      </c>
      <c r="L62" s="57">
        <f t="shared" si="16"/>
        <v>72.571715999999995</v>
      </c>
      <c r="M62" s="7">
        <v>0.18</v>
      </c>
      <c r="N62" s="7">
        <v>0.13</v>
      </c>
      <c r="O62" s="9">
        <f t="shared" si="19"/>
        <v>156.75490655999999</v>
      </c>
      <c r="P62" s="9">
        <f t="shared" si="19"/>
        <v>113.21187696</v>
      </c>
    </row>
    <row r="63" spans="1:18" x14ac:dyDescent="0.2">
      <c r="A63" t="str">
        <f t="shared" si="15"/>
        <v>SE + OGPE</v>
      </c>
      <c r="B63">
        <f>+B46</f>
        <v>2618</v>
      </c>
      <c r="C63" s="30">
        <f t="shared" si="17"/>
        <v>103.46</v>
      </c>
      <c r="E63" s="7">
        <v>0.59</v>
      </c>
      <c r="F63" s="7">
        <v>0.35</v>
      </c>
      <c r="G63" s="7">
        <v>0.25</v>
      </c>
      <c r="H63" s="9">
        <f t="shared" ref="H63:J66" si="20">$B63*$C63*E63*12</f>
        <v>1917676.6223999995</v>
      </c>
      <c r="I63" s="9">
        <f t="shared" si="20"/>
        <v>1137604.7759999998</v>
      </c>
      <c r="J63" s="9">
        <f t="shared" si="20"/>
        <v>812574.83999999985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105.98</v>
      </c>
      <c r="E64" s="7">
        <v>0.59</v>
      </c>
      <c r="F64" s="7">
        <v>0.35</v>
      </c>
      <c r="G64" s="7">
        <v>0.25</v>
      </c>
      <c r="H64" s="9">
        <f t="shared" si="20"/>
        <v>11255.076000000001</v>
      </c>
      <c r="I64" s="9">
        <f t="shared" si="20"/>
        <v>6676.74</v>
      </c>
      <c r="J64" s="9">
        <f t="shared" si="20"/>
        <v>4769.1000000000004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15.98</v>
      </c>
      <c r="E65" s="7">
        <v>0.59</v>
      </c>
      <c r="F65" s="7">
        <v>0.35</v>
      </c>
      <c r="G65" s="7">
        <v>0.25</v>
      </c>
      <c r="H65" s="9">
        <f t="shared" si="20"/>
        <v>59737.075200000007</v>
      </c>
      <c r="I65" s="9">
        <f t="shared" si="20"/>
        <v>35437.248</v>
      </c>
      <c r="J65" s="9">
        <f t="shared" si="20"/>
        <v>25312.32</v>
      </c>
      <c r="L65" s="57">
        <f t="shared" si="16"/>
        <v>48.381143999999999</v>
      </c>
      <c r="M65" s="7">
        <v>0.18</v>
      </c>
      <c r="N65" s="7">
        <v>0.13</v>
      </c>
      <c r="O65" s="9">
        <f t="shared" si="19"/>
        <v>55177.727109119995</v>
      </c>
      <c r="P65" s="9">
        <f t="shared" si="19"/>
        <v>39850.580689920003</v>
      </c>
      <c r="Q65" s="4"/>
    </row>
    <row r="66" spans="1:17" x14ac:dyDescent="0.2">
      <c r="A66" t="str">
        <f t="shared" si="15"/>
        <v>transfill only</v>
      </c>
      <c r="B66">
        <f>+B49</f>
        <v>89</v>
      </c>
      <c r="C66" s="30">
        <f t="shared" si="17"/>
        <v>32.81</v>
      </c>
      <c r="E66" s="7">
        <v>0.59</v>
      </c>
      <c r="F66" s="7">
        <v>0.35</v>
      </c>
      <c r="G66" s="7">
        <v>0.25</v>
      </c>
      <c r="H66" s="9">
        <f t="shared" si="20"/>
        <v>20674.2372</v>
      </c>
      <c r="I66" s="9">
        <f t="shared" si="20"/>
        <v>12264.377999999999</v>
      </c>
      <c r="J66" s="9">
        <f t="shared" si="20"/>
        <v>8760.27</v>
      </c>
      <c r="L66" s="57">
        <f t="shared" si="16"/>
        <v>0</v>
      </c>
      <c r="M66" s="7">
        <v>0.18</v>
      </c>
      <c r="N66" s="7">
        <v>0.13</v>
      </c>
      <c r="O66" s="9">
        <f t="shared" si="19"/>
        <v>0</v>
      </c>
      <c r="P66" s="9">
        <f t="shared" si="19"/>
        <v>0</v>
      </c>
      <c r="Q66" s="4"/>
    </row>
    <row r="67" spans="1:17" x14ac:dyDescent="0.2">
      <c r="A67" s="40" t="s">
        <v>7</v>
      </c>
      <c r="B67" s="10">
        <f>+SUM(B57:B66)</f>
        <v>16386</v>
      </c>
      <c r="H67" s="4">
        <f>SUM(H57:H66)</f>
        <v>9751355.841599999</v>
      </c>
      <c r="I67" s="4">
        <f t="shared" ref="I67:J67" si="21">SUM(I57:I66)</f>
        <v>5850658.5839999998</v>
      </c>
      <c r="J67" s="4">
        <f t="shared" si="21"/>
        <v>4198662.3599999994</v>
      </c>
      <c r="O67" s="4">
        <f t="shared" ref="O67:P67" si="22">SUM(O57:O66)</f>
        <v>859278.14612639975</v>
      </c>
      <c r="P67" s="4">
        <f t="shared" si="22"/>
        <v>620589.77220240002</v>
      </c>
      <c r="Q67" s="4">
        <f>SUM(H67:P67)</f>
        <v>21280544.703928798</v>
      </c>
    </row>
    <row r="68" spans="1:17" x14ac:dyDescent="0.2">
      <c r="Q68" s="15">
        <f>+Q67/Q35</f>
        <v>1.0000121363281602</v>
      </c>
    </row>
  </sheetData>
  <mergeCells count="4">
    <mergeCell ref="A1:R1"/>
    <mergeCell ref="F17:H17"/>
    <mergeCell ref="F18:G18"/>
    <mergeCell ref="F19:G19"/>
  </mergeCells>
  <pageMargins left="0.7" right="0.7" top="0.75" bottom="0.75" header="0.3" footer="0.3"/>
  <legacyDrawing r:id="rId1"/>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1"/>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77.36</v>
      </c>
      <c r="C19" s="24"/>
      <c r="D19" s="24"/>
      <c r="E19" s="24"/>
      <c r="F19" s="87" t="s">
        <v>53</v>
      </c>
      <c r="G19" s="88"/>
      <c r="H19" s="56">
        <v>20.77</v>
      </c>
      <c r="I19" s="21"/>
      <c r="J19" s="21"/>
      <c r="K19" s="21"/>
      <c r="L19" s="21"/>
      <c r="M19" s="21"/>
      <c r="N19" s="21"/>
      <c r="O19" s="21"/>
      <c r="P19" s="21"/>
      <c r="Q19" s="21"/>
      <c r="R19" s="20"/>
    </row>
    <row r="20" spans="1:18" x14ac:dyDescent="0.2">
      <c r="A20" s="44" t="s">
        <v>29</v>
      </c>
      <c r="B20" s="49">
        <v>39.32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77.36</v>
      </c>
      <c r="D25" s="9"/>
      <c r="E25" s="7">
        <v>0.65</v>
      </c>
      <c r="F25" s="7">
        <v>0.4</v>
      </c>
      <c r="G25" s="7">
        <v>0.28999999999999998</v>
      </c>
      <c r="H25" s="9">
        <f t="shared" ref="H25:J34" si="0">$B25*$C25*E25*12</f>
        <v>3258403.2</v>
      </c>
      <c r="I25" s="9">
        <f t="shared" si="0"/>
        <v>2005171.2000000002</v>
      </c>
      <c r="J25" s="9">
        <f t="shared" si="0"/>
        <v>1453749.1199999999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116.03999999999999</v>
      </c>
      <c r="D26" s="9"/>
      <c r="E26" s="7">
        <v>0.59</v>
      </c>
      <c r="F26" s="7">
        <v>0.35</v>
      </c>
      <c r="G26" s="7">
        <v>0.25</v>
      </c>
      <c r="H26" s="9">
        <f t="shared" si="0"/>
        <v>34505.654399999992</v>
      </c>
      <c r="I26" s="9">
        <f t="shared" si="0"/>
        <v>20469.455999999998</v>
      </c>
      <c r="J26" s="9">
        <f t="shared" si="0"/>
        <v>14621.039999999997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94.36</v>
      </c>
      <c r="D27" s="9"/>
      <c r="E27" s="7">
        <v>0.59</v>
      </c>
      <c r="F27" s="7">
        <v>0.35</v>
      </c>
      <c r="G27" s="7">
        <v>0.25</v>
      </c>
      <c r="H27" s="9">
        <f t="shared" si="0"/>
        <v>5056612.7471999992</v>
      </c>
      <c r="I27" s="9">
        <f t="shared" si="0"/>
        <v>2999685.5279999995</v>
      </c>
      <c r="J27" s="9">
        <f t="shared" si="0"/>
        <v>2142632.52</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116.03999999999999</v>
      </c>
      <c r="D28" s="9"/>
      <c r="E28" s="7">
        <v>0.59</v>
      </c>
      <c r="F28" s="7">
        <v>0.35</v>
      </c>
      <c r="G28" s="7">
        <v>0.25</v>
      </c>
      <c r="H28" s="9">
        <f t="shared" si="0"/>
        <v>35327.217599999996</v>
      </c>
      <c r="I28" s="9">
        <f t="shared" si="0"/>
        <v>20956.823999999993</v>
      </c>
      <c r="J28" s="9">
        <f t="shared" si="0"/>
        <v>14969.159999999998</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94.36</v>
      </c>
      <c r="D29" s="9"/>
      <c r="E29" s="7">
        <v>0.59</v>
      </c>
      <c r="F29" s="7">
        <v>0.35</v>
      </c>
      <c r="G29" s="7">
        <v>0.25</v>
      </c>
      <c r="H29" s="9">
        <f t="shared" si="0"/>
        <v>54113.572799999994</v>
      </c>
      <c r="I29" s="9">
        <f t="shared" si="0"/>
        <v>32101.271999999997</v>
      </c>
      <c r="J29" s="9">
        <f t="shared" si="0"/>
        <v>22929.48</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116.03999999999999</v>
      </c>
      <c r="D30" s="9"/>
      <c r="E30" s="7">
        <v>0.59</v>
      </c>
      <c r="F30" s="7">
        <v>0.35</v>
      </c>
      <c r="G30" s="7">
        <v>0.25</v>
      </c>
      <c r="H30" s="9">
        <f t="shared" si="0"/>
        <v>821.56319999999982</v>
      </c>
      <c r="I30" s="9">
        <f t="shared" si="0"/>
        <v>487.36799999999994</v>
      </c>
      <c r="J30" s="9">
        <f t="shared" si="0"/>
        <v>348.12</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94.36</v>
      </c>
      <c r="D31" s="9"/>
      <c r="E31" s="7">
        <v>0.59</v>
      </c>
      <c r="F31" s="7">
        <v>0.35</v>
      </c>
      <c r="G31" s="7">
        <v>0.25</v>
      </c>
      <c r="H31" s="9">
        <f t="shared" si="0"/>
        <v>1749004.1184</v>
      </c>
      <c r="I31" s="9">
        <f t="shared" si="0"/>
        <v>1037544.816</v>
      </c>
      <c r="J31" s="9">
        <f t="shared" si="0"/>
        <v>741103.44000000006</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116.03999999999999</v>
      </c>
      <c r="D32" s="9"/>
      <c r="E32" s="7">
        <v>0.59</v>
      </c>
      <c r="F32" s="7">
        <v>0.35</v>
      </c>
      <c r="G32" s="7">
        <v>0.25</v>
      </c>
      <c r="H32" s="9">
        <f t="shared" si="0"/>
        <v>12323.448</v>
      </c>
      <c r="I32" s="9">
        <f t="shared" si="0"/>
        <v>7310.5199999999986</v>
      </c>
      <c r="J32" s="9">
        <f t="shared" si="0"/>
        <v>5221.7999999999993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10275373.6416</v>
      </c>
      <c r="I35" s="4">
        <f t="shared" ref="I35:J35" si="3">+SUM(I25:I34)</f>
        <v>6167780.7839999981</v>
      </c>
      <c r="J35" s="4">
        <f t="shared" si="3"/>
        <v>4427041.68</v>
      </c>
      <c r="L35" s="16">
        <f>+B$18*2*H$19/H$18</f>
        <v>13.676823757262749</v>
      </c>
      <c r="M35" s="7">
        <v>0.18</v>
      </c>
      <c r="N35" s="7">
        <v>0.13</v>
      </c>
      <c r="O35" s="4">
        <f t="shared" ref="O35" si="4">+SUM(O25:O34)</f>
        <v>307265.71082246606</v>
      </c>
      <c r="P35" s="4">
        <f t="shared" ref="P35" si="5">+SUM(P25:P34)</f>
        <v>221914.12448289216</v>
      </c>
      <c r="Q35" s="4">
        <f>SUM(H35:P35)</f>
        <v>21399389.927729115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77.36</v>
      </c>
      <c r="E40" s="7">
        <v>0.65</v>
      </c>
      <c r="F40" s="7">
        <v>0.4</v>
      </c>
      <c r="G40" s="7">
        <v>0.28999999999999998</v>
      </c>
      <c r="H40" s="9">
        <f t="shared" ref="H40:J49" si="6">$B40*$C40*E40*12</f>
        <v>3258403.2</v>
      </c>
      <c r="I40" s="9">
        <f t="shared" si="6"/>
        <v>2005171.2000000002</v>
      </c>
      <c r="J40" s="9">
        <f t="shared" si="6"/>
        <v>1453749.1199999999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116.03999999999999</v>
      </c>
      <c r="E41" s="7">
        <v>0.59</v>
      </c>
      <c r="F41" s="7">
        <v>0.35</v>
      </c>
      <c r="G41" s="7">
        <v>0.25</v>
      </c>
      <c r="H41" s="9">
        <f t="shared" si="6"/>
        <v>34505.654399999992</v>
      </c>
      <c r="I41" s="9">
        <f t="shared" si="6"/>
        <v>20469.455999999998</v>
      </c>
      <c r="J41" s="9">
        <f t="shared" si="6"/>
        <v>14621.039999999997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94.36</v>
      </c>
      <c r="E42" s="7">
        <v>0.59</v>
      </c>
      <c r="F42" s="7">
        <v>0.35</v>
      </c>
      <c r="G42" s="7">
        <v>0.25</v>
      </c>
      <c r="H42" s="9">
        <f t="shared" si="6"/>
        <v>5056612.7471999992</v>
      </c>
      <c r="I42" s="9">
        <f t="shared" si="6"/>
        <v>2999685.5279999995</v>
      </c>
      <c r="J42" s="9">
        <f t="shared" si="6"/>
        <v>2142632.52</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116.03999999999999</v>
      </c>
      <c r="E43" s="7">
        <v>0.59</v>
      </c>
      <c r="F43" s="7">
        <v>0.35</v>
      </c>
      <c r="G43" s="7">
        <v>0.25</v>
      </c>
      <c r="H43" s="9">
        <f t="shared" si="6"/>
        <v>35327.217599999996</v>
      </c>
      <c r="I43" s="9">
        <f t="shared" si="6"/>
        <v>20956.823999999993</v>
      </c>
      <c r="J43" s="9">
        <f t="shared" si="6"/>
        <v>14969.159999999998</v>
      </c>
      <c r="L43" s="16">
        <f>+B$18</f>
        <v>51</v>
      </c>
      <c r="M43" s="7">
        <v>0.18</v>
      </c>
      <c r="N43" s="7">
        <v>0.13</v>
      </c>
      <c r="O43" s="9">
        <f t="shared" si="8"/>
        <v>4736.88</v>
      </c>
      <c r="P43" s="9">
        <f t="shared" si="8"/>
        <v>3421.08</v>
      </c>
    </row>
    <row r="44" spans="1:18" x14ac:dyDescent="0.2">
      <c r="A44" t="str">
        <f t="shared" si="7"/>
        <v>SE + portable liquid</v>
      </c>
      <c r="B44" s="6">
        <f t="shared" si="7"/>
        <v>81</v>
      </c>
      <c r="C44" s="22">
        <f>+B19+B20</f>
        <v>116.68</v>
      </c>
      <c r="E44" s="7">
        <v>0.59</v>
      </c>
      <c r="F44" s="7">
        <v>0.35</v>
      </c>
      <c r="G44" s="7">
        <v>0.25</v>
      </c>
      <c r="H44" s="9">
        <f>$B44*$C44*E44*12</f>
        <v>66913.646399999998</v>
      </c>
      <c r="I44" s="9">
        <f>$B44*$C44*F44*12</f>
        <v>39694.535999999993</v>
      </c>
      <c r="J44" s="9">
        <f t="shared" si="6"/>
        <v>28353.239999999998</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116.03999999999999</v>
      </c>
      <c r="E45" s="7">
        <v>0.59</v>
      </c>
      <c r="F45" s="7">
        <v>0.35</v>
      </c>
      <c r="G45" s="7">
        <v>0.25</v>
      </c>
      <c r="H45" s="9">
        <f t="shared" ref="H45:I49" si="10">$B45*$C45*E45*12</f>
        <v>821.56319999999982</v>
      </c>
      <c r="I45" s="9">
        <f t="shared" si="10"/>
        <v>487.36799999999994</v>
      </c>
      <c r="J45" s="9">
        <f t="shared" si="6"/>
        <v>348.12</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116.68</v>
      </c>
      <c r="E46" s="7">
        <v>0.59</v>
      </c>
      <c r="F46" s="7">
        <v>0.35</v>
      </c>
      <c r="G46" s="7">
        <v>0.25</v>
      </c>
      <c r="H46" s="9">
        <f t="shared" si="10"/>
        <v>2162715.1392000001</v>
      </c>
      <c r="I46" s="9">
        <f t="shared" si="10"/>
        <v>1282966.608</v>
      </c>
      <c r="J46" s="9">
        <f t="shared" si="6"/>
        <v>916404.72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116.68</v>
      </c>
      <c r="E47" s="7">
        <v>0.59</v>
      </c>
      <c r="F47" s="7">
        <v>0.35</v>
      </c>
      <c r="G47" s="7">
        <v>0.25</v>
      </c>
      <c r="H47" s="9">
        <f t="shared" si="10"/>
        <v>12391.415999999999</v>
      </c>
      <c r="I47" s="9">
        <f t="shared" si="10"/>
        <v>7350.8399999999992</v>
      </c>
      <c r="J47" s="9">
        <f t="shared" si="6"/>
        <v>5250.6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39.32</v>
      </c>
      <c r="E49" s="7">
        <v>0.59</v>
      </c>
      <c r="F49" s="7">
        <v>0.35</v>
      </c>
      <c r="G49" s="7">
        <v>0.25</v>
      </c>
      <c r="H49" s="9">
        <f t="shared" si="10"/>
        <v>24776.318399999996</v>
      </c>
      <c r="I49" s="9">
        <f t="shared" si="10"/>
        <v>14697.815999999999</v>
      </c>
      <c r="J49" s="9">
        <f t="shared" si="6"/>
        <v>10498.44</v>
      </c>
      <c r="L49" s="16">
        <v>0</v>
      </c>
      <c r="M49" s="7">
        <v>0.18</v>
      </c>
      <c r="N49" s="7">
        <v>0.13</v>
      </c>
      <c r="O49" s="9">
        <f t="shared" si="8"/>
        <v>0</v>
      </c>
      <c r="P49" s="9">
        <f t="shared" si="8"/>
        <v>0</v>
      </c>
      <c r="R49" s="4"/>
    </row>
    <row r="50" spans="1:18" x14ac:dyDescent="0.2">
      <c r="A50" t="str">
        <f>+A35</f>
        <v>Total</v>
      </c>
      <c r="B50" s="10">
        <v>16386</v>
      </c>
      <c r="H50" s="4">
        <f>+SUM(H40:H49)</f>
        <v>10716016.982399998</v>
      </c>
      <c r="I50" s="4">
        <f t="shared" ref="I50:J50" si="12">+SUM(I40:I49)</f>
        <v>6429179.3759999992</v>
      </c>
      <c r="J50" s="4">
        <f t="shared" si="12"/>
        <v>4613754.96</v>
      </c>
      <c r="O50" s="4">
        <f t="shared" ref="O50:P50" si="13">+SUM(O40:O49)</f>
        <v>905790.59999999986</v>
      </c>
      <c r="P50" s="4">
        <f t="shared" si="13"/>
        <v>654182.1</v>
      </c>
      <c r="Q50" s="4">
        <f>SUM(H50:P50)</f>
        <v>23318924.018400002</v>
      </c>
    </row>
    <row r="51" spans="1:18" ht="13.5" thickBot="1" x14ac:dyDescent="0.25">
      <c r="B51" s="13"/>
      <c r="C51" s="26"/>
      <c r="I51" s="4" t="s">
        <v>7</v>
      </c>
      <c r="Q51" s="4">
        <f>Q50-Q35</f>
        <v>1919534.0906708874</v>
      </c>
      <c r="R51">
        <f>+Q51/Q35</f>
        <v>8.9700411888077911E-2</v>
      </c>
    </row>
    <row r="52" spans="1:18" ht="14.25" thickTop="1" thickBot="1" x14ac:dyDescent="0.25">
      <c r="A52" s="13"/>
      <c r="I52" s="15" t="s">
        <v>7</v>
      </c>
      <c r="O52" s="41" t="s">
        <v>20</v>
      </c>
      <c r="P52" s="42"/>
      <c r="Q52" s="52">
        <v>8.2299999999999998E-2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70.989999999999995</v>
      </c>
      <c r="E57" s="7">
        <v>0.65</v>
      </c>
      <c r="F57" s="7">
        <v>0.4</v>
      </c>
      <c r="G57" s="7">
        <v>0.28999999999999998</v>
      </c>
      <c r="H57" s="9">
        <f>$B57*$C57*E57*12</f>
        <v>2990098.8</v>
      </c>
      <c r="I57" s="9">
        <f>$B57*$C57*F57*12</f>
        <v>1840060.7999999998</v>
      </c>
      <c r="J57" s="9">
        <f>$B57*$C57*G57*12</f>
        <v>1334044.08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106.49</v>
      </c>
      <c r="E58" s="7">
        <v>0.59</v>
      </c>
      <c r="F58" s="7">
        <v>0.35</v>
      </c>
      <c r="G58" s="7">
        <v>0.25</v>
      </c>
      <c r="H58" s="9">
        <f t="shared" ref="H58:I60" si="18">$B58*$C58*E58*12</f>
        <v>31665.866399999995</v>
      </c>
      <c r="I58" s="9">
        <f t="shared" si="18"/>
        <v>18784.835999999996</v>
      </c>
      <c r="J58" s="9">
        <f>$B58*$C58*G58*12</f>
        <v>13417.74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86.59</v>
      </c>
      <c r="E59" s="7">
        <v>0.59</v>
      </c>
      <c r="F59" s="7">
        <v>0.35</v>
      </c>
      <c r="G59" s="7">
        <v>0.25</v>
      </c>
      <c r="H59" s="9">
        <f t="shared" si="18"/>
        <v>4640229.9468</v>
      </c>
      <c r="I59" s="9">
        <f t="shared" si="18"/>
        <v>2752678.7820000001</v>
      </c>
      <c r="J59" s="9">
        <f>$B59*$C59*G59*12</f>
        <v>1966199.1300000004</v>
      </c>
      <c r="L59" s="57">
        <f t="shared" si="16"/>
        <v>46.802700000000002</v>
      </c>
      <c r="M59" s="7">
        <v>0.18</v>
      </c>
      <c r="N59" s="7">
        <v>0.13</v>
      </c>
      <c r="O59" s="9">
        <f t="shared" si="19"/>
        <v>765179.21440799988</v>
      </c>
      <c r="P59" s="9">
        <f t="shared" si="19"/>
        <v>552629.43262799992</v>
      </c>
    </row>
    <row r="60" spans="1:18" x14ac:dyDescent="0.2">
      <c r="A60" t="str">
        <f t="shared" si="15"/>
        <v>SE + high flow + portable gas¹</v>
      </c>
      <c r="B60">
        <f t="shared" si="14"/>
        <v>43</v>
      </c>
      <c r="C60" s="30">
        <f t="shared" si="17"/>
        <v>106.49</v>
      </c>
      <c r="E60" s="7">
        <v>0.59</v>
      </c>
      <c r="F60" s="7">
        <v>0.35</v>
      </c>
      <c r="G60" s="7">
        <v>0.25</v>
      </c>
      <c r="H60" s="9">
        <f t="shared" si="18"/>
        <v>32419.815599999994</v>
      </c>
      <c r="I60" s="9">
        <f t="shared" si="18"/>
        <v>19232.093999999997</v>
      </c>
      <c r="J60" s="9">
        <f>$B60*$C60*G60*12</f>
        <v>13737.21</v>
      </c>
      <c r="L60" s="57">
        <f t="shared" si="16"/>
        <v>46.802700000000002</v>
      </c>
      <c r="M60" s="7">
        <v>0.18</v>
      </c>
      <c r="N60" s="7">
        <v>0.13</v>
      </c>
      <c r="O60" s="9">
        <f t="shared" si="19"/>
        <v>4347.0347759999995</v>
      </c>
      <c r="P60" s="9">
        <f t="shared" si="19"/>
        <v>3139.5251159999998</v>
      </c>
    </row>
    <row r="61" spans="1:18" x14ac:dyDescent="0.2">
      <c r="A61" t="str">
        <f t="shared" si="15"/>
        <v>SE + portable liquid</v>
      </c>
      <c r="B61">
        <f t="shared" si="14"/>
        <v>81</v>
      </c>
      <c r="C61" s="30">
        <f t="shared" si="17"/>
        <v>107.08</v>
      </c>
      <c r="E61" s="7">
        <v>0.59</v>
      </c>
      <c r="F61" s="7">
        <v>0.35</v>
      </c>
      <c r="G61" s="7">
        <v>0.25</v>
      </c>
      <c r="H61" s="9">
        <f>$B61*$C61*E61*12</f>
        <v>61408.238399999995</v>
      </c>
      <c r="I61" s="9">
        <f>$B61*$C61*F61*12</f>
        <v>36428.615999999995</v>
      </c>
      <c r="J61" s="9">
        <f>$B61*$C61*G61*12</f>
        <v>26020.44</v>
      </c>
      <c r="L61" s="57">
        <f t="shared" si="16"/>
        <v>46.802700000000002</v>
      </c>
      <c r="M61" s="7">
        <v>0.18</v>
      </c>
      <c r="N61" s="7">
        <v>0.13</v>
      </c>
      <c r="O61" s="9">
        <f t="shared" si="19"/>
        <v>8188.6003919999994</v>
      </c>
      <c r="P61" s="9">
        <f t="shared" si="19"/>
        <v>5913.9891719999996</v>
      </c>
    </row>
    <row r="62" spans="1:18" x14ac:dyDescent="0.2">
      <c r="A62" t="str">
        <f t="shared" si="15"/>
        <v>SE + high flow + portable liquid¹</v>
      </c>
      <c r="B62">
        <f>+B45</f>
        <v>1</v>
      </c>
      <c r="C62" s="30">
        <f t="shared" si="17"/>
        <v>106.49</v>
      </c>
      <c r="E62" s="7">
        <v>0.59</v>
      </c>
      <c r="F62" s="7">
        <v>0.35</v>
      </c>
      <c r="G62" s="7">
        <v>0.25</v>
      </c>
      <c r="H62" s="9">
        <f>$B62*$C62*E62*12</f>
        <v>753.94920000000002</v>
      </c>
      <c r="I62" s="9">
        <f>$B62*$C62*F62*12</f>
        <v>447.25799999999992</v>
      </c>
      <c r="J62" s="9">
        <f>$B62*$C62*G62*12</f>
        <v>319.46999999999997</v>
      </c>
      <c r="L62" s="57">
        <f t="shared" si="16"/>
        <v>70.204049999999995</v>
      </c>
      <c r="M62" s="7">
        <v>0.18</v>
      </c>
      <c r="N62" s="7">
        <v>0.13</v>
      </c>
      <c r="O62" s="9">
        <f t="shared" si="19"/>
        <v>151.64074799999997</v>
      </c>
      <c r="P62" s="9">
        <f t="shared" si="19"/>
        <v>109.51831799999999</v>
      </c>
    </row>
    <row r="63" spans="1:18" x14ac:dyDescent="0.2">
      <c r="A63" t="str">
        <f t="shared" si="15"/>
        <v>SE + OGPE</v>
      </c>
      <c r="B63">
        <f>+B46</f>
        <v>2618</v>
      </c>
      <c r="C63" s="30">
        <f t="shared" si="17"/>
        <v>107.08</v>
      </c>
      <c r="E63" s="7">
        <v>0.59</v>
      </c>
      <c r="F63" s="7">
        <v>0.35</v>
      </c>
      <c r="G63" s="7">
        <v>0.25</v>
      </c>
      <c r="H63" s="9">
        <f t="shared" ref="H63:J66" si="20">$B63*$C63*E63*12</f>
        <v>1984774.9151999997</v>
      </c>
      <c r="I63" s="9">
        <f t="shared" si="20"/>
        <v>1177408.848</v>
      </c>
      <c r="J63" s="9">
        <f t="shared" si="20"/>
        <v>841006.32000000007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107.08</v>
      </c>
      <c r="E64" s="7">
        <v>0.59</v>
      </c>
      <c r="F64" s="7">
        <v>0.35</v>
      </c>
      <c r="G64" s="7">
        <v>0.25</v>
      </c>
      <c r="H64" s="9">
        <f t="shared" si="20"/>
        <v>11371.896000000001</v>
      </c>
      <c r="I64" s="9">
        <f t="shared" si="20"/>
        <v>6746.0399999999991</v>
      </c>
      <c r="J64" s="9">
        <f t="shared" si="20"/>
        <v>4818.6000000000004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v>
      </c>
      <c r="E65" s="7">
        <v>0.59</v>
      </c>
      <c r="F65" s="7">
        <v>0.35</v>
      </c>
      <c r="G65" s="7">
        <v>0.25</v>
      </c>
      <c r="H65" s="9">
        <f t="shared" si="20"/>
        <v>58316.543999999994</v>
      </c>
      <c r="I65" s="9">
        <f t="shared" si="20"/>
        <v>34594.559999999998</v>
      </c>
      <c r="J65" s="9">
        <f t="shared" si="20"/>
        <v>24710.399999999998</v>
      </c>
      <c r="L65" s="57">
        <f t="shared" si="16"/>
        <v>46.802700000000002</v>
      </c>
      <c r="M65" s="7">
        <v>0.18</v>
      </c>
      <c r="N65" s="7">
        <v>0.13</v>
      </c>
      <c r="O65" s="9">
        <f t="shared" si="19"/>
        <v>53377.543295999996</v>
      </c>
      <c r="P65" s="9">
        <f t="shared" si="19"/>
        <v>38550.447935999997</v>
      </c>
      <c r="Q65" s="4"/>
    </row>
    <row r="66" spans="1:17" x14ac:dyDescent="0.2">
      <c r="A66" t="str">
        <f t="shared" si="15"/>
        <v>transfill only</v>
      </c>
      <c r="B66">
        <f>+B49</f>
        <v>89</v>
      </c>
      <c r="C66" s="30">
        <f t="shared" si="17"/>
        <v>36.08</v>
      </c>
      <c r="E66" s="7">
        <v>0.59</v>
      </c>
      <c r="F66" s="7">
        <v>0.35</v>
      </c>
      <c r="G66" s="7">
        <v>0.25</v>
      </c>
      <c r="H66" s="9">
        <f t="shared" si="20"/>
        <v>22734.729599999999</v>
      </c>
      <c r="I66" s="9">
        <f t="shared" si="20"/>
        <v>13486.703999999998</v>
      </c>
      <c r="J66" s="9">
        <f t="shared" si="20"/>
        <v>9633.36</v>
      </c>
      <c r="L66" s="57">
        <f t="shared" si="16"/>
        <v>0</v>
      </c>
      <c r="M66" s="7">
        <v>0.18</v>
      </c>
      <c r="N66" s="7">
        <v>0.13</v>
      </c>
      <c r="O66" s="9">
        <f t="shared" si="19"/>
        <v>0</v>
      </c>
      <c r="P66" s="9">
        <f t="shared" si="19"/>
        <v>0</v>
      </c>
      <c r="Q66" s="4"/>
    </row>
    <row r="67" spans="1:17" x14ac:dyDescent="0.2">
      <c r="A67" s="40" t="s">
        <v>7</v>
      </c>
      <c r="B67" s="10">
        <f>+SUM(B57:B66)</f>
        <v>16386</v>
      </c>
      <c r="H67" s="4">
        <f>SUM(H57:H66)</f>
        <v>9833774.7011999972</v>
      </c>
      <c r="I67" s="4">
        <f t="shared" ref="I67:J67" si="21">SUM(I57:I66)</f>
        <v>5899868.5379999997</v>
      </c>
      <c r="J67" s="4">
        <f t="shared" si="21"/>
        <v>4233906.7500000009</v>
      </c>
      <c r="O67" s="4">
        <f t="shared" ref="O67:P67" si="22">SUM(O57:O66)</f>
        <v>831244.03361999989</v>
      </c>
      <c r="P67" s="4">
        <f t="shared" si="22"/>
        <v>600342.91316999984</v>
      </c>
      <c r="Q67" s="4">
        <f>SUM(H67:P67)</f>
        <v>21399136.935989995</v>
      </c>
    </row>
    <row r="68" spans="1:17" x14ac:dyDescent="0.2">
      <c r="Q68" s="15">
        <f>+Q67/Q35</f>
        <v>0.99998817761908287</v>
      </c>
    </row>
  </sheetData>
  <mergeCells count="4">
    <mergeCell ref="A1:R1"/>
    <mergeCell ref="F17:H17"/>
    <mergeCell ref="F18:G18"/>
    <mergeCell ref="F19:G19"/>
  </mergeCells>
  <pageMargins left="0.7" right="0.7" top="0.75" bottom="0.75" header="0.3" footer="0.3"/>
  <legacyDrawing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3"/>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17.52</v>
      </c>
      <c r="C17" s="24"/>
      <c r="D17" s="24"/>
      <c r="E17" s="24"/>
      <c r="F17" s="82" t="s">
        <v>52</v>
      </c>
      <c r="G17" s="83"/>
      <c r="H17" s="84"/>
      <c r="I17" s="21"/>
      <c r="J17" s="21"/>
      <c r="K17" s="21"/>
      <c r="L17" s="21"/>
      <c r="M17" s="21"/>
      <c r="N17" s="21"/>
      <c r="O17" s="21"/>
      <c r="P17" s="21"/>
      <c r="Q17" s="21"/>
      <c r="R17" s="20"/>
    </row>
    <row r="18" spans="1:18" x14ac:dyDescent="0.2">
      <c r="A18" s="44" t="s">
        <v>46</v>
      </c>
      <c r="B18" s="49">
        <v>56.19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79.959999999999994</v>
      </c>
      <c r="C19" s="24"/>
      <c r="D19" s="24"/>
      <c r="E19" s="24"/>
      <c r="F19" s="87" t="s">
        <v>53</v>
      </c>
      <c r="G19" s="88"/>
      <c r="H19" s="56">
        <v>20.77</v>
      </c>
      <c r="I19" s="21"/>
      <c r="J19" s="21"/>
      <c r="K19" s="21"/>
      <c r="L19" s="21"/>
      <c r="M19" s="21"/>
      <c r="N19" s="21"/>
      <c r="O19" s="21"/>
      <c r="P19" s="21"/>
      <c r="Q19" s="21"/>
      <c r="R19" s="20"/>
    </row>
    <row r="20" spans="1:18" x14ac:dyDescent="0.2">
      <c r="A20" s="44" t="s">
        <v>29</v>
      </c>
      <c r="B20" s="49">
        <v>37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79.959999999999994</v>
      </c>
      <c r="D25" s="9"/>
      <c r="E25" s="7">
        <v>0.65</v>
      </c>
      <c r="F25" s="7">
        <v>0.4</v>
      </c>
      <c r="G25" s="7">
        <v>0.28999999999999998</v>
      </c>
      <c r="H25" s="9">
        <f t="shared" ref="H25:J34" si="0">$B25*$C25*E25*12</f>
        <v>3367915.1999999997</v>
      </c>
      <c r="I25" s="9">
        <f t="shared" si="0"/>
        <v>2072563.1999999997</v>
      </c>
      <c r="J25" s="9">
        <f t="shared" si="0"/>
        <v>1502608.3199999996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119.94</v>
      </c>
      <c r="D26" s="9"/>
      <c r="E26" s="7">
        <v>0.59</v>
      </c>
      <c r="F26" s="7">
        <v>0.35</v>
      </c>
      <c r="G26" s="7">
        <v>0.25</v>
      </c>
      <c r="H26" s="9">
        <f t="shared" si="0"/>
        <v>35665.358399999997</v>
      </c>
      <c r="I26" s="9">
        <f t="shared" si="0"/>
        <v>21157.415999999997</v>
      </c>
      <c r="J26" s="9">
        <f t="shared" si="0"/>
        <v>15112.439999999999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97.47999999999999</v>
      </c>
      <c r="D27" s="9"/>
      <c r="E27" s="7">
        <v>0.59</v>
      </c>
      <c r="F27" s="7">
        <v>0.35</v>
      </c>
      <c r="G27" s="7">
        <v>0.25</v>
      </c>
      <c r="H27" s="9">
        <f t="shared" si="0"/>
        <v>5223808.9295999985</v>
      </c>
      <c r="I27" s="9">
        <f t="shared" si="0"/>
        <v>3098869.703999999</v>
      </c>
      <c r="J27" s="9">
        <f t="shared" si="0"/>
        <v>2213478.3599999994</v>
      </c>
      <c r="L27" s="16">
        <f>+B$18*2*H$19/H$18</f>
        <v>15.068641704325371</v>
      </c>
      <c r="M27" s="7">
        <v>0.18</v>
      </c>
      <c r="N27" s="7">
        <v>0.13</v>
      </c>
      <c r="O27" s="9">
        <f t="shared" si="2"/>
        <v>246357.82596968362</v>
      </c>
      <c r="P27" s="9">
        <f t="shared" si="2"/>
        <v>177925.0965336604</v>
      </c>
    </row>
    <row r="28" spans="1:18" x14ac:dyDescent="0.2">
      <c r="A28" t="str">
        <f t="shared" si="1"/>
        <v>SE + high flow + portable gas¹</v>
      </c>
      <c r="B28" s="50">
        <f t="shared" si="1"/>
        <v>43</v>
      </c>
      <c r="C28" s="23">
        <f>+IF((B$19*1.5 &gt;B$19+B$17),B$19*1.5,B$19+B$17)</f>
        <v>119.94</v>
      </c>
      <c r="D28" s="9"/>
      <c r="E28" s="7">
        <v>0.59</v>
      </c>
      <c r="F28" s="7">
        <v>0.35</v>
      </c>
      <c r="G28" s="7">
        <v>0.25</v>
      </c>
      <c r="H28" s="9">
        <f t="shared" si="0"/>
        <v>36514.533599999995</v>
      </c>
      <c r="I28" s="9">
        <f t="shared" si="0"/>
        <v>21661.164000000001</v>
      </c>
      <c r="J28" s="9">
        <f t="shared" si="0"/>
        <v>15472.26</v>
      </c>
      <c r="L28" s="16">
        <f>+B$18*2*H$19/H$18</f>
        <v>15.068641704325371</v>
      </c>
      <c r="M28" s="7">
        <v>0.18</v>
      </c>
      <c r="N28" s="7">
        <v>0.13</v>
      </c>
      <c r="O28" s="9">
        <f t="shared" si="2"/>
        <v>1399.5754414977403</v>
      </c>
      <c r="P28" s="9">
        <f t="shared" si="2"/>
        <v>1010.8044855261458</v>
      </c>
    </row>
    <row r="29" spans="1:18" x14ac:dyDescent="0.2">
      <c r="A29" t="str">
        <f t="shared" si="1"/>
        <v>SE + portable liquid</v>
      </c>
      <c r="B29" s="50">
        <f t="shared" si="1"/>
        <v>81</v>
      </c>
      <c r="C29" s="22">
        <f>+B19+B17</f>
        <v>97.47999999999999</v>
      </c>
      <c r="D29" s="9"/>
      <c r="E29" s="7">
        <v>0.59</v>
      </c>
      <c r="F29" s="7">
        <v>0.35</v>
      </c>
      <c r="G29" s="7">
        <v>0.25</v>
      </c>
      <c r="H29" s="9">
        <f t="shared" si="0"/>
        <v>55902.830399999992</v>
      </c>
      <c r="I29" s="9">
        <f t="shared" si="0"/>
        <v>33162.695999999996</v>
      </c>
      <c r="J29" s="9">
        <f t="shared" si="0"/>
        <v>23687.64</v>
      </c>
      <c r="L29" s="16">
        <f>+B$18*2*H$19/H$18</f>
        <v>15.068641704325371</v>
      </c>
      <c r="M29" s="7">
        <v>0.18</v>
      </c>
      <c r="N29" s="7">
        <v>0.13</v>
      </c>
      <c r="O29" s="9">
        <f t="shared" si="2"/>
        <v>2636.4095525887665</v>
      </c>
      <c r="P29" s="9">
        <f t="shared" si="2"/>
        <v>1904.0735657585537</v>
      </c>
      <c r="R29" s="4"/>
    </row>
    <row r="30" spans="1:18" x14ac:dyDescent="0.2">
      <c r="A30" t="str">
        <f t="shared" si="1"/>
        <v>SE + high flow + portable liquid¹</v>
      </c>
      <c r="B30" s="50">
        <f t="shared" si="1"/>
        <v>1</v>
      </c>
      <c r="C30" s="23">
        <f>+IF((B$19*1.5 &gt;B$19+B$17),B$19*1.5,B$19+B$17)</f>
        <v>119.94</v>
      </c>
      <c r="D30" s="9"/>
      <c r="E30" s="7">
        <v>0.59</v>
      </c>
      <c r="F30" s="7">
        <v>0.35</v>
      </c>
      <c r="G30" s="7">
        <v>0.25</v>
      </c>
      <c r="H30" s="9">
        <f t="shared" si="0"/>
        <v>849.17520000000002</v>
      </c>
      <c r="I30" s="9">
        <f t="shared" si="0"/>
        <v>503.74799999999999</v>
      </c>
      <c r="J30" s="9">
        <f t="shared" si="0"/>
        <v>359.82</v>
      </c>
      <c r="L30" s="16">
        <f>+B$18*2*H$19/H$18</f>
        <v>15.068641704325371</v>
      </c>
      <c r="M30" s="7">
        <v>0.18</v>
      </c>
      <c r="N30" s="7">
        <v>0.13</v>
      </c>
      <c r="O30" s="9">
        <f t="shared" si="2"/>
        <v>32.548266081342796</v>
      </c>
      <c r="P30" s="9">
        <f t="shared" si="2"/>
        <v>23.507081058747577</v>
      </c>
      <c r="R30" s="4"/>
    </row>
    <row r="31" spans="1:18" x14ac:dyDescent="0.2">
      <c r="A31" t="str">
        <f t="shared" si="1"/>
        <v>SE + OGPE</v>
      </c>
      <c r="B31" s="50">
        <f t="shared" si="1"/>
        <v>2618</v>
      </c>
      <c r="C31" s="22">
        <f>+B19+B17</f>
        <v>97.47999999999999</v>
      </c>
      <c r="D31" s="9"/>
      <c r="E31" s="7">
        <v>0.59</v>
      </c>
      <c r="F31" s="7">
        <v>0.35</v>
      </c>
      <c r="G31" s="7">
        <v>0.25</v>
      </c>
      <c r="H31" s="9">
        <f t="shared" si="0"/>
        <v>1806834.6911999998</v>
      </c>
      <c r="I31" s="9">
        <f t="shared" si="0"/>
        <v>1071851.0879999998</v>
      </c>
      <c r="J31" s="9">
        <f t="shared" si="0"/>
        <v>765607.91999999993</v>
      </c>
      <c r="L31" s="16">
        <f>+B$18*2*H$19/H$18</f>
        <v>15.068641704325371</v>
      </c>
      <c r="M31" s="7">
        <v>0.18</v>
      </c>
      <c r="N31" s="7">
        <v>0.13</v>
      </c>
      <c r="O31" s="9">
        <f t="shared" si="2"/>
        <v>85211.360600955435</v>
      </c>
      <c r="P31" s="9">
        <f t="shared" si="2"/>
        <v>61541.538211801155</v>
      </c>
      <c r="R31" s="4"/>
    </row>
    <row r="32" spans="1:18" x14ac:dyDescent="0.2">
      <c r="A32" t="str">
        <f t="shared" si="1"/>
        <v>SE + high flow + OGPE¹</v>
      </c>
      <c r="B32" s="50">
        <f t="shared" si="1"/>
        <v>15</v>
      </c>
      <c r="C32" s="23">
        <f>+IF((B$19*1.5 &gt;B$19+B$17),B$19*1.5,B$19+B$17)</f>
        <v>119.94</v>
      </c>
      <c r="D32" s="9"/>
      <c r="E32" s="7">
        <v>0.59</v>
      </c>
      <c r="F32" s="7">
        <v>0.35</v>
      </c>
      <c r="G32" s="7">
        <v>0.25</v>
      </c>
      <c r="H32" s="9">
        <f t="shared" si="0"/>
        <v>12737.627999999997</v>
      </c>
      <c r="I32" s="9">
        <f t="shared" si="0"/>
        <v>7556.2199999999993</v>
      </c>
      <c r="J32" s="9">
        <f t="shared" si="0"/>
        <v>5397.2999999999993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17.52</v>
      </c>
      <c r="D33" s="9"/>
      <c r="E33" s="7">
        <v>0.59</v>
      </c>
      <c r="F33" s="7">
        <v>0.35</v>
      </c>
      <c r="G33" s="7">
        <v>0.25</v>
      </c>
      <c r="H33" s="9">
        <f t="shared" si="0"/>
        <v>65493.964800000002</v>
      </c>
      <c r="I33" s="9">
        <f t="shared" si="0"/>
        <v>38852.351999999992</v>
      </c>
      <c r="J33" s="9">
        <f t="shared" si="0"/>
        <v>27751.68</v>
      </c>
      <c r="L33" s="16">
        <v>0</v>
      </c>
      <c r="M33" s="7">
        <v>0.18</v>
      </c>
      <c r="N33" s="7">
        <v>0.13</v>
      </c>
      <c r="O33" s="9">
        <f t="shared" si="2"/>
        <v>0</v>
      </c>
      <c r="P33" s="9">
        <f t="shared" si="2"/>
        <v>0</v>
      </c>
      <c r="R33" s="4"/>
    </row>
    <row r="34" spans="1:18" x14ac:dyDescent="0.2">
      <c r="A34" t="str">
        <f t="shared" si="1"/>
        <v>transfill only</v>
      </c>
      <c r="B34" s="50">
        <f t="shared" si="1"/>
        <v>89</v>
      </c>
      <c r="C34" s="22">
        <f>+B17</f>
        <v>17.52</v>
      </c>
      <c r="D34" s="9"/>
      <c r="E34" s="7">
        <v>0.59</v>
      </c>
      <c r="F34" s="7">
        <v>0.35</v>
      </c>
      <c r="G34" s="7">
        <v>0.25</v>
      </c>
      <c r="H34" s="9">
        <f t="shared" si="0"/>
        <v>11039.7024</v>
      </c>
      <c r="I34" s="9">
        <f t="shared" si="0"/>
        <v>6548.9759999999987</v>
      </c>
      <c r="J34" s="9">
        <f t="shared" si="0"/>
        <v>4677.84</v>
      </c>
      <c r="L34" s="16">
        <f>+B$18*2*H$19/H$18</f>
        <v>15.068641704325371</v>
      </c>
      <c r="M34" s="7">
        <v>0.18</v>
      </c>
      <c r="N34" s="7">
        <v>0.13</v>
      </c>
      <c r="O34" s="9">
        <f t="shared" si="2"/>
        <v>2896.7956812395087</v>
      </c>
      <c r="P34" s="9">
        <f t="shared" si="2"/>
        <v>2092.1302142285344</v>
      </c>
      <c r="R34" s="4"/>
    </row>
    <row r="35" spans="1:18" x14ac:dyDescent="0.2">
      <c r="A35" t="s">
        <v>6</v>
      </c>
      <c r="B35" s="10">
        <f>+SUM(B25:B34)</f>
        <v>16386</v>
      </c>
      <c r="H35" s="4">
        <f>+SUM(H25:H34)</f>
        <v>10616762.013599999</v>
      </c>
      <c r="I35" s="4">
        <f t="shared" ref="I35:J35" si="3">+SUM(I25:I34)</f>
        <v>6372726.5639999965</v>
      </c>
      <c r="J35" s="4">
        <f t="shared" si="3"/>
        <v>4574153.5799999982</v>
      </c>
      <c r="L35" s="16">
        <f>+B$18*2*H$19/H$18</f>
        <v>15.068641704325371</v>
      </c>
      <c r="M35" s="7">
        <v>0.18</v>
      </c>
      <c r="N35" s="7">
        <v>0.13</v>
      </c>
      <c r="O35" s="4">
        <f t="shared" ref="O35" si="4">+SUM(O25:O34)</f>
        <v>338534.5155120464</v>
      </c>
      <c r="P35" s="4">
        <f t="shared" ref="P35" si="5">+SUM(P25:P34)</f>
        <v>244497.15009203352</v>
      </c>
      <c r="Q35" s="4">
        <f>SUM(H35:P35)</f>
        <v>22146689.201845773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79.959999999999994</v>
      </c>
      <c r="E40" s="7">
        <v>0.65</v>
      </c>
      <c r="F40" s="7">
        <v>0.4</v>
      </c>
      <c r="G40" s="7">
        <v>0.28999999999999998</v>
      </c>
      <c r="H40" s="9">
        <f t="shared" ref="H40:J49" si="6">$B40*$C40*E40*12</f>
        <v>3367915.1999999997</v>
      </c>
      <c r="I40" s="9">
        <f t="shared" si="6"/>
        <v>2072563.1999999997</v>
      </c>
      <c r="J40" s="9">
        <f t="shared" si="6"/>
        <v>1502608.3199999996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119.94</v>
      </c>
      <c r="E41" s="7">
        <v>0.59</v>
      </c>
      <c r="F41" s="7">
        <v>0.35</v>
      </c>
      <c r="G41" s="7">
        <v>0.25</v>
      </c>
      <c r="H41" s="9">
        <f t="shared" si="6"/>
        <v>35665.358399999997</v>
      </c>
      <c r="I41" s="9">
        <f t="shared" si="6"/>
        <v>21157.415999999997</v>
      </c>
      <c r="J41" s="9">
        <f t="shared" si="6"/>
        <v>15112.439999999999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97.47999999999999</v>
      </c>
      <c r="E42" s="7">
        <v>0.59</v>
      </c>
      <c r="F42" s="7">
        <v>0.35</v>
      </c>
      <c r="G42" s="7">
        <v>0.25</v>
      </c>
      <c r="H42" s="9">
        <f t="shared" si="6"/>
        <v>5223808.9295999985</v>
      </c>
      <c r="I42" s="9">
        <f t="shared" si="6"/>
        <v>3098869.703999999</v>
      </c>
      <c r="J42" s="9">
        <f t="shared" si="6"/>
        <v>2213478.3599999994</v>
      </c>
      <c r="L42" s="16">
        <f>+B$18</f>
        <v>56.19</v>
      </c>
      <c r="M42" s="7">
        <v>0.18</v>
      </c>
      <c r="N42" s="7">
        <v>0.13</v>
      </c>
      <c r="O42" s="9">
        <f t="shared" si="8"/>
        <v>918652.55759999994</v>
      </c>
      <c r="P42" s="9">
        <f t="shared" si="8"/>
        <v>663471.2916</v>
      </c>
    </row>
    <row r="43" spans="1:18" x14ac:dyDescent="0.2">
      <c r="A43" t="str">
        <f t="shared" si="7"/>
        <v>SE + high flow + portable gas¹</v>
      </c>
      <c r="B43" s="6">
        <f t="shared" si="7"/>
        <v>43</v>
      </c>
      <c r="C43" s="22">
        <f t="shared" si="7"/>
        <v>119.94</v>
      </c>
      <c r="E43" s="7">
        <v>0.59</v>
      </c>
      <c r="F43" s="7">
        <v>0.35</v>
      </c>
      <c r="G43" s="7">
        <v>0.25</v>
      </c>
      <c r="H43" s="9">
        <f t="shared" si="6"/>
        <v>36514.533599999995</v>
      </c>
      <c r="I43" s="9">
        <f t="shared" si="6"/>
        <v>21661.164000000001</v>
      </c>
      <c r="J43" s="9">
        <f t="shared" si="6"/>
        <v>15472.26</v>
      </c>
      <c r="L43" s="16">
        <f>+B$18</f>
        <v>56.19</v>
      </c>
      <c r="M43" s="7">
        <v>0.18</v>
      </c>
      <c r="N43" s="7">
        <v>0.13</v>
      </c>
      <c r="O43" s="9">
        <f t="shared" si="8"/>
        <v>5218.9271999999992</v>
      </c>
      <c r="P43" s="9">
        <f t="shared" si="8"/>
        <v>3769.2252000000003</v>
      </c>
    </row>
    <row r="44" spans="1:18" x14ac:dyDescent="0.2">
      <c r="A44" t="str">
        <f t="shared" si="7"/>
        <v>SE + portable liquid</v>
      </c>
      <c r="B44" s="6">
        <f t="shared" si="7"/>
        <v>81</v>
      </c>
      <c r="C44" s="22">
        <f>+B19+B20</f>
        <v>116.96</v>
      </c>
      <c r="E44" s="7">
        <v>0.59</v>
      </c>
      <c r="F44" s="7">
        <v>0.35</v>
      </c>
      <c r="G44" s="7">
        <v>0.25</v>
      </c>
      <c r="H44" s="9">
        <f>$B44*$C44*E44*12</f>
        <v>67074.220799999996</v>
      </c>
      <c r="I44" s="9">
        <f>$B44*$C44*F44*12</f>
        <v>39789.792000000001</v>
      </c>
      <c r="J44" s="9">
        <f t="shared" si="6"/>
        <v>28421.279999999999</v>
      </c>
      <c r="L44" s="16">
        <f t="shared" ref="L44" si="9">+B$18</f>
        <v>56.19</v>
      </c>
      <c r="M44" s="7">
        <v>0.18</v>
      </c>
      <c r="N44" s="7">
        <v>0.13</v>
      </c>
      <c r="O44" s="9">
        <f t="shared" si="8"/>
        <v>9831.0023999999994</v>
      </c>
      <c r="P44" s="9">
        <f t="shared" si="8"/>
        <v>7100.1684000000005</v>
      </c>
      <c r="R44" s="4"/>
    </row>
    <row r="45" spans="1:18" x14ac:dyDescent="0.2">
      <c r="A45" t="str">
        <f>+A30</f>
        <v>SE + high flow + portable liquid¹</v>
      </c>
      <c r="B45" s="6">
        <f t="shared" si="7"/>
        <v>1</v>
      </c>
      <c r="C45" s="23">
        <f>+IF((B$19*1.5 &gt;B$19+B$17),B$19*1.5,B$19+B$17)</f>
        <v>119.94</v>
      </c>
      <c r="E45" s="7">
        <v>0.59</v>
      </c>
      <c r="F45" s="7">
        <v>0.35</v>
      </c>
      <c r="G45" s="7">
        <v>0.25</v>
      </c>
      <c r="H45" s="9">
        <f t="shared" ref="H45:I49" si="10">$B45*$C45*E45*12</f>
        <v>849.17520000000002</v>
      </c>
      <c r="I45" s="9">
        <f t="shared" si="10"/>
        <v>503.74799999999999</v>
      </c>
      <c r="J45" s="9">
        <f t="shared" si="6"/>
        <v>359.82</v>
      </c>
      <c r="L45" s="16">
        <f>+B18*1.5</f>
        <v>84.284999999999997</v>
      </c>
      <c r="M45" s="7">
        <v>0.18</v>
      </c>
      <c r="N45" s="7">
        <v>0.13</v>
      </c>
      <c r="O45" s="9">
        <f t="shared" si="8"/>
        <v>182.0556</v>
      </c>
      <c r="P45" s="9">
        <f t="shared" si="8"/>
        <v>131.4846</v>
      </c>
      <c r="R45" s="4"/>
    </row>
    <row r="46" spans="1:18" x14ac:dyDescent="0.2">
      <c r="A46" t="str">
        <f>+A31</f>
        <v>SE + OGPE</v>
      </c>
      <c r="B46" s="6">
        <f t="shared" si="7"/>
        <v>2618</v>
      </c>
      <c r="C46" s="22">
        <f>+B19+B20</f>
        <v>116.96</v>
      </c>
      <c r="E46" s="7">
        <v>0.59</v>
      </c>
      <c r="F46" s="7">
        <v>0.35</v>
      </c>
      <c r="G46" s="7">
        <v>0.25</v>
      </c>
      <c r="H46" s="9">
        <f t="shared" si="10"/>
        <v>2167905.0623999997</v>
      </c>
      <c r="I46" s="9">
        <f t="shared" si="10"/>
        <v>1286045.3759999999</v>
      </c>
      <c r="J46" s="9">
        <f t="shared" si="6"/>
        <v>918603.83999999985</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119.94</v>
      </c>
      <c r="E47" s="7">
        <v>0.59</v>
      </c>
      <c r="F47" s="7">
        <v>0.35</v>
      </c>
      <c r="G47" s="7">
        <v>0.25</v>
      </c>
      <c r="H47" s="9">
        <f t="shared" si="10"/>
        <v>12737.627999999997</v>
      </c>
      <c r="I47" s="9">
        <f t="shared" si="10"/>
        <v>7556.2199999999993</v>
      </c>
      <c r="J47" s="9">
        <f t="shared" si="6"/>
        <v>5397.2999999999993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17.52</v>
      </c>
      <c r="E48" s="7">
        <v>0.59</v>
      </c>
      <c r="F48" s="7">
        <v>0.35</v>
      </c>
      <c r="G48" s="7">
        <v>0.25</v>
      </c>
      <c r="H48" s="9">
        <f t="shared" si="10"/>
        <v>65493.964800000002</v>
      </c>
      <c r="I48" s="9">
        <f t="shared" si="10"/>
        <v>38852.351999999992</v>
      </c>
      <c r="J48" s="9">
        <f t="shared" si="6"/>
        <v>27751.68</v>
      </c>
      <c r="L48" s="16">
        <f>+B18</f>
        <v>56.19</v>
      </c>
      <c r="M48" s="7">
        <v>0.18</v>
      </c>
      <c r="N48" s="7">
        <v>0.13</v>
      </c>
      <c r="O48" s="9">
        <f t="shared" si="8"/>
        <v>64083.571199999991</v>
      </c>
      <c r="P48" s="9">
        <f t="shared" si="8"/>
        <v>46282.5792</v>
      </c>
      <c r="R48" s="4"/>
    </row>
    <row r="49" spans="1:18" x14ac:dyDescent="0.2">
      <c r="A49" t="str">
        <f t="shared" si="11"/>
        <v>transfill only</v>
      </c>
      <c r="B49" s="6">
        <f t="shared" si="7"/>
        <v>89</v>
      </c>
      <c r="C49" s="22">
        <f>+B20</f>
        <v>37</v>
      </c>
      <c r="E49" s="7">
        <v>0.59</v>
      </c>
      <c r="F49" s="7">
        <v>0.35</v>
      </c>
      <c r="G49" s="7">
        <v>0.25</v>
      </c>
      <c r="H49" s="9">
        <f t="shared" si="10"/>
        <v>23314.44</v>
      </c>
      <c r="I49" s="9">
        <f t="shared" si="10"/>
        <v>13830.599999999999</v>
      </c>
      <c r="J49" s="9">
        <f t="shared" si="6"/>
        <v>9879</v>
      </c>
      <c r="L49" s="16">
        <v>0</v>
      </c>
      <c r="M49" s="7">
        <v>0.18</v>
      </c>
      <c r="N49" s="7">
        <v>0.13</v>
      </c>
      <c r="O49" s="9">
        <f t="shared" si="8"/>
        <v>0</v>
      </c>
      <c r="P49" s="9">
        <f t="shared" si="8"/>
        <v>0</v>
      </c>
      <c r="R49" s="4"/>
    </row>
    <row r="50" spans="1:18" x14ac:dyDescent="0.2">
      <c r="A50" t="str">
        <f>+A35</f>
        <v>Total</v>
      </c>
      <c r="B50" s="10">
        <v>16386</v>
      </c>
      <c r="H50" s="4">
        <f>+SUM(H40:H49)</f>
        <v>11001278.512799999</v>
      </c>
      <c r="I50" s="4">
        <f t="shared" ref="I50:J50" si="12">+SUM(I40:I49)</f>
        <v>6600829.5719999978</v>
      </c>
      <c r="J50" s="4">
        <f t="shared" si="12"/>
        <v>4737084.299999998</v>
      </c>
      <c r="O50" s="4">
        <f t="shared" ref="O50:P50" si="13">+SUM(O40:O49)</f>
        <v>997968.11399999994</v>
      </c>
      <c r="P50" s="4">
        <f t="shared" si="13"/>
        <v>720754.74899999995</v>
      </c>
      <c r="Q50" s="4">
        <f>SUM(H50:P50)</f>
        <v>24057915.247799996</v>
      </c>
    </row>
    <row r="51" spans="1:18" ht="13.5" thickBot="1" x14ac:dyDescent="0.25">
      <c r="B51" s="13"/>
      <c r="C51" s="26"/>
      <c r="I51" s="4" t="s">
        <v>7</v>
      </c>
      <c r="Q51" s="4">
        <f>Q50-Q35</f>
        <v>1911226.0459542237</v>
      </c>
      <c r="R51">
        <f>+Q51/Q35</f>
        <v>8.6298499452231281E-2</v>
      </c>
    </row>
    <row r="52" spans="1:18" ht="14.25" thickTop="1" thickBot="1" x14ac:dyDescent="0.25">
      <c r="A52" s="13"/>
      <c r="I52" s="15" t="s">
        <v>7</v>
      </c>
      <c r="O52" s="41" t="s">
        <v>20</v>
      </c>
      <c r="P52" s="42"/>
      <c r="Q52" s="52">
        <v>7.9399999999999998E-2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73.61</v>
      </c>
      <c r="E57" s="7">
        <v>0.65</v>
      </c>
      <c r="F57" s="7">
        <v>0.4</v>
      </c>
      <c r="G57" s="7">
        <v>0.28999999999999998</v>
      </c>
      <c r="H57" s="9">
        <f>$B57*$C57*E57*12</f>
        <v>3100453.2</v>
      </c>
      <c r="I57" s="9">
        <f>$B57*$C57*F57*12</f>
        <v>1907971.2000000002</v>
      </c>
      <c r="J57" s="9">
        <f>$B57*$C57*G57*12</f>
        <v>1383279.1199999999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110.42</v>
      </c>
      <c r="E58" s="7">
        <v>0.59</v>
      </c>
      <c r="F58" s="7">
        <v>0.35</v>
      </c>
      <c r="G58" s="7">
        <v>0.25</v>
      </c>
      <c r="H58" s="9">
        <f t="shared" ref="H58:I60" si="18">$B58*$C58*E58*12</f>
        <v>32834.491200000004</v>
      </c>
      <c r="I58" s="9">
        <f t="shared" si="18"/>
        <v>19478.088</v>
      </c>
      <c r="J58" s="9">
        <f>$B58*$C58*G58*12</f>
        <v>13912.920000000002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89.74</v>
      </c>
      <c r="E59" s="7">
        <v>0.59</v>
      </c>
      <c r="F59" s="7">
        <v>0.35</v>
      </c>
      <c r="G59" s="7">
        <v>0.25</v>
      </c>
      <c r="H59" s="9">
        <f t="shared" si="18"/>
        <v>4809033.7847999996</v>
      </c>
      <c r="I59" s="9">
        <f t="shared" si="18"/>
        <v>2852816.6519999998</v>
      </c>
      <c r="J59" s="9">
        <f>$B59*$C59*G59*12</f>
        <v>2037726.1799999997</v>
      </c>
      <c r="L59" s="57">
        <f t="shared" si="16"/>
        <v>51.728513999999997</v>
      </c>
      <c r="M59" s="7">
        <v>0.18</v>
      </c>
      <c r="N59" s="7">
        <v>0.13</v>
      </c>
      <c r="O59" s="9">
        <f t="shared" si="19"/>
        <v>845711.54452656</v>
      </c>
      <c r="P59" s="9">
        <f t="shared" si="19"/>
        <v>610791.67104696005</v>
      </c>
    </row>
    <row r="60" spans="1:18" x14ac:dyDescent="0.2">
      <c r="A60" t="str">
        <f t="shared" si="15"/>
        <v>SE + high flow + portable gas¹</v>
      </c>
      <c r="B60">
        <f t="shared" si="14"/>
        <v>43</v>
      </c>
      <c r="C60" s="30">
        <f t="shared" si="17"/>
        <v>110.42</v>
      </c>
      <c r="E60" s="7">
        <v>0.59</v>
      </c>
      <c r="F60" s="7">
        <v>0.35</v>
      </c>
      <c r="G60" s="7">
        <v>0.25</v>
      </c>
      <c r="H60" s="9">
        <f t="shared" si="18"/>
        <v>33616.264799999997</v>
      </c>
      <c r="I60" s="9">
        <f t="shared" si="18"/>
        <v>19941.852000000003</v>
      </c>
      <c r="J60" s="9">
        <f>$B60*$C60*G60*12</f>
        <v>14244.18</v>
      </c>
      <c r="L60" s="57">
        <f t="shared" si="16"/>
        <v>51.728513999999997</v>
      </c>
      <c r="M60" s="7">
        <v>0.18</v>
      </c>
      <c r="N60" s="7">
        <v>0.13</v>
      </c>
      <c r="O60" s="9">
        <f t="shared" si="19"/>
        <v>4804.5443803199996</v>
      </c>
      <c r="P60" s="9">
        <f t="shared" si="19"/>
        <v>3469.9487191200001</v>
      </c>
    </row>
    <row r="61" spans="1:18" x14ac:dyDescent="0.2">
      <c r="A61" t="str">
        <f t="shared" si="15"/>
        <v>SE + portable liquid</v>
      </c>
      <c r="B61">
        <f t="shared" si="14"/>
        <v>81</v>
      </c>
      <c r="C61" s="30">
        <f t="shared" si="17"/>
        <v>107.67</v>
      </c>
      <c r="E61" s="7">
        <v>0.59</v>
      </c>
      <c r="F61" s="7">
        <v>0.35</v>
      </c>
      <c r="G61" s="7">
        <v>0.25</v>
      </c>
      <c r="H61" s="9">
        <f>$B61*$C61*E61*12</f>
        <v>61746.5916</v>
      </c>
      <c r="I61" s="9">
        <f>$B61*$C61*F61*12</f>
        <v>36629.334000000003</v>
      </c>
      <c r="J61" s="9">
        <f>$B61*$C61*G61*12</f>
        <v>26163.81</v>
      </c>
      <c r="L61" s="57">
        <f t="shared" si="16"/>
        <v>51.728513999999997</v>
      </c>
      <c r="M61" s="7">
        <v>0.18</v>
      </c>
      <c r="N61" s="7">
        <v>0.13</v>
      </c>
      <c r="O61" s="9">
        <f t="shared" si="19"/>
        <v>9050.4208094400001</v>
      </c>
      <c r="P61" s="9">
        <f t="shared" si="19"/>
        <v>6536.4150290400003</v>
      </c>
    </row>
    <row r="62" spans="1:18" x14ac:dyDescent="0.2">
      <c r="A62" t="str">
        <f t="shared" si="15"/>
        <v>SE + high flow + portable liquid¹</v>
      </c>
      <c r="B62">
        <f>+B45</f>
        <v>1</v>
      </c>
      <c r="C62" s="30">
        <f t="shared" si="17"/>
        <v>110.42</v>
      </c>
      <c r="E62" s="7">
        <v>0.59</v>
      </c>
      <c r="F62" s="7">
        <v>0.35</v>
      </c>
      <c r="G62" s="7">
        <v>0.25</v>
      </c>
      <c r="H62" s="9">
        <f>$B62*$C62*E62*12</f>
        <v>781.77359999999999</v>
      </c>
      <c r="I62" s="9">
        <f>$B62*$C62*F62*12</f>
        <v>463.76400000000001</v>
      </c>
      <c r="J62" s="9">
        <f>$B62*$C62*G62*12</f>
        <v>331.26</v>
      </c>
      <c r="L62" s="57">
        <f t="shared" si="16"/>
        <v>77.592770999999999</v>
      </c>
      <c r="M62" s="7">
        <v>0.18</v>
      </c>
      <c r="N62" s="7">
        <v>0.13</v>
      </c>
      <c r="O62" s="9">
        <f t="shared" si="19"/>
        <v>167.60038535999999</v>
      </c>
      <c r="P62" s="9">
        <f t="shared" si="19"/>
        <v>121.04472276</v>
      </c>
    </row>
    <row r="63" spans="1:18" x14ac:dyDescent="0.2">
      <c r="A63" t="str">
        <f t="shared" si="15"/>
        <v>SE + OGPE</v>
      </c>
      <c r="B63">
        <f>+B46</f>
        <v>2618</v>
      </c>
      <c r="C63" s="30">
        <f t="shared" si="17"/>
        <v>107.67</v>
      </c>
      <c r="E63" s="7">
        <v>0.59</v>
      </c>
      <c r="F63" s="7">
        <v>0.35</v>
      </c>
      <c r="G63" s="7">
        <v>0.25</v>
      </c>
      <c r="H63" s="9">
        <f t="shared" ref="H63:J66" si="20">$B63*$C63*E63*12</f>
        <v>1995710.8247999996</v>
      </c>
      <c r="I63" s="9">
        <f t="shared" si="20"/>
        <v>1183896.2519999999</v>
      </c>
      <c r="J63" s="9">
        <f t="shared" si="20"/>
        <v>845640.17999999993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110.42</v>
      </c>
      <c r="E64" s="7">
        <v>0.59</v>
      </c>
      <c r="F64" s="7">
        <v>0.35</v>
      </c>
      <c r="G64" s="7">
        <v>0.25</v>
      </c>
      <c r="H64" s="9">
        <f t="shared" si="20"/>
        <v>11726.603999999999</v>
      </c>
      <c r="I64" s="9">
        <f t="shared" si="20"/>
        <v>6956.4599999999991</v>
      </c>
      <c r="J64" s="9">
        <f t="shared" si="20"/>
        <v>4968.8999999999996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16.13</v>
      </c>
      <c r="E65" s="7">
        <v>0.59</v>
      </c>
      <c r="F65" s="7">
        <v>0.35</v>
      </c>
      <c r="G65" s="7">
        <v>0.25</v>
      </c>
      <c r="H65" s="9">
        <f t="shared" si="20"/>
        <v>60297.811199999996</v>
      </c>
      <c r="I65" s="9">
        <f t="shared" si="20"/>
        <v>35769.887999999992</v>
      </c>
      <c r="J65" s="9">
        <f t="shared" si="20"/>
        <v>25549.919999999998</v>
      </c>
      <c r="L65" s="57">
        <f t="shared" si="16"/>
        <v>51.728513999999997</v>
      </c>
      <c r="M65" s="7">
        <v>0.18</v>
      </c>
      <c r="N65" s="7">
        <v>0.13</v>
      </c>
      <c r="O65" s="9">
        <f t="shared" si="19"/>
        <v>58995.335646719999</v>
      </c>
      <c r="P65" s="9">
        <f t="shared" si="19"/>
        <v>42607.742411520005</v>
      </c>
      <c r="Q65" s="4"/>
    </row>
    <row r="66" spans="1:17" x14ac:dyDescent="0.2">
      <c r="A66" t="str">
        <f t="shared" si="15"/>
        <v>transfill only</v>
      </c>
      <c r="B66">
        <f>+B49</f>
        <v>89</v>
      </c>
      <c r="C66" s="30">
        <f t="shared" si="17"/>
        <v>34.06</v>
      </c>
      <c r="E66" s="7">
        <v>0.59</v>
      </c>
      <c r="F66" s="7">
        <v>0.35</v>
      </c>
      <c r="G66" s="7">
        <v>0.25</v>
      </c>
      <c r="H66" s="9">
        <f t="shared" si="20"/>
        <v>21461.887200000001</v>
      </c>
      <c r="I66" s="9">
        <f t="shared" si="20"/>
        <v>12731.628000000001</v>
      </c>
      <c r="J66" s="9">
        <f t="shared" si="20"/>
        <v>9094.02</v>
      </c>
      <c r="L66" s="57">
        <f t="shared" si="16"/>
        <v>0</v>
      </c>
      <c r="M66" s="7">
        <v>0.18</v>
      </c>
      <c r="N66" s="7">
        <v>0.13</v>
      </c>
      <c r="O66" s="9">
        <f t="shared" si="19"/>
        <v>0</v>
      </c>
      <c r="P66" s="9">
        <f t="shared" si="19"/>
        <v>0</v>
      </c>
      <c r="Q66" s="4"/>
    </row>
    <row r="67" spans="1:17" x14ac:dyDescent="0.2">
      <c r="A67" s="40" t="s">
        <v>7</v>
      </c>
      <c r="B67" s="10">
        <f>+SUM(B57:B66)</f>
        <v>16386</v>
      </c>
      <c r="H67" s="4">
        <f>SUM(H57:H66)</f>
        <v>10127663.233199999</v>
      </c>
      <c r="I67" s="4">
        <f t="shared" ref="I67:J67" si="21">SUM(I57:I66)</f>
        <v>6076655.1179999989</v>
      </c>
      <c r="J67" s="4">
        <f t="shared" si="21"/>
        <v>4360910.4899999993</v>
      </c>
      <c r="O67" s="4">
        <f t="shared" ref="O67:P67" si="22">SUM(O57:O66)</f>
        <v>918729.44574839994</v>
      </c>
      <c r="P67" s="4">
        <f t="shared" si="22"/>
        <v>663526.82192939997</v>
      </c>
      <c r="Q67" s="4">
        <f>SUM(H67:P67)</f>
        <v>22147485.108877797</v>
      </c>
    </row>
    <row r="68" spans="1:17" x14ac:dyDescent="0.2">
      <c r="Q68" s="15">
        <f>+Q67/Q35</f>
        <v>1.000035937969092</v>
      </c>
    </row>
  </sheetData>
  <mergeCells count="4">
    <mergeCell ref="A1:R1"/>
    <mergeCell ref="F17:H17"/>
    <mergeCell ref="F18:G18"/>
    <mergeCell ref="F19:G19"/>
  </mergeCells>
  <pageMargins left="0.7" right="0.7" top="0.75" bottom="0.75" header="0.3" footer="0.3"/>
  <legacyDrawing r:id="rId1"/>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54.2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38.049999999999997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v>
      </c>
      <c r="D27" s="9"/>
      <c r="E27" s="7">
        <v>0.59</v>
      </c>
      <c r="F27" s="7">
        <v>0.35</v>
      </c>
      <c r="G27" s="7">
        <v>0.25</v>
      </c>
      <c r="H27" s="9">
        <f t="shared" si="0"/>
        <v>4769378.28</v>
      </c>
      <c r="I27" s="9">
        <f t="shared" si="0"/>
        <v>2829292.1999999997</v>
      </c>
      <c r="J27" s="9">
        <f t="shared" si="0"/>
        <v>2020923</v>
      </c>
      <c r="L27" s="16">
        <f>+B$18*2*H$19/H$18</f>
        <v>14.534977404777274</v>
      </c>
      <c r="M27" s="7">
        <v>0.18</v>
      </c>
      <c r="N27" s="7">
        <v>0.13</v>
      </c>
      <c r="O27" s="9">
        <f t="shared" si="2"/>
        <v>237632.92698979986</v>
      </c>
      <c r="P27" s="9">
        <f t="shared" si="2"/>
        <v>171623.78060374435</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14.534977404777274</v>
      </c>
      <c r="M28" s="7">
        <v>0.18</v>
      </c>
      <c r="N28" s="7">
        <v>0.13</v>
      </c>
      <c r="O28" s="9">
        <f t="shared" si="2"/>
        <v>1350.0087013557131</v>
      </c>
      <c r="P28" s="9">
        <f t="shared" si="2"/>
        <v>975.00628431245968</v>
      </c>
    </row>
    <row r="29" spans="1:18" x14ac:dyDescent="0.2">
      <c r="A29" t="str">
        <f t="shared" si="1"/>
        <v>SE + portable liquid</v>
      </c>
      <c r="B29" s="50">
        <f t="shared" si="1"/>
        <v>81</v>
      </c>
      <c r="C29" s="22">
        <f>+B19+B17</f>
        <v>89</v>
      </c>
      <c r="D29" s="9"/>
      <c r="E29" s="7">
        <v>0.59</v>
      </c>
      <c r="F29" s="7">
        <v>0.35</v>
      </c>
      <c r="G29" s="7">
        <v>0.25</v>
      </c>
      <c r="H29" s="9">
        <f t="shared" si="0"/>
        <v>51039.719999999994</v>
      </c>
      <c r="I29" s="9">
        <f t="shared" si="0"/>
        <v>30277.799999999996</v>
      </c>
      <c r="J29" s="9">
        <f t="shared" si="0"/>
        <v>21627</v>
      </c>
      <c r="L29" s="16">
        <f>+B$18*2*H$19/H$18</f>
        <v>14.534977404777274</v>
      </c>
      <c r="M29" s="7">
        <v>0.18</v>
      </c>
      <c r="N29" s="7">
        <v>0.13</v>
      </c>
      <c r="O29" s="9">
        <f t="shared" si="2"/>
        <v>2543.0396467398318</v>
      </c>
      <c r="P29" s="9">
        <f t="shared" si="2"/>
        <v>1836.6397448676566</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14.534977404777274</v>
      </c>
      <c r="M30" s="7">
        <v>0.18</v>
      </c>
      <c r="N30" s="7">
        <v>0.13</v>
      </c>
      <c r="O30" s="9">
        <f t="shared" si="2"/>
        <v>31.395551194318912</v>
      </c>
      <c r="P30" s="9">
        <f t="shared" si="2"/>
        <v>22.67456475145255</v>
      </c>
      <c r="R30" s="4"/>
    </row>
    <row r="31" spans="1:18" x14ac:dyDescent="0.2">
      <c r="A31" t="str">
        <f t="shared" si="1"/>
        <v>SE + OGPE</v>
      </c>
      <c r="B31" s="50">
        <f t="shared" si="1"/>
        <v>2618</v>
      </c>
      <c r="C31" s="22">
        <f>+B19+B17</f>
        <v>89</v>
      </c>
      <c r="D31" s="9"/>
      <c r="E31" s="7">
        <v>0.59</v>
      </c>
      <c r="F31" s="7">
        <v>0.35</v>
      </c>
      <c r="G31" s="7">
        <v>0.25</v>
      </c>
      <c r="H31" s="9">
        <f t="shared" si="0"/>
        <v>1649654.16</v>
      </c>
      <c r="I31" s="9">
        <f t="shared" si="0"/>
        <v>978608.39999999991</v>
      </c>
      <c r="J31" s="9">
        <f t="shared" si="0"/>
        <v>699006</v>
      </c>
      <c r="L31" s="16">
        <f>+B$18*2*H$19/H$18</f>
        <v>14.534977404777274</v>
      </c>
      <c r="M31" s="7">
        <v>0.18</v>
      </c>
      <c r="N31" s="7">
        <v>0.13</v>
      </c>
      <c r="O31" s="9">
        <f t="shared" si="2"/>
        <v>82193.553026726906</v>
      </c>
      <c r="P31" s="9">
        <f t="shared" si="2"/>
        <v>59362.010519302778</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14.534977404777274</v>
      </c>
      <c r="M34" s="7">
        <v>0.18</v>
      </c>
      <c r="N34" s="7">
        <v>0.13</v>
      </c>
      <c r="O34" s="9">
        <f t="shared" si="2"/>
        <v>2794.204056294383</v>
      </c>
      <c r="P34" s="9">
        <f t="shared" si="2"/>
        <v>2018.036262879277</v>
      </c>
      <c r="R34" s="4"/>
    </row>
    <row r="35" spans="1:18" x14ac:dyDescent="0.2">
      <c r="A35" t="s">
        <v>6</v>
      </c>
      <c r="B35" s="10">
        <f>+SUM(B25:B34)</f>
        <v>16386</v>
      </c>
      <c r="H35" s="4">
        <f>+SUM(H25:H34)</f>
        <v>9615378.6600000001</v>
      </c>
      <c r="I35" s="4">
        <f t="shared" ref="I35:J35" si="3">+SUM(I25:I34)</f>
        <v>5770320.8999999994</v>
      </c>
      <c r="J35" s="4">
        <f t="shared" si="3"/>
        <v>4141375.5</v>
      </c>
      <c r="L35" s="16">
        <f>+B$18*2*H$19/H$18</f>
        <v>14.534977404777274</v>
      </c>
      <c r="M35" s="7">
        <v>0.18</v>
      </c>
      <c r="N35" s="7">
        <v>0.13</v>
      </c>
      <c r="O35" s="4">
        <f t="shared" ref="O35" si="4">+SUM(O25:O34)</f>
        <v>326545.12797211105</v>
      </c>
      <c r="P35" s="4">
        <f t="shared" ref="P35" si="5">+SUM(P25:P34)</f>
        <v>235838.14797985795</v>
      </c>
      <c r="Q35" s="4">
        <f>SUM(H35:P35)</f>
        <v>20089473.180929374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v>
      </c>
      <c r="E42" s="7">
        <v>0.59</v>
      </c>
      <c r="F42" s="7">
        <v>0.35</v>
      </c>
      <c r="G42" s="7">
        <v>0.25</v>
      </c>
      <c r="H42" s="9">
        <f t="shared" si="6"/>
        <v>4769378.28</v>
      </c>
      <c r="I42" s="9">
        <f t="shared" si="6"/>
        <v>2829292.1999999997</v>
      </c>
      <c r="J42" s="9">
        <f t="shared" si="6"/>
        <v>2020923</v>
      </c>
      <c r="L42" s="16">
        <f>+B$18</f>
        <v>54.2</v>
      </c>
      <c r="M42" s="7">
        <v>0.18</v>
      </c>
      <c r="N42" s="7">
        <v>0.13</v>
      </c>
      <c r="O42" s="9">
        <f t="shared" si="8"/>
        <v>886117.96800000011</v>
      </c>
      <c r="P42" s="9">
        <f t="shared" si="8"/>
        <v>639974.08800000011</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54.2</v>
      </c>
      <c r="M43" s="7">
        <v>0.18</v>
      </c>
      <c r="N43" s="7">
        <v>0.13</v>
      </c>
      <c r="O43" s="9">
        <f t="shared" si="8"/>
        <v>5034.0960000000005</v>
      </c>
      <c r="P43" s="9">
        <f t="shared" si="8"/>
        <v>3635.7360000000008</v>
      </c>
    </row>
    <row r="44" spans="1:18" x14ac:dyDescent="0.2">
      <c r="A44" t="str">
        <f t="shared" si="7"/>
        <v>SE + portable liquid</v>
      </c>
      <c r="B44" s="6">
        <f t="shared" si="7"/>
        <v>81</v>
      </c>
      <c r="C44" s="22">
        <f>+B19+B20</f>
        <v>109.05</v>
      </c>
      <c r="E44" s="7">
        <v>0.59</v>
      </c>
      <c r="F44" s="7">
        <v>0.35</v>
      </c>
      <c r="G44" s="7">
        <v>0.25</v>
      </c>
      <c r="H44" s="9">
        <f>$B44*$C44*E44*12</f>
        <v>62537.993999999992</v>
      </c>
      <c r="I44" s="9">
        <f>$B44*$C44*F44*12</f>
        <v>37098.81</v>
      </c>
      <c r="J44" s="9">
        <f t="shared" si="6"/>
        <v>26499.149999999998</v>
      </c>
      <c r="L44" s="16">
        <f t="shared" ref="L44" si="9">+B$18</f>
        <v>54.2</v>
      </c>
      <c r="M44" s="7">
        <v>0.18</v>
      </c>
      <c r="N44" s="7">
        <v>0.13</v>
      </c>
      <c r="O44" s="9">
        <f t="shared" si="8"/>
        <v>9482.8320000000022</v>
      </c>
      <c r="P44" s="9">
        <f t="shared" si="8"/>
        <v>6848.7120000000014</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81.300000000000011</v>
      </c>
      <c r="M45" s="7">
        <v>0.18</v>
      </c>
      <c r="N45" s="7">
        <v>0.13</v>
      </c>
      <c r="O45" s="9">
        <f t="shared" si="8"/>
        <v>175.608</v>
      </c>
      <c r="P45" s="9">
        <f t="shared" si="8"/>
        <v>126.82800000000002</v>
      </c>
      <c r="R45" s="4"/>
    </row>
    <row r="46" spans="1:18" x14ac:dyDescent="0.2">
      <c r="A46" t="str">
        <f>+A31</f>
        <v>SE + OGPE</v>
      </c>
      <c r="B46" s="6">
        <f t="shared" si="7"/>
        <v>2618</v>
      </c>
      <c r="C46" s="22">
        <f>+B19+B20</f>
        <v>109.05</v>
      </c>
      <c r="E46" s="7">
        <v>0.59</v>
      </c>
      <c r="F46" s="7">
        <v>0.35</v>
      </c>
      <c r="G46" s="7">
        <v>0.25</v>
      </c>
      <c r="H46" s="9">
        <f t="shared" si="10"/>
        <v>2021289.7319999994</v>
      </c>
      <c r="I46" s="9">
        <f t="shared" si="10"/>
        <v>1199070.1799999997</v>
      </c>
      <c r="J46" s="9">
        <f t="shared" si="6"/>
        <v>856478.7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109.05</v>
      </c>
      <c r="E47" s="7">
        <v>0.59</v>
      </c>
      <c r="F47" s="7">
        <v>0.35</v>
      </c>
      <c r="G47" s="7">
        <v>0.25</v>
      </c>
      <c r="H47" s="9">
        <f t="shared" si="10"/>
        <v>11581.11</v>
      </c>
      <c r="I47" s="9">
        <f t="shared" si="10"/>
        <v>6870.15</v>
      </c>
      <c r="J47" s="9">
        <f t="shared" si="6"/>
        <v>4907.25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54.2</v>
      </c>
      <c r="M48" s="7">
        <v>0.18</v>
      </c>
      <c r="N48" s="7">
        <v>0.13</v>
      </c>
      <c r="O48" s="9">
        <f t="shared" si="8"/>
        <v>61814.016000000011</v>
      </c>
      <c r="P48" s="9">
        <f t="shared" si="8"/>
        <v>44643.456000000013</v>
      </c>
      <c r="R48" s="4"/>
    </row>
    <row r="49" spans="1:18" x14ac:dyDescent="0.2">
      <c r="A49" t="str">
        <f t="shared" si="11"/>
        <v>transfill only</v>
      </c>
      <c r="B49" s="6">
        <f t="shared" si="7"/>
        <v>89</v>
      </c>
      <c r="C49" s="22">
        <f>+B20</f>
        <v>38.049999999999997</v>
      </c>
      <c r="E49" s="7">
        <v>0.59</v>
      </c>
      <c r="F49" s="7">
        <v>0.35</v>
      </c>
      <c r="G49" s="7">
        <v>0.25</v>
      </c>
      <c r="H49" s="9">
        <f t="shared" si="10"/>
        <v>23976.065999999999</v>
      </c>
      <c r="I49" s="9">
        <f t="shared" si="10"/>
        <v>14223.09</v>
      </c>
      <c r="J49" s="9">
        <f t="shared" si="6"/>
        <v>10159.349999999999</v>
      </c>
      <c r="L49" s="16">
        <v>0</v>
      </c>
      <c r="M49" s="7">
        <v>0.18</v>
      </c>
      <c r="N49" s="7">
        <v>0.13</v>
      </c>
      <c r="O49" s="9">
        <f t="shared" si="8"/>
        <v>0</v>
      </c>
      <c r="P49" s="9">
        <f t="shared" si="8"/>
        <v>0</v>
      </c>
      <c r="R49" s="4"/>
    </row>
    <row r="50" spans="1:18" x14ac:dyDescent="0.2">
      <c r="A50" t="str">
        <f>+A35</f>
        <v>Total</v>
      </c>
      <c r="B50" s="10">
        <v>16386</v>
      </c>
      <c r="H50" s="4">
        <f>+SUM(H40:H49)</f>
        <v>10011417.221999999</v>
      </c>
      <c r="I50" s="4">
        <f t="shared" ref="I50:J50" si="12">+SUM(I40:I49)</f>
        <v>6005259.0299999993</v>
      </c>
      <c r="J50" s="4">
        <f t="shared" si="12"/>
        <v>4309188.4499999993</v>
      </c>
      <c r="O50" s="4">
        <f t="shared" ref="O50:P50" si="13">+SUM(O40:O49)</f>
        <v>962624.52000000025</v>
      </c>
      <c r="P50" s="4">
        <f t="shared" si="13"/>
        <v>695228.82000000018</v>
      </c>
      <c r="Q50" s="4">
        <f>SUM(H50:P50)</f>
        <v>21983718.041999999</v>
      </c>
    </row>
    <row r="51" spans="1:18" ht="13.5" thickBot="1" x14ac:dyDescent="0.25">
      <c r="B51" s="13"/>
      <c r="C51" s="26"/>
      <c r="I51" s="4" t="s">
        <v>7</v>
      </c>
      <c r="Q51" s="4">
        <f>Q50-Q35</f>
        <v>1894244.8610706255</v>
      </c>
      <c r="R51">
        <f>+Q51/Q35</f>
        <v>9.4290419863712643E-2</v>
      </c>
    </row>
    <row r="52" spans="1:18" ht="14.25" thickTop="1" thickBot="1" x14ac:dyDescent="0.25">
      <c r="A52" s="13"/>
      <c r="I52" s="15" t="s">
        <v>7</v>
      </c>
      <c r="O52" s="41" t="s">
        <v>20</v>
      </c>
      <c r="P52" s="42"/>
      <c r="Q52" s="52">
        <v>8.6199999999999999E-2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64.88</v>
      </c>
      <c r="E57" s="7">
        <v>0.65</v>
      </c>
      <c r="F57" s="7">
        <v>0.4</v>
      </c>
      <c r="G57" s="7">
        <v>0.28999999999999998</v>
      </c>
      <c r="H57" s="9">
        <f>$B57*$C57*E57*12</f>
        <v>2732745.6</v>
      </c>
      <c r="I57" s="9">
        <f>$B57*$C57*F57*12</f>
        <v>1681689.6000000001</v>
      </c>
      <c r="J57" s="9">
        <f>$B57*$C57*G57*12</f>
        <v>1219224.96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97.32</v>
      </c>
      <c r="E58" s="7">
        <v>0.59</v>
      </c>
      <c r="F58" s="7">
        <v>0.35</v>
      </c>
      <c r="G58" s="7">
        <v>0.25</v>
      </c>
      <c r="H58" s="9">
        <f t="shared" ref="H58:I60" si="18">$B58*$C58*E58*12</f>
        <v>28939.075199999999</v>
      </c>
      <c r="I58" s="9">
        <f t="shared" si="18"/>
        <v>17167.248</v>
      </c>
      <c r="J58" s="9">
        <f>$B58*$C58*G58*12</f>
        <v>12262.32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81.33</v>
      </c>
      <c r="E59" s="7">
        <v>0.59</v>
      </c>
      <c r="F59" s="7">
        <v>0.35</v>
      </c>
      <c r="G59" s="7">
        <v>0.25</v>
      </c>
      <c r="H59" s="9">
        <f t="shared" si="18"/>
        <v>4358354.3315999992</v>
      </c>
      <c r="I59" s="9">
        <f t="shared" si="18"/>
        <v>2585464.4339999999</v>
      </c>
      <c r="J59" s="9">
        <f>$B59*$C59*G59*12</f>
        <v>1846760.31</v>
      </c>
      <c r="L59" s="57">
        <f t="shared" si="16"/>
        <v>49.52796</v>
      </c>
      <c r="M59" s="7">
        <v>0.18</v>
      </c>
      <c r="N59" s="7">
        <v>0.13</v>
      </c>
      <c r="O59" s="9">
        <f t="shared" si="19"/>
        <v>809734.59915839985</v>
      </c>
      <c r="P59" s="9">
        <f t="shared" si="19"/>
        <v>584808.32161440002</v>
      </c>
    </row>
    <row r="60" spans="1:18" x14ac:dyDescent="0.2">
      <c r="A60" t="str">
        <f t="shared" si="15"/>
        <v>SE + high flow + portable gas¹</v>
      </c>
      <c r="B60">
        <f t="shared" si="14"/>
        <v>43</v>
      </c>
      <c r="C60" s="30">
        <f t="shared" si="17"/>
        <v>97.32</v>
      </c>
      <c r="E60" s="7">
        <v>0.59</v>
      </c>
      <c r="F60" s="7">
        <v>0.35</v>
      </c>
      <c r="G60" s="7">
        <v>0.25</v>
      </c>
      <c r="H60" s="9">
        <f t="shared" si="18"/>
        <v>29628.100799999993</v>
      </c>
      <c r="I60" s="9">
        <f t="shared" si="18"/>
        <v>17575.991999999998</v>
      </c>
      <c r="J60" s="9">
        <f>$B60*$C60*G60*12</f>
        <v>12554.279999999999</v>
      </c>
      <c r="L60" s="57">
        <f t="shared" si="16"/>
        <v>49.52796</v>
      </c>
      <c r="M60" s="7">
        <v>0.18</v>
      </c>
      <c r="N60" s="7">
        <v>0.13</v>
      </c>
      <c r="O60" s="9">
        <f t="shared" si="19"/>
        <v>4600.1569247999996</v>
      </c>
      <c r="P60" s="9">
        <f t="shared" si="19"/>
        <v>3322.3355568000002</v>
      </c>
    </row>
    <row r="61" spans="1:18" x14ac:dyDescent="0.2">
      <c r="A61" t="str">
        <f t="shared" si="15"/>
        <v>SE + portable liquid</v>
      </c>
      <c r="B61">
        <f t="shared" si="14"/>
        <v>81</v>
      </c>
      <c r="C61" s="30">
        <f t="shared" si="17"/>
        <v>99.65</v>
      </c>
      <c r="E61" s="7">
        <v>0.59</v>
      </c>
      <c r="F61" s="7">
        <v>0.35</v>
      </c>
      <c r="G61" s="7">
        <v>0.25</v>
      </c>
      <c r="H61" s="9">
        <f>$B61*$C61*E61*12</f>
        <v>57147.282000000007</v>
      </c>
      <c r="I61" s="9">
        <f>$B61*$C61*F61*12</f>
        <v>33900.93</v>
      </c>
      <c r="J61" s="9">
        <f>$B61*$C61*G61*12</f>
        <v>24214.95</v>
      </c>
      <c r="L61" s="57">
        <f t="shared" si="16"/>
        <v>49.52796</v>
      </c>
      <c r="M61" s="7">
        <v>0.18</v>
      </c>
      <c r="N61" s="7">
        <v>0.13</v>
      </c>
      <c r="O61" s="9">
        <f t="shared" si="19"/>
        <v>8665.4118815999991</v>
      </c>
      <c r="P61" s="9">
        <f t="shared" si="19"/>
        <v>6258.3530256000004</v>
      </c>
    </row>
    <row r="62" spans="1:18" x14ac:dyDescent="0.2">
      <c r="A62" t="str">
        <f t="shared" si="15"/>
        <v>SE + high flow + portable liquid¹</v>
      </c>
      <c r="B62">
        <f>+B45</f>
        <v>1</v>
      </c>
      <c r="C62" s="30">
        <f t="shared" si="17"/>
        <v>97.32</v>
      </c>
      <c r="E62" s="7">
        <v>0.59</v>
      </c>
      <c r="F62" s="7">
        <v>0.35</v>
      </c>
      <c r="G62" s="7">
        <v>0.25</v>
      </c>
      <c r="H62" s="9">
        <f>$B62*$C62*E62*12</f>
        <v>689.02559999999994</v>
      </c>
      <c r="I62" s="9">
        <f>$B62*$C62*F62*12</f>
        <v>408.74399999999997</v>
      </c>
      <c r="J62" s="9">
        <f>$B62*$C62*G62*12</f>
        <v>291.95999999999998</v>
      </c>
      <c r="L62" s="57">
        <f t="shared" si="16"/>
        <v>74.291940000000011</v>
      </c>
      <c r="M62" s="7">
        <v>0.18</v>
      </c>
      <c r="N62" s="7">
        <v>0.13</v>
      </c>
      <c r="O62" s="9">
        <f t="shared" si="19"/>
        <v>160.47059040000002</v>
      </c>
      <c r="P62" s="9">
        <f t="shared" si="19"/>
        <v>115.89542640000002</v>
      </c>
    </row>
    <row r="63" spans="1:18" x14ac:dyDescent="0.2">
      <c r="A63" t="str">
        <f t="shared" si="15"/>
        <v>SE + OGPE</v>
      </c>
      <c r="B63">
        <f>+B46</f>
        <v>2618</v>
      </c>
      <c r="C63" s="30">
        <f t="shared" si="17"/>
        <v>99.65</v>
      </c>
      <c r="E63" s="7">
        <v>0.59</v>
      </c>
      <c r="F63" s="7">
        <v>0.35</v>
      </c>
      <c r="G63" s="7">
        <v>0.25</v>
      </c>
      <c r="H63" s="9">
        <f t="shared" ref="H63:J66" si="20">$B63*$C63*E63*12</f>
        <v>1847056.5959999999</v>
      </c>
      <c r="I63" s="9">
        <f t="shared" si="20"/>
        <v>1095711.54</v>
      </c>
      <c r="J63" s="9">
        <f t="shared" si="20"/>
        <v>782651.10000000009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99.65</v>
      </c>
      <c r="E64" s="7">
        <v>0.59</v>
      </c>
      <c r="F64" s="7">
        <v>0.35</v>
      </c>
      <c r="G64" s="7">
        <v>0.25</v>
      </c>
      <c r="H64" s="9">
        <f t="shared" si="20"/>
        <v>10582.829999999998</v>
      </c>
      <c r="I64" s="9">
        <f t="shared" si="20"/>
        <v>6277.9500000000007</v>
      </c>
      <c r="J64" s="9">
        <f t="shared" si="20"/>
        <v>4484.25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16.45</v>
      </c>
      <c r="E65" s="7">
        <v>0.59</v>
      </c>
      <c r="F65" s="7">
        <v>0.35</v>
      </c>
      <c r="G65" s="7">
        <v>0.25</v>
      </c>
      <c r="H65" s="9">
        <f t="shared" si="20"/>
        <v>61494.047999999995</v>
      </c>
      <c r="I65" s="9">
        <f t="shared" si="20"/>
        <v>36479.520000000004</v>
      </c>
      <c r="J65" s="9">
        <f t="shared" si="20"/>
        <v>26056.800000000003</v>
      </c>
      <c r="L65" s="57">
        <f t="shared" si="16"/>
        <v>49.52796</v>
      </c>
      <c r="M65" s="7">
        <v>0.18</v>
      </c>
      <c r="N65" s="7">
        <v>0.13</v>
      </c>
      <c r="O65" s="9">
        <f t="shared" si="19"/>
        <v>56485.64782079999</v>
      </c>
      <c r="P65" s="9">
        <f t="shared" si="19"/>
        <v>40795.190092800003</v>
      </c>
      <c r="Q65" s="4"/>
    </row>
    <row r="66" spans="1:17" x14ac:dyDescent="0.2">
      <c r="A66" t="str">
        <f t="shared" si="15"/>
        <v>transfill only</v>
      </c>
      <c r="B66">
        <f>+B49</f>
        <v>89</v>
      </c>
      <c r="C66" s="30">
        <f t="shared" si="17"/>
        <v>34.770000000000003</v>
      </c>
      <c r="E66" s="7">
        <v>0.59</v>
      </c>
      <c r="F66" s="7">
        <v>0.35</v>
      </c>
      <c r="G66" s="7">
        <v>0.25</v>
      </c>
      <c r="H66" s="9">
        <f t="shared" si="20"/>
        <v>21909.272400000002</v>
      </c>
      <c r="I66" s="9">
        <f t="shared" si="20"/>
        <v>12997.025999999998</v>
      </c>
      <c r="J66" s="9">
        <f t="shared" si="20"/>
        <v>9283.59</v>
      </c>
      <c r="L66" s="57">
        <f t="shared" si="16"/>
        <v>0</v>
      </c>
      <c r="M66" s="7">
        <v>0.18</v>
      </c>
      <c r="N66" s="7">
        <v>0.13</v>
      </c>
      <c r="O66" s="9">
        <f t="shared" si="19"/>
        <v>0</v>
      </c>
      <c r="P66" s="9">
        <f t="shared" si="19"/>
        <v>0</v>
      </c>
      <c r="Q66" s="4"/>
    </row>
    <row r="67" spans="1:17" x14ac:dyDescent="0.2">
      <c r="A67" s="40" t="s">
        <v>7</v>
      </c>
      <c r="B67" s="10">
        <f>+SUM(B57:B66)</f>
        <v>16386</v>
      </c>
      <c r="H67" s="4">
        <f>SUM(H57:H66)</f>
        <v>9148546.1615999993</v>
      </c>
      <c r="I67" s="4">
        <f t="shared" ref="I67:J67" si="21">SUM(I57:I66)</f>
        <v>5487672.9839999983</v>
      </c>
      <c r="J67" s="4">
        <f t="shared" si="21"/>
        <v>3937784.5199999996</v>
      </c>
      <c r="O67" s="4">
        <f t="shared" ref="O67:P67" si="22">SUM(O57:O66)</f>
        <v>879646.28637599992</v>
      </c>
      <c r="P67" s="4">
        <f t="shared" si="22"/>
        <v>635300.09571599995</v>
      </c>
      <c r="Q67" s="4">
        <f>SUM(H67:P67)</f>
        <v>20088950.047691997</v>
      </c>
    </row>
    <row r="68" spans="1:17" x14ac:dyDescent="0.2">
      <c r="Q68" s="15">
        <f>+Q67/Q35</f>
        <v>0.99997395983296</v>
      </c>
    </row>
  </sheetData>
  <mergeCells count="4">
    <mergeCell ref="A1:R1"/>
    <mergeCell ref="F17:H17"/>
    <mergeCell ref="F18:G18"/>
    <mergeCell ref="F19:G19"/>
  </mergeCells>
  <pageMargins left="0.7" right="0.7" top="0.75" bottom="0.75" header="0.3" footer="0.3"/>
  <legacyDrawing r:id="rId1"/>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16.5</v>
      </c>
      <c r="C17" s="24"/>
      <c r="D17" s="24"/>
      <c r="E17" s="24"/>
      <c r="F17" s="82" t="s">
        <v>52</v>
      </c>
      <c r="G17" s="83"/>
      <c r="H17" s="84"/>
      <c r="I17" s="21"/>
      <c r="J17" s="21"/>
      <c r="K17" s="21"/>
      <c r="L17" s="21"/>
      <c r="M17" s="21"/>
      <c r="N17" s="21"/>
      <c r="O17" s="21"/>
      <c r="P17" s="21"/>
      <c r="Q17" s="21"/>
      <c r="R17" s="20"/>
    </row>
    <row r="18" spans="1:18" x14ac:dyDescent="0.2">
      <c r="A18" s="44" t="s">
        <v>46</v>
      </c>
      <c r="B18" s="49">
        <v>51.88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35.31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93.68</v>
      </c>
      <c r="D27" s="9"/>
      <c r="E27" s="7">
        <v>0.59</v>
      </c>
      <c r="F27" s="7">
        <v>0.35</v>
      </c>
      <c r="G27" s="7">
        <v>0.25</v>
      </c>
      <c r="H27" s="9">
        <f t="shared" si="0"/>
        <v>5020172.5536000002</v>
      </c>
      <c r="I27" s="9">
        <f t="shared" si="0"/>
        <v>2978068.4640000002</v>
      </c>
      <c r="J27" s="9">
        <f t="shared" si="0"/>
        <v>2127191.7600000002</v>
      </c>
      <c r="L27" s="16">
        <f>+B$18*2*H$19/H$18</f>
        <v>13.912816010329246</v>
      </c>
      <c r="M27" s="7">
        <v>0.18</v>
      </c>
      <c r="N27" s="7">
        <v>0.13</v>
      </c>
      <c r="O27" s="9">
        <f t="shared" si="2"/>
        <v>227461.18546551326</v>
      </c>
      <c r="P27" s="9">
        <f t="shared" si="2"/>
        <v>164277.52283620404</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13.912816010329246</v>
      </c>
      <c r="M28" s="7">
        <v>0.18</v>
      </c>
      <c r="N28" s="7">
        <v>0.13</v>
      </c>
      <c r="O28" s="9">
        <f t="shared" si="2"/>
        <v>1292.2223510393806</v>
      </c>
      <c r="P28" s="9">
        <f t="shared" si="2"/>
        <v>933.27169797288593</v>
      </c>
    </row>
    <row r="29" spans="1:18" x14ac:dyDescent="0.2">
      <c r="A29" t="str">
        <f t="shared" si="1"/>
        <v>SE + portable liquid</v>
      </c>
      <c r="B29" s="50">
        <f t="shared" si="1"/>
        <v>81</v>
      </c>
      <c r="C29" s="22">
        <f>+B19+B17</f>
        <v>93.68</v>
      </c>
      <c r="D29" s="9"/>
      <c r="E29" s="7">
        <v>0.59</v>
      </c>
      <c r="F29" s="7">
        <v>0.35</v>
      </c>
      <c r="G29" s="7">
        <v>0.25</v>
      </c>
      <c r="H29" s="9">
        <f t="shared" si="0"/>
        <v>53723.606400000004</v>
      </c>
      <c r="I29" s="9">
        <f t="shared" si="0"/>
        <v>31869.936000000002</v>
      </c>
      <c r="J29" s="9">
        <f t="shared" si="0"/>
        <v>22764.240000000002</v>
      </c>
      <c r="L29" s="16">
        <f>+B$18*2*H$19/H$18</f>
        <v>13.912816010329246</v>
      </c>
      <c r="M29" s="7">
        <v>0.18</v>
      </c>
      <c r="N29" s="7">
        <v>0.13</v>
      </c>
      <c r="O29" s="9">
        <f t="shared" si="2"/>
        <v>2434.1862891672049</v>
      </c>
      <c r="P29" s="9">
        <f t="shared" si="2"/>
        <v>1758.0234310652036</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13.912816010329246</v>
      </c>
      <c r="M30" s="7">
        <v>0.18</v>
      </c>
      <c r="N30" s="7">
        <v>0.13</v>
      </c>
      <c r="O30" s="9">
        <f t="shared" si="2"/>
        <v>30.051682582311173</v>
      </c>
      <c r="P30" s="9">
        <f t="shared" si="2"/>
        <v>21.703992976113625</v>
      </c>
      <c r="R30" s="4"/>
    </row>
    <row r="31" spans="1:18" x14ac:dyDescent="0.2">
      <c r="A31" t="str">
        <f t="shared" si="1"/>
        <v>SE + OGPE</v>
      </c>
      <c r="B31" s="50">
        <f t="shared" si="1"/>
        <v>2618</v>
      </c>
      <c r="C31" s="22">
        <f>+B19+B17</f>
        <v>93.68</v>
      </c>
      <c r="D31" s="9"/>
      <c r="E31" s="7">
        <v>0.59</v>
      </c>
      <c r="F31" s="7">
        <v>0.35</v>
      </c>
      <c r="G31" s="7">
        <v>0.25</v>
      </c>
      <c r="H31" s="9">
        <f t="shared" si="0"/>
        <v>1736400.0192000002</v>
      </c>
      <c r="I31" s="9">
        <f t="shared" si="0"/>
        <v>1030067.808</v>
      </c>
      <c r="J31" s="9">
        <f t="shared" si="0"/>
        <v>735762.72000000009</v>
      </c>
      <c r="L31" s="16">
        <f>+B$18*2*H$19/H$18</f>
        <v>13.912816010329246</v>
      </c>
      <c r="M31" s="7">
        <v>0.18</v>
      </c>
      <c r="N31" s="7">
        <v>0.13</v>
      </c>
      <c r="O31" s="9">
        <f t="shared" si="2"/>
        <v>78675.305000490654</v>
      </c>
      <c r="P31" s="9">
        <f t="shared" si="2"/>
        <v>56821.053611465468</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16.5</v>
      </c>
      <c r="D33" s="9"/>
      <c r="E33" s="7">
        <v>0.59</v>
      </c>
      <c r="F33" s="7">
        <v>0.35</v>
      </c>
      <c r="G33" s="7">
        <v>0.25</v>
      </c>
      <c r="H33" s="9">
        <f t="shared" si="0"/>
        <v>61680.959999999999</v>
      </c>
      <c r="I33" s="9">
        <f t="shared" si="0"/>
        <v>36590.399999999994</v>
      </c>
      <c r="J33" s="9">
        <f t="shared" si="0"/>
        <v>26136</v>
      </c>
      <c r="L33" s="16">
        <v>0</v>
      </c>
      <c r="M33" s="7">
        <v>0.18</v>
      </c>
      <c r="N33" s="7">
        <v>0.13</v>
      </c>
      <c r="O33" s="9">
        <f t="shared" si="2"/>
        <v>0</v>
      </c>
      <c r="P33" s="9">
        <f t="shared" si="2"/>
        <v>0</v>
      </c>
      <c r="R33" s="4"/>
    </row>
    <row r="34" spans="1:18" x14ac:dyDescent="0.2">
      <c r="A34" t="str">
        <f t="shared" si="1"/>
        <v>transfill only</v>
      </c>
      <c r="B34" s="50">
        <f t="shared" si="1"/>
        <v>89</v>
      </c>
      <c r="C34" s="22">
        <f>+B17</f>
        <v>16.5</v>
      </c>
      <c r="D34" s="9"/>
      <c r="E34" s="7">
        <v>0.59</v>
      </c>
      <c r="F34" s="7">
        <v>0.35</v>
      </c>
      <c r="G34" s="7">
        <v>0.25</v>
      </c>
      <c r="H34" s="9">
        <f t="shared" si="0"/>
        <v>10396.98</v>
      </c>
      <c r="I34" s="9">
        <f t="shared" si="0"/>
        <v>6167.7000000000007</v>
      </c>
      <c r="J34" s="9">
        <f t="shared" si="0"/>
        <v>4405.5</v>
      </c>
      <c r="L34" s="16">
        <f>+B$18*2*H$19/H$18</f>
        <v>13.912816010329246</v>
      </c>
      <c r="M34" s="7">
        <v>0.18</v>
      </c>
      <c r="N34" s="7">
        <v>0.13</v>
      </c>
      <c r="O34" s="9">
        <f t="shared" si="2"/>
        <v>2674.5997498256943</v>
      </c>
      <c r="P34" s="9">
        <f t="shared" si="2"/>
        <v>1931.6553748741126</v>
      </c>
      <c r="R34" s="4"/>
    </row>
    <row r="35" spans="1:18" x14ac:dyDescent="0.2">
      <c r="A35" t="s">
        <v>6</v>
      </c>
      <c r="B35" s="10">
        <f>+SUM(B25:B34)</f>
        <v>16386</v>
      </c>
      <c r="H35" s="4">
        <f>+SUM(H25:H34)</f>
        <v>10215980.530800004</v>
      </c>
      <c r="I35" s="4">
        <f t="shared" ref="I35:J35" si="3">+SUM(I25:I34)</f>
        <v>6132379.5420000013</v>
      </c>
      <c r="J35" s="4">
        <f t="shared" si="3"/>
        <v>4401705.0900000008</v>
      </c>
      <c r="L35" s="16">
        <f>+B$18*2*H$19/H$18</f>
        <v>13.912816010329246</v>
      </c>
      <c r="M35" s="7">
        <v>0.18</v>
      </c>
      <c r="N35" s="7">
        <v>0.13</v>
      </c>
      <c r="O35" s="4">
        <f t="shared" ref="O35" si="4">+SUM(O25:O34)</f>
        <v>312567.55053861853</v>
      </c>
      <c r="P35" s="4">
        <f t="shared" ref="P35" si="5">+SUM(P25:P34)</f>
        <v>225743.23094455778</v>
      </c>
      <c r="Q35" s="4">
        <f>SUM(H35:P35)</f>
        <v>21288390.167099193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93.68</v>
      </c>
      <c r="E42" s="7">
        <v>0.59</v>
      </c>
      <c r="F42" s="7">
        <v>0.35</v>
      </c>
      <c r="G42" s="7">
        <v>0.25</v>
      </c>
      <c r="H42" s="9">
        <f t="shared" si="6"/>
        <v>5020172.5536000002</v>
      </c>
      <c r="I42" s="9">
        <f t="shared" si="6"/>
        <v>2978068.4640000002</v>
      </c>
      <c r="J42" s="9">
        <f t="shared" si="6"/>
        <v>2127191.7600000002</v>
      </c>
      <c r="L42" s="16">
        <f>+B$18</f>
        <v>51.88</v>
      </c>
      <c r="M42" s="7">
        <v>0.18</v>
      </c>
      <c r="N42" s="7">
        <v>0.13</v>
      </c>
      <c r="O42" s="9">
        <f t="shared" si="8"/>
        <v>848188.19519999996</v>
      </c>
      <c r="P42" s="9">
        <f t="shared" si="8"/>
        <v>612580.36320000014</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51.88</v>
      </c>
      <c r="M43" s="7">
        <v>0.18</v>
      </c>
      <c r="N43" s="7">
        <v>0.13</v>
      </c>
      <c r="O43" s="9">
        <f t="shared" si="8"/>
        <v>4818.6144000000004</v>
      </c>
      <c r="P43" s="9">
        <f t="shared" si="8"/>
        <v>3480.1104000000005</v>
      </c>
    </row>
    <row r="44" spans="1:18" x14ac:dyDescent="0.2">
      <c r="A44" t="str">
        <f t="shared" si="7"/>
        <v>SE + portable liquid</v>
      </c>
      <c r="B44" s="6">
        <f t="shared" si="7"/>
        <v>81</v>
      </c>
      <c r="C44" s="22">
        <f>+B19+B20</f>
        <v>112.49000000000001</v>
      </c>
      <c r="E44" s="7">
        <v>0.59</v>
      </c>
      <c r="F44" s="7">
        <v>0.35</v>
      </c>
      <c r="G44" s="7">
        <v>0.25</v>
      </c>
      <c r="H44" s="9">
        <f>$B44*$C44*E44*12</f>
        <v>64510.765200000002</v>
      </c>
      <c r="I44" s="9">
        <f>$B44*$C44*F44*12</f>
        <v>38269.097999999998</v>
      </c>
      <c r="J44" s="9">
        <f t="shared" si="6"/>
        <v>27335.07</v>
      </c>
      <c r="L44" s="16">
        <f t="shared" ref="L44" si="9">+B$18</f>
        <v>51.88</v>
      </c>
      <c r="M44" s="7">
        <v>0.18</v>
      </c>
      <c r="N44" s="7">
        <v>0.13</v>
      </c>
      <c r="O44" s="9">
        <f t="shared" si="8"/>
        <v>9076.9248000000007</v>
      </c>
      <c r="P44" s="9">
        <f t="shared" si="8"/>
        <v>6555.5568000000012</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77.820000000000007</v>
      </c>
      <c r="M45" s="7">
        <v>0.18</v>
      </c>
      <c r="N45" s="7">
        <v>0.13</v>
      </c>
      <c r="O45" s="9">
        <f t="shared" si="8"/>
        <v>168.09120000000001</v>
      </c>
      <c r="P45" s="9">
        <f t="shared" si="8"/>
        <v>121.39920000000002</v>
      </c>
      <c r="R45" s="4"/>
    </row>
    <row r="46" spans="1:18" x14ac:dyDescent="0.2">
      <c r="A46" t="str">
        <f>+A31</f>
        <v>SE + OGPE</v>
      </c>
      <c r="B46" s="6">
        <f t="shared" si="7"/>
        <v>2618</v>
      </c>
      <c r="C46" s="22">
        <f>+B19+B20</f>
        <v>112.49000000000001</v>
      </c>
      <c r="E46" s="7">
        <v>0.59</v>
      </c>
      <c r="F46" s="7">
        <v>0.35</v>
      </c>
      <c r="G46" s="7">
        <v>0.25</v>
      </c>
      <c r="H46" s="9">
        <f t="shared" si="10"/>
        <v>2085051.6455999999</v>
      </c>
      <c r="I46" s="9">
        <f t="shared" si="10"/>
        <v>1236895.044</v>
      </c>
      <c r="J46" s="9">
        <f t="shared" si="6"/>
        <v>883496.46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16.5</v>
      </c>
      <c r="E48" s="7">
        <v>0.59</v>
      </c>
      <c r="F48" s="7">
        <v>0.35</v>
      </c>
      <c r="G48" s="7">
        <v>0.25</v>
      </c>
      <c r="H48" s="9">
        <f t="shared" si="10"/>
        <v>61680.959999999999</v>
      </c>
      <c r="I48" s="9">
        <f t="shared" si="10"/>
        <v>36590.399999999994</v>
      </c>
      <c r="J48" s="9">
        <f t="shared" si="6"/>
        <v>26136</v>
      </c>
      <c r="L48" s="16">
        <f>+B18</f>
        <v>51.88</v>
      </c>
      <c r="M48" s="7">
        <v>0.18</v>
      </c>
      <c r="N48" s="7">
        <v>0.13</v>
      </c>
      <c r="O48" s="9">
        <f t="shared" si="8"/>
        <v>59168.102400000003</v>
      </c>
      <c r="P48" s="9">
        <f t="shared" si="8"/>
        <v>42732.518400000008</v>
      </c>
      <c r="R48" s="4"/>
    </row>
    <row r="49" spans="1:18" x14ac:dyDescent="0.2">
      <c r="A49" t="str">
        <f t="shared" si="11"/>
        <v>transfill only</v>
      </c>
      <c r="B49" s="6">
        <f t="shared" si="7"/>
        <v>89</v>
      </c>
      <c r="C49" s="22">
        <f>+B20</f>
        <v>35.31</v>
      </c>
      <c r="E49" s="7">
        <v>0.59</v>
      </c>
      <c r="F49" s="7">
        <v>0.35</v>
      </c>
      <c r="G49" s="7">
        <v>0.25</v>
      </c>
      <c r="H49" s="9">
        <f t="shared" si="10"/>
        <v>22249.537199999999</v>
      </c>
      <c r="I49" s="9">
        <f t="shared" si="10"/>
        <v>13198.878000000001</v>
      </c>
      <c r="J49" s="9">
        <f t="shared" si="6"/>
        <v>9427.77</v>
      </c>
      <c r="L49" s="16">
        <v>0</v>
      </c>
      <c r="M49" s="7">
        <v>0.18</v>
      </c>
      <c r="N49" s="7">
        <v>0.13</v>
      </c>
      <c r="O49" s="9">
        <f t="shared" si="8"/>
        <v>0</v>
      </c>
      <c r="P49" s="9">
        <f t="shared" si="8"/>
        <v>0</v>
      </c>
      <c r="R49" s="4"/>
    </row>
    <row r="50" spans="1:18" x14ac:dyDescent="0.2">
      <c r="A50" t="str">
        <f>+A35</f>
        <v>Total</v>
      </c>
      <c r="B50" s="10">
        <v>16386</v>
      </c>
      <c r="H50" s="4">
        <f>+SUM(H40:H49)</f>
        <v>10587271.873200001</v>
      </c>
      <c r="I50" s="4">
        <f t="shared" ref="I50:J50" si="12">+SUM(I40:I49)</f>
        <v>6352637.1180000007</v>
      </c>
      <c r="J50" s="4">
        <f t="shared" si="12"/>
        <v>4559031.93</v>
      </c>
      <c r="O50" s="4">
        <f t="shared" ref="O50:P50" si="13">+SUM(O40:O49)</f>
        <v>921419.92799999996</v>
      </c>
      <c r="P50" s="4">
        <f t="shared" si="13"/>
        <v>665469.94800000021</v>
      </c>
      <c r="Q50" s="4">
        <f>SUM(H50:P50)</f>
        <v>23085830.797199998</v>
      </c>
    </row>
    <row r="51" spans="1:18" ht="13.5" thickBot="1" x14ac:dyDescent="0.25">
      <c r="B51" s="13"/>
      <c r="C51" s="26"/>
      <c r="I51" s="4" t="s">
        <v>7</v>
      </c>
      <c r="Q51" s="4">
        <f>Q50-Q35</f>
        <v>1797440.6301008053</v>
      </c>
      <c r="R51">
        <f>+Q51/Q35</f>
        <v>8.4432905259257979E-2</v>
      </c>
    </row>
    <row r="52" spans="1:18" ht="14.25" thickTop="1" thickBot="1" x14ac:dyDescent="0.25">
      <c r="A52" s="13"/>
      <c r="I52" s="15" t="s">
        <v>7</v>
      </c>
      <c r="O52" s="41" t="s">
        <v>20</v>
      </c>
      <c r="P52" s="42"/>
      <c r="Q52" s="52">
        <v>7.7899999999999997E-2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71.17</v>
      </c>
      <c r="E57" s="7">
        <v>0.65</v>
      </c>
      <c r="F57" s="7">
        <v>0.4</v>
      </c>
      <c r="G57" s="7">
        <v>0.28999999999999998</v>
      </c>
      <c r="H57" s="9">
        <f>$B57*$C57*E57*12</f>
        <v>2997680.4000000004</v>
      </c>
      <c r="I57" s="9">
        <f>$B57*$C57*F57*12</f>
        <v>1844726.4000000001</v>
      </c>
      <c r="J57" s="9">
        <f>$B57*$C57*G57*12</f>
        <v>1337426.6399999999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106.75</v>
      </c>
      <c r="E58" s="7">
        <v>0.59</v>
      </c>
      <c r="F58" s="7">
        <v>0.35</v>
      </c>
      <c r="G58" s="7">
        <v>0.25</v>
      </c>
      <c r="H58" s="9">
        <f t="shared" ref="H58:I60" si="18">$B58*$C58*E58*12</f>
        <v>31743.18</v>
      </c>
      <c r="I58" s="9">
        <f t="shared" si="18"/>
        <v>18830.699999999997</v>
      </c>
      <c r="J58" s="9">
        <f>$B58*$C58*G58*12</f>
        <v>13450.5</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86.38</v>
      </c>
      <c r="E59" s="7">
        <v>0.59</v>
      </c>
      <c r="F59" s="7">
        <v>0.35</v>
      </c>
      <c r="G59" s="7">
        <v>0.25</v>
      </c>
      <c r="H59" s="9">
        <f t="shared" si="18"/>
        <v>4628976.3575999998</v>
      </c>
      <c r="I59" s="9">
        <f t="shared" si="18"/>
        <v>2746002.9239999996</v>
      </c>
      <c r="J59" s="9">
        <f>$B59*$C59*G59*12</f>
        <v>1961430.66</v>
      </c>
      <c r="L59" s="57">
        <f t="shared" si="16"/>
        <v>47.838548000000003</v>
      </c>
      <c r="M59" s="7">
        <v>0.18</v>
      </c>
      <c r="N59" s="7">
        <v>0.13</v>
      </c>
      <c r="O59" s="9">
        <f t="shared" si="19"/>
        <v>782114.33479392005</v>
      </c>
      <c r="P59" s="9">
        <f t="shared" si="19"/>
        <v>564860.35290672001</v>
      </c>
    </row>
    <row r="60" spans="1:18" x14ac:dyDescent="0.2">
      <c r="A60" t="str">
        <f t="shared" si="15"/>
        <v>SE + high flow + portable gas¹</v>
      </c>
      <c r="B60">
        <f t="shared" si="14"/>
        <v>43</v>
      </c>
      <c r="C60" s="30">
        <f t="shared" si="17"/>
        <v>106.75</v>
      </c>
      <c r="E60" s="7">
        <v>0.59</v>
      </c>
      <c r="F60" s="7">
        <v>0.35</v>
      </c>
      <c r="G60" s="7">
        <v>0.25</v>
      </c>
      <c r="H60" s="9">
        <f t="shared" si="18"/>
        <v>32498.97</v>
      </c>
      <c r="I60" s="9">
        <f t="shared" si="18"/>
        <v>19279.05</v>
      </c>
      <c r="J60" s="9">
        <f>$B60*$C60*G60*12</f>
        <v>13770.75</v>
      </c>
      <c r="L60" s="57">
        <f t="shared" si="16"/>
        <v>47.838548000000003</v>
      </c>
      <c r="M60" s="7">
        <v>0.18</v>
      </c>
      <c r="N60" s="7">
        <v>0.13</v>
      </c>
      <c r="O60" s="9">
        <f t="shared" si="19"/>
        <v>4443.2443382400006</v>
      </c>
      <c r="P60" s="9">
        <f t="shared" si="19"/>
        <v>3209.0097998400001</v>
      </c>
    </row>
    <row r="61" spans="1:18" x14ac:dyDescent="0.2">
      <c r="A61" t="str">
        <f t="shared" si="15"/>
        <v>SE + portable liquid</v>
      </c>
      <c r="B61">
        <f t="shared" si="14"/>
        <v>81</v>
      </c>
      <c r="C61" s="30">
        <f t="shared" si="17"/>
        <v>103.73</v>
      </c>
      <c r="E61" s="7">
        <v>0.59</v>
      </c>
      <c r="F61" s="7">
        <v>0.35</v>
      </c>
      <c r="G61" s="7">
        <v>0.25</v>
      </c>
      <c r="H61" s="9">
        <f>$B61*$C61*E61*12</f>
        <v>59487.080399999999</v>
      </c>
      <c r="I61" s="9">
        <f>$B61*$C61*F61*12</f>
        <v>35288.945999999996</v>
      </c>
      <c r="J61" s="9">
        <f>$B61*$C61*G61*12</f>
        <v>25206.390000000003</v>
      </c>
      <c r="L61" s="57">
        <f t="shared" si="16"/>
        <v>47.838548000000003</v>
      </c>
      <c r="M61" s="7">
        <v>0.18</v>
      </c>
      <c r="N61" s="7">
        <v>0.13</v>
      </c>
      <c r="O61" s="9">
        <f t="shared" si="19"/>
        <v>8369.8323580800006</v>
      </c>
      <c r="P61" s="9">
        <f t="shared" si="19"/>
        <v>6044.8789252800007</v>
      </c>
    </row>
    <row r="62" spans="1:18" x14ac:dyDescent="0.2">
      <c r="A62" t="str">
        <f t="shared" si="15"/>
        <v>SE + high flow + portable liquid¹</v>
      </c>
      <c r="B62">
        <f>+B45</f>
        <v>1</v>
      </c>
      <c r="C62" s="30">
        <f t="shared" si="17"/>
        <v>106.75</v>
      </c>
      <c r="E62" s="7">
        <v>0.59</v>
      </c>
      <c r="F62" s="7">
        <v>0.35</v>
      </c>
      <c r="G62" s="7">
        <v>0.25</v>
      </c>
      <c r="H62" s="9">
        <f>$B62*$C62*E62*12</f>
        <v>755.79</v>
      </c>
      <c r="I62" s="9">
        <f>$B62*$C62*F62*12</f>
        <v>448.34999999999997</v>
      </c>
      <c r="J62" s="9">
        <f>$B62*$C62*G62*12</f>
        <v>320.25</v>
      </c>
      <c r="L62" s="57">
        <f t="shared" si="16"/>
        <v>71.757822000000004</v>
      </c>
      <c r="M62" s="7">
        <v>0.18</v>
      </c>
      <c r="N62" s="7">
        <v>0.13</v>
      </c>
      <c r="O62" s="9">
        <f t="shared" si="19"/>
        <v>154.99689552000001</v>
      </c>
      <c r="P62" s="9">
        <f t="shared" si="19"/>
        <v>111.94220232000001</v>
      </c>
    </row>
    <row r="63" spans="1:18" x14ac:dyDescent="0.2">
      <c r="A63" t="str">
        <f t="shared" si="15"/>
        <v>SE + OGPE</v>
      </c>
      <c r="B63">
        <f>+B46</f>
        <v>2618</v>
      </c>
      <c r="C63" s="30">
        <f t="shared" si="17"/>
        <v>103.73</v>
      </c>
      <c r="E63" s="7">
        <v>0.59</v>
      </c>
      <c r="F63" s="7">
        <v>0.35</v>
      </c>
      <c r="G63" s="7">
        <v>0.25</v>
      </c>
      <c r="H63" s="9">
        <f t="shared" ref="H63:J66" si="20">$B63*$C63*E63*12</f>
        <v>1922681.1912</v>
      </c>
      <c r="I63" s="9">
        <f t="shared" si="20"/>
        <v>1140573.588</v>
      </c>
      <c r="J63" s="9">
        <f t="shared" si="20"/>
        <v>814695.42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106.75</v>
      </c>
      <c r="E64" s="7">
        <v>0.59</v>
      </c>
      <c r="F64" s="7">
        <v>0.35</v>
      </c>
      <c r="G64" s="7">
        <v>0.25</v>
      </c>
      <c r="H64" s="9">
        <f t="shared" si="20"/>
        <v>11336.849999999999</v>
      </c>
      <c r="I64" s="9">
        <f t="shared" si="20"/>
        <v>6725.25</v>
      </c>
      <c r="J64" s="9">
        <f t="shared" si="20"/>
        <v>4803.75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15.21</v>
      </c>
      <c r="E65" s="7">
        <v>0.59</v>
      </c>
      <c r="F65" s="7">
        <v>0.35</v>
      </c>
      <c r="G65" s="7">
        <v>0.25</v>
      </c>
      <c r="H65" s="9">
        <f t="shared" si="20"/>
        <v>56858.630399999995</v>
      </c>
      <c r="I65" s="9">
        <f t="shared" si="20"/>
        <v>33729.695999999996</v>
      </c>
      <c r="J65" s="9">
        <f t="shared" si="20"/>
        <v>24092.639999999999</v>
      </c>
      <c r="L65" s="57">
        <f t="shared" si="16"/>
        <v>47.838548000000003</v>
      </c>
      <c r="M65" s="7">
        <v>0.18</v>
      </c>
      <c r="N65" s="7">
        <v>0.13</v>
      </c>
      <c r="O65" s="9">
        <f t="shared" si="19"/>
        <v>54558.907223040005</v>
      </c>
      <c r="P65" s="9">
        <f t="shared" si="19"/>
        <v>39403.65521664</v>
      </c>
      <c r="Q65" s="4"/>
    </row>
    <row r="66" spans="1:17" x14ac:dyDescent="0.2">
      <c r="A66" t="str">
        <f t="shared" si="15"/>
        <v>transfill only</v>
      </c>
      <c r="B66">
        <f>+B49</f>
        <v>89</v>
      </c>
      <c r="C66" s="30">
        <f t="shared" si="17"/>
        <v>32.56</v>
      </c>
      <c r="E66" s="7">
        <v>0.59</v>
      </c>
      <c r="F66" s="7">
        <v>0.35</v>
      </c>
      <c r="G66" s="7">
        <v>0.25</v>
      </c>
      <c r="H66" s="9">
        <f t="shared" si="20"/>
        <v>20516.707200000001</v>
      </c>
      <c r="I66" s="9">
        <f t="shared" si="20"/>
        <v>12170.928</v>
      </c>
      <c r="J66" s="9">
        <f t="shared" si="20"/>
        <v>8693.52</v>
      </c>
      <c r="L66" s="57">
        <f t="shared" si="16"/>
        <v>0</v>
      </c>
      <c r="M66" s="7">
        <v>0.18</v>
      </c>
      <c r="N66" s="7">
        <v>0.13</v>
      </c>
      <c r="O66" s="9">
        <f t="shared" si="19"/>
        <v>0</v>
      </c>
      <c r="P66" s="9">
        <f t="shared" si="19"/>
        <v>0</v>
      </c>
      <c r="Q66" s="4"/>
    </row>
    <row r="67" spans="1:17" x14ac:dyDescent="0.2">
      <c r="A67" s="40" t="s">
        <v>7</v>
      </c>
      <c r="B67" s="10">
        <f>+SUM(B57:B66)</f>
        <v>16386</v>
      </c>
      <c r="H67" s="4">
        <f>SUM(H57:H66)</f>
        <v>9762535.1568</v>
      </c>
      <c r="I67" s="4">
        <f t="shared" ref="I67:J67" si="21">SUM(I57:I66)</f>
        <v>5857775.8319999995</v>
      </c>
      <c r="J67" s="4">
        <f t="shared" si="21"/>
        <v>4203890.5199999996</v>
      </c>
      <c r="O67" s="4">
        <f t="shared" ref="O67:P67" si="22">SUM(O57:O66)</f>
        <v>849641.31560880004</v>
      </c>
      <c r="P67" s="4">
        <f t="shared" si="22"/>
        <v>613629.83905079996</v>
      </c>
      <c r="Q67" s="4">
        <f>SUM(H67:P67)</f>
        <v>21287472.663459599</v>
      </c>
    </row>
    <row r="68" spans="1:17" x14ac:dyDescent="0.2">
      <c r="Q68" s="15">
        <f>+Q67/Q35</f>
        <v>0.99995690122022418</v>
      </c>
    </row>
  </sheetData>
  <mergeCells count="4">
    <mergeCell ref="A1:R1"/>
    <mergeCell ref="F17:H17"/>
    <mergeCell ref="F18:G18"/>
    <mergeCell ref="F19:G19"/>
  </mergeCells>
  <pageMargins left="0.7" right="0.7" top="0.75" bottom="0.75" header="0.3" footer="0.3"/>
  <legacyDrawing r:id="rId1"/>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17.3</v>
      </c>
      <c r="C17" s="24"/>
      <c r="D17" s="24"/>
      <c r="E17" s="24"/>
      <c r="F17" s="82" t="s">
        <v>52</v>
      </c>
      <c r="G17" s="83"/>
      <c r="H17" s="84"/>
      <c r="I17" s="21"/>
      <c r="J17" s="21"/>
      <c r="K17" s="21"/>
      <c r="L17" s="21"/>
      <c r="M17" s="21"/>
      <c r="N17" s="21"/>
      <c r="O17" s="21"/>
      <c r="P17" s="21"/>
      <c r="Q17" s="21"/>
      <c r="R17" s="20"/>
    </row>
    <row r="18" spans="1:18" x14ac:dyDescent="0.2">
      <c r="A18" s="44" t="s">
        <v>46</v>
      </c>
      <c r="B18" s="49">
        <v>54.9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78.569999999999993</v>
      </c>
      <c r="C19" s="24"/>
      <c r="D19" s="24"/>
      <c r="E19" s="24"/>
      <c r="F19" s="87" t="s">
        <v>53</v>
      </c>
      <c r="G19" s="88"/>
      <c r="H19" s="56">
        <v>20.77</v>
      </c>
      <c r="I19" s="21"/>
      <c r="J19" s="21"/>
      <c r="K19" s="21"/>
      <c r="L19" s="21"/>
      <c r="M19" s="21"/>
      <c r="N19" s="21"/>
      <c r="O19" s="21"/>
      <c r="P19" s="21"/>
      <c r="Q19" s="21"/>
      <c r="R19" s="20"/>
    </row>
    <row r="20" spans="1:18" x14ac:dyDescent="0.2">
      <c r="A20" s="44" t="s">
        <v>29</v>
      </c>
      <c r="B20" s="49">
        <v>36.340000000000003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78.569999999999993</v>
      </c>
      <c r="D25" s="9"/>
      <c r="E25" s="7">
        <v>0.65</v>
      </c>
      <c r="F25" s="7">
        <v>0.4</v>
      </c>
      <c r="G25" s="7">
        <v>0.28999999999999998</v>
      </c>
      <c r="H25" s="9">
        <f t="shared" ref="H25:J34" si="0">$B25*$C25*E25*12</f>
        <v>3309368.3999999994</v>
      </c>
      <c r="I25" s="9">
        <f t="shared" si="0"/>
        <v>2036534.4</v>
      </c>
      <c r="J25" s="9">
        <f t="shared" si="0"/>
        <v>1476487.4399999997</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117.85499999999999</v>
      </c>
      <c r="D26" s="9"/>
      <c r="E26" s="7">
        <v>0.59</v>
      </c>
      <c r="F26" s="7">
        <v>0.35</v>
      </c>
      <c r="G26" s="7">
        <v>0.25</v>
      </c>
      <c r="H26" s="9">
        <f t="shared" si="0"/>
        <v>35045.362800000003</v>
      </c>
      <c r="I26" s="9">
        <f t="shared" si="0"/>
        <v>20789.621999999999</v>
      </c>
      <c r="J26" s="9">
        <f t="shared" si="0"/>
        <v>14849.73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95.86999999999999</v>
      </c>
      <c r="D27" s="9"/>
      <c r="E27" s="7">
        <v>0.59</v>
      </c>
      <c r="F27" s="7">
        <v>0.35</v>
      </c>
      <c r="G27" s="7">
        <v>0.25</v>
      </c>
      <c r="H27" s="9">
        <f t="shared" si="0"/>
        <v>5137531.4123999998</v>
      </c>
      <c r="I27" s="9">
        <f t="shared" si="0"/>
        <v>3047688.1259999992</v>
      </c>
      <c r="J27" s="9">
        <f t="shared" si="0"/>
        <v>2176920.09</v>
      </c>
      <c r="L27" s="16">
        <f>+B$18*2*H$19/H$18</f>
        <v>14.722698515171077</v>
      </c>
      <c r="M27" s="7">
        <v>0.18</v>
      </c>
      <c r="N27" s="7">
        <v>0.13</v>
      </c>
      <c r="O27" s="9">
        <f t="shared" si="2"/>
        <v>240701.98693247253</v>
      </c>
      <c r="P27" s="9">
        <f t="shared" si="2"/>
        <v>173840.32389567464</v>
      </c>
    </row>
    <row r="28" spans="1:18" x14ac:dyDescent="0.2">
      <c r="A28" t="str">
        <f t="shared" si="1"/>
        <v>SE + high flow + portable gas¹</v>
      </c>
      <c r="B28" s="50">
        <f t="shared" si="1"/>
        <v>43</v>
      </c>
      <c r="C28" s="23">
        <f>+IF((B$19*1.5 &gt;B$19+B$17),B$19*1.5,B$19+B$17)</f>
        <v>117.85499999999999</v>
      </c>
      <c r="D28" s="9"/>
      <c r="E28" s="7">
        <v>0.59</v>
      </c>
      <c r="F28" s="7">
        <v>0.35</v>
      </c>
      <c r="G28" s="7">
        <v>0.25</v>
      </c>
      <c r="H28" s="9">
        <f t="shared" si="0"/>
        <v>35879.776199999993</v>
      </c>
      <c r="I28" s="9">
        <f t="shared" si="0"/>
        <v>21284.612999999998</v>
      </c>
      <c r="J28" s="9">
        <f t="shared" si="0"/>
        <v>15203.294999999998</v>
      </c>
      <c r="L28" s="16">
        <f>+B$18*2*H$19/H$18</f>
        <v>14.722698515171077</v>
      </c>
      <c r="M28" s="7">
        <v>0.18</v>
      </c>
      <c r="N28" s="7">
        <v>0.13</v>
      </c>
      <c r="O28" s="9">
        <f t="shared" si="2"/>
        <v>1367.4442380890896</v>
      </c>
      <c r="P28" s="9">
        <f t="shared" si="2"/>
        <v>987.59861639767598</v>
      </c>
    </row>
    <row r="29" spans="1:18" x14ac:dyDescent="0.2">
      <c r="A29" t="str">
        <f t="shared" si="1"/>
        <v>SE + portable liquid</v>
      </c>
      <c r="B29" s="50">
        <f t="shared" si="1"/>
        <v>81</v>
      </c>
      <c r="C29" s="22">
        <f>+B19+B17</f>
        <v>95.86999999999999</v>
      </c>
      <c r="D29" s="9"/>
      <c r="E29" s="7">
        <v>0.59</v>
      </c>
      <c r="F29" s="7">
        <v>0.35</v>
      </c>
      <c r="G29" s="7">
        <v>0.25</v>
      </c>
      <c r="H29" s="9">
        <f t="shared" si="0"/>
        <v>54979.527599999987</v>
      </c>
      <c r="I29" s="9">
        <f t="shared" si="0"/>
        <v>32614.973999999995</v>
      </c>
      <c r="J29" s="9">
        <f t="shared" si="0"/>
        <v>23296.409999999996</v>
      </c>
      <c r="L29" s="16">
        <f>+B$18*2*H$19/H$18</f>
        <v>14.722698515171077</v>
      </c>
      <c r="M29" s="7">
        <v>0.18</v>
      </c>
      <c r="N29" s="7">
        <v>0.13</v>
      </c>
      <c r="O29" s="9">
        <f t="shared" si="2"/>
        <v>2575.8833322143314</v>
      </c>
      <c r="P29" s="9">
        <f t="shared" si="2"/>
        <v>1860.3601843770175</v>
      </c>
      <c r="R29" s="4"/>
    </row>
    <row r="30" spans="1:18" x14ac:dyDescent="0.2">
      <c r="A30" t="str">
        <f t="shared" si="1"/>
        <v>SE + high flow + portable liquid¹</v>
      </c>
      <c r="B30" s="50">
        <f t="shared" si="1"/>
        <v>1</v>
      </c>
      <c r="C30" s="23">
        <f>+IF((B$19*1.5 &gt;B$19+B$17),B$19*1.5,B$19+B$17)</f>
        <v>117.85499999999999</v>
      </c>
      <c r="D30" s="9"/>
      <c r="E30" s="7">
        <v>0.59</v>
      </c>
      <c r="F30" s="7">
        <v>0.35</v>
      </c>
      <c r="G30" s="7">
        <v>0.25</v>
      </c>
      <c r="H30" s="9">
        <f t="shared" si="0"/>
        <v>834.41339999999991</v>
      </c>
      <c r="I30" s="9">
        <f t="shared" si="0"/>
        <v>494.99099999999999</v>
      </c>
      <c r="J30" s="9">
        <f t="shared" si="0"/>
        <v>353.56499999999994</v>
      </c>
      <c r="L30" s="16">
        <f>+B$18*2*H$19/H$18</f>
        <v>14.722698515171077</v>
      </c>
      <c r="M30" s="7">
        <v>0.18</v>
      </c>
      <c r="N30" s="7">
        <v>0.13</v>
      </c>
      <c r="O30" s="9">
        <f t="shared" si="2"/>
        <v>31.801028792769525</v>
      </c>
      <c r="P30" s="9">
        <f t="shared" si="2"/>
        <v>22.967409683666883</v>
      </c>
      <c r="R30" s="4"/>
    </row>
    <row r="31" spans="1:18" x14ac:dyDescent="0.2">
      <c r="A31" t="str">
        <f t="shared" si="1"/>
        <v>SE + OGPE</v>
      </c>
      <c r="B31" s="50">
        <f t="shared" si="1"/>
        <v>2618</v>
      </c>
      <c r="C31" s="22">
        <f>+B19+B17</f>
        <v>95.86999999999999</v>
      </c>
      <c r="D31" s="9"/>
      <c r="E31" s="7">
        <v>0.59</v>
      </c>
      <c r="F31" s="7">
        <v>0.35</v>
      </c>
      <c r="G31" s="7">
        <v>0.25</v>
      </c>
      <c r="H31" s="9">
        <f t="shared" si="0"/>
        <v>1776992.6327999998</v>
      </c>
      <c r="I31" s="9">
        <f t="shared" si="0"/>
        <v>1054148.1719999998</v>
      </c>
      <c r="J31" s="9">
        <f t="shared" si="0"/>
        <v>752962.98</v>
      </c>
      <c r="L31" s="16">
        <f>+B$18*2*H$19/H$18</f>
        <v>14.722698515171077</v>
      </c>
      <c r="M31" s="7">
        <v>0.18</v>
      </c>
      <c r="N31" s="7">
        <v>0.13</v>
      </c>
      <c r="O31" s="9">
        <f t="shared" si="2"/>
        <v>83255.093379470622</v>
      </c>
      <c r="P31" s="9">
        <f t="shared" si="2"/>
        <v>60128.678551839897</v>
      </c>
      <c r="R31" s="4"/>
    </row>
    <row r="32" spans="1:18" x14ac:dyDescent="0.2">
      <c r="A32" t="str">
        <f t="shared" si="1"/>
        <v>SE + high flow + OGPE¹</v>
      </c>
      <c r="B32" s="50">
        <f t="shared" si="1"/>
        <v>15</v>
      </c>
      <c r="C32" s="23">
        <f>+IF((B$19*1.5 &gt;B$19+B$17),B$19*1.5,B$19+B$17)</f>
        <v>117.85499999999999</v>
      </c>
      <c r="D32" s="9"/>
      <c r="E32" s="7">
        <v>0.59</v>
      </c>
      <c r="F32" s="7">
        <v>0.35</v>
      </c>
      <c r="G32" s="7">
        <v>0.25</v>
      </c>
      <c r="H32" s="9">
        <f t="shared" si="0"/>
        <v>12516.200999999997</v>
      </c>
      <c r="I32" s="9">
        <f t="shared" si="0"/>
        <v>7424.864999999998</v>
      </c>
      <c r="J32" s="9">
        <f t="shared" si="0"/>
        <v>5303.4749999999995</v>
      </c>
      <c r="L32" s="16">
        <v>0</v>
      </c>
      <c r="M32" s="7">
        <v>0.18</v>
      </c>
      <c r="N32" s="7">
        <v>0.13</v>
      </c>
      <c r="O32" s="9">
        <f t="shared" si="2"/>
        <v>0</v>
      </c>
      <c r="P32" s="9">
        <f t="shared" si="2"/>
        <v>0</v>
      </c>
      <c r="R32" s="4"/>
    </row>
    <row r="33" spans="1:18" x14ac:dyDescent="0.2">
      <c r="A33" t="str">
        <f t="shared" si="1"/>
        <v>portable gas or liquid only</v>
      </c>
      <c r="B33" s="50">
        <f t="shared" si="1"/>
        <v>528</v>
      </c>
      <c r="C33" s="22">
        <f>+B17</f>
        <v>17.3</v>
      </c>
      <c r="D33" s="9"/>
      <c r="E33" s="7">
        <v>0.59</v>
      </c>
      <c r="F33" s="7">
        <v>0.35</v>
      </c>
      <c r="G33" s="7">
        <v>0.25</v>
      </c>
      <c r="H33" s="9">
        <f t="shared" si="0"/>
        <v>64671.551999999996</v>
      </c>
      <c r="I33" s="9">
        <f t="shared" si="0"/>
        <v>38364.479999999996</v>
      </c>
      <c r="J33" s="9">
        <f t="shared" si="0"/>
        <v>27403.199999999997</v>
      </c>
      <c r="L33" s="16">
        <v>0</v>
      </c>
      <c r="M33" s="7">
        <v>0.18</v>
      </c>
      <c r="N33" s="7">
        <v>0.13</v>
      </c>
      <c r="O33" s="9">
        <f t="shared" si="2"/>
        <v>0</v>
      </c>
      <c r="P33" s="9">
        <f t="shared" si="2"/>
        <v>0</v>
      </c>
      <c r="R33" s="4"/>
    </row>
    <row r="34" spans="1:18" x14ac:dyDescent="0.2">
      <c r="A34" t="str">
        <f t="shared" si="1"/>
        <v>transfill only</v>
      </c>
      <c r="B34" s="50">
        <f t="shared" si="1"/>
        <v>89</v>
      </c>
      <c r="C34" s="22">
        <f>+B17</f>
        <v>17.3</v>
      </c>
      <c r="D34" s="9"/>
      <c r="E34" s="7">
        <v>0.59</v>
      </c>
      <c r="F34" s="7">
        <v>0.35</v>
      </c>
      <c r="G34" s="7">
        <v>0.25</v>
      </c>
      <c r="H34" s="9">
        <f t="shared" si="0"/>
        <v>10901.076000000001</v>
      </c>
      <c r="I34" s="9">
        <f t="shared" si="0"/>
        <v>6466.74</v>
      </c>
      <c r="J34" s="9">
        <f t="shared" si="0"/>
        <v>4619.1000000000004</v>
      </c>
      <c r="L34" s="16">
        <f>+B$18*2*H$19/H$18</f>
        <v>14.722698515171077</v>
      </c>
      <c r="M34" s="7">
        <v>0.18</v>
      </c>
      <c r="N34" s="7">
        <v>0.13</v>
      </c>
      <c r="O34" s="9">
        <f t="shared" si="2"/>
        <v>2830.2915625564879</v>
      </c>
      <c r="P34" s="9">
        <f t="shared" si="2"/>
        <v>2044.0994618463526</v>
      </c>
      <c r="R34" s="4"/>
    </row>
    <row r="35" spans="1:18" x14ac:dyDescent="0.2">
      <c r="A35" t="s">
        <v>6</v>
      </c>
      <c r="B35" s="10">
        <f>+SUM(B25:B34)</f>
        <v>16386</v>
      </c>
      <c r="H35" s="4">
        <f>+SUM(H25:H34)</f>
        <v>10438720.354199998</v>
      </c>
      <c r="I35" s="4">
        <f t="shared" ref="I35:J35" si="3">+SUM(I25:I34)</f>
        <v>6265810.9830000009</v>
      </c>
      <c r="J35" s="4">
        <f t="shared" si="3"/>
        <v>4497399.2849999992</v>
      </c>
      <c r="L35" s="16">
        <f>+B$18*2*H$19/H$18</f>
        <v>14.722698515171077</v>
      </c>
      <c r="M35" s="7">
        <v>0.18</v>
      </c>
      <c r="N35" s="7">
        <v>0.13</v>
      </c>
      <c r="O35" s="4">
        <f t="shared" ref="O35" si="4">+SUM(O25:O34)</f>
        <v>330762.50047359581</v>
      </c>
      <c r="P35" s="4">
        <f t="shared" ref="P35" si="5">+SUM(P25:P34)</f>
        <v>238884.02811981924</v>
      </c>
      <c r="Q35" s="4">
        <f>SUM(H35:P35)</f>
        <v>21771592.183491923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78.569999999999993</v>
      </c>
      <c r="E40" s="7">
        <v>0.65</v>
      </c>
      <c r="F40" s="7">
        <v>0.4</v>
      </c>
      <c r="G40" s="7">
        <v>0.28999999999999998</v>
      </c>
      <c r="H40" s="9">
        <f t="shared" ref="H40:J49" si="6">$B40*$C40*E40*12</f>
        <v>3309368.3999999994</v>
      </c>
      <c r="I40" s="9">
        <f t="shared" si="6"/>
        <v>2036534.4</v>
      </c>
      <c r="J40" s="9">
        <f t="shared" si="6"/>
        <v>1476487.4399999997</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117.85499999999999</v>
      </c>
      <c r="E41" s="7">
        <v>0.59</v>
      </c>
      <c r="F41" s="7">
        <v>0.35</v>
      </c>
      <c r="G41" s="7">
        <v>0.25</v>
      </c>
      <c r="H41" s="9">
        <f t="shared" si="6"/>
        <v>35045.362800000003</v>
      </c>
      <c r="I41" s="9">
        <f t="shared" si="6"/>
        <v>20789.621999999999</v>
      </c>
      <c r="J41" s="9">
        <f t="shared" si="6"/>
        <v>14849.73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95.86999999999999</v>
      </c>
      <c r="E42" s="7">
        <v>0.59</v>
      </c>
      <c r="F42" s="7">
        <v>0.35</v>
      </c>
      <c r="G42" s="7">
        <v>0.25</v>
      </c>
      <c r="H42" s="9">
        <f t="shared" si="6"/>
        <v>5137531.4123999998</v>
      </c>
      <c r="I42" s="9">
        <f t="shared" si="6"/>
        <v>3047688.1259999992</v>
      </c>
      <c r="J42" s="9">
        <f t="shared" si="6"/>
        <v>2176920.09</v>
      </c>
      <c r="L42" s="16">
        <f>+B$18</f>
        <v>54.9</v>
      </c>
      <c r="M42" s="7">
        <v>0.18</v>
      </c>
      <c r="N42" s="7">
        <v>0.13</v>
      </c>
      <c r="O42" s="9">
        <f t="shared" si="8"/>
        <v>897562.29599999997</v>
      </c>
      <c r="P42" s="9">
        <f t="shared" si="8"/>
        <v>648239.43599999999</v>
      </c>
    </row>
    <row r="43" spans="1:18" x14ac:dyDescent="0.2">
      <c r="A43" t="str">
        <f t="shared" si="7"/>
        <v>SE + high flow + portable gas¹</v>
      </c>
      <c r="B43" s="6">
        <f t="shared" si="7"/>
        <v>43</v>
      </c>
      <c r="C43" s="22">
        <f t="shared" si="7"/>
        <v>117.85499999999999</v>
      </c>
      <c r="E43" s="7">
        <v>0.59</v>
      </c>
      <c r="F43" s="7">
        <v>0.35</v>
      </c>
      <c r="G43" s="7">
        <v>0.25</v>
      </c>
      <c r="H43" s="9">
        <f t="shared" si="6"/>
        <v>35879.776199999993</v>
      </c>
      <c r="I43" s="9">
        <f t="shared" si="6"/>
        <v>21284.612999999998</v>
      </c>
      <c r="J43" s="9">
        <f t="shared" si="6"/>
        <v>15203.294999999998</v>
      </c>
      <c r="L43" s="16">
        <f>+B$18</f>
        <v>54.9</v>
      </c>
      <c r="M43" s="7">
        <v>0.18</v>
      </c>
      <c r="N43" s="7">
        <v>0.13</v>
      </c>
      <c r="O43" s="9">
        <f t="shared" si="8"/>
        <v>5099.1119999999992</v>
      </c>
      <c r="P43" s="9">
        <f t="shared" si="8"/>
        <v>3682.6919999999996</v>
      </c>
    </row>
    <row r="44" spans="1:18" x14ac:dyDescent="0.2">
      <c r="A44" t="str">
        <f t="shared" si="7"/>
        <v>SE + portable liquid</v>
      </c>
      <c r="B44" s="6">
        <f t="shared" si="7"/>
        <v>81</v>
      </c>
      <c r="C44" s="22">
        <f>+B19+B20</f>
        <v>114.91</v>
      </c>
      <c r="E44" s="7">
        <v>0.59</v>
      </c>
      <c r="F44" s="7">
        <v>0.35</v>
      </c>
      <c r="G44" s="7">
        <v>0.25</v>
      </c>
      <c r="H44" s="9">
        <f>$B44*$C44*E44*12</f>
        <v>65898.58679999999</v>
      </c>
      <c r="I44" s="9">
        <f>$B44*$C44*F44*12</f>
        <v>39092.381999999998</v>
      </c>
      <c r="J44" s="9">
        <f t="shared" si="6"/>
        <v>27923.129999999997</v>
      </c>
      <c r="L44" s="16">
        <f t="shared" ref="L44" si="9">+B$18</f>
        <v>54.9</v>
      </c>
      <c r="M44" s="7">
        <v>0.18</v>
      </c>
      <c r="N44" s="7">
        <v>0.13</v>
      </c>
      <c r="O44" s="9">
        <f t="shared" si="8"/>
        <v>9605.3039999999983</v>
      </c>
      <c r="P44" s="9">
        <f t="shared" si="8"/>
        <v>6937.1639999999989</v>
      </c>
      <c r="R44" s="4"/>
    </row>
    <row r="45" spans="1:18" x14ac:dyDescent="0.2">
      <c r="A45" t="str">
        <f>+A30</f>
        <v>SE + high flow + portable liquid¹</v>
      </c>
      <c r="B45" s="6">
        <f t="shared" si="7"/>
        <v>1</v>
      </c>
      <c r="C45" s="23">
        <f>+IF((B$19*1.5 &gt;B$19+B$17),B$19*1.5,B$19+B$17)</f>
        <v>117.85499999999999</v>
      </c>
      <c r="E45" s="7">
        <v>0.59</v>
      </c>
      <c r="F45" s="7">
        <v>0.35</v>
      </c>
      <c r="G45" s="7">
        <v>0.25</v>
      </c>
      <c r="H45" s="9">
        <f t="shared" ref="H45:I49" si="10">$B45*$C45*E45*12</f>
        <v>834.41339999999991</v>
      </c>
      <c r="I45" s="9">
        <f t="shared" si="10"/>
        <v>494.99099999999999</v>
      </c>
      <c r="J45" s="9">
        <f t="shared" si="6"/>
        <v>353.56499999999994</v>
      </c>
      <c r="L45" s="16">
        <f>+B18*1.5</f>
        <v>82.35</v>
      </c>
      <c r="M45" s="7">
        <v>0.18</v>
      </c>
      <c r="N45" s="7">
        <v>0.13</v>
      </c>
      <c r="O45" s="9">
        <f t="shared" si="8"/>
        <v>177.87599999999998</v>
      </c>
      <c r="P45" s="9">
        <f t="shared" si="8"/>
        <v>128.46600000000001</v>
      </c>
      <c r="R45" s="4"/>
    </row>
    <row r="46" spans="1:18" x14ac:dyDescent="0.2">
      <c r="A46" t="str">
        <f>+A31</f>
        <v>SE + OGPE</v>
      </c>
      <c r="B46" s="6">
        <f t="shared" si="7"/>
        <v>2618</v>
      </c>
      <c r="C46" s="22">
        <f>+B19+B20</f>
        <v>114.91</v>
      </c>
      <c r="E46" s="7">
        <v>0.59</v>
      </c>
      <c r="F46" s="7">
        <v>0.35</v>
      </c>
      <c r="G46" s="7">
        <v>0.25</v>
      </c>
      <c r="H46" s="9">
        <f t="shared" si="10"/>
        <v>2129907.4103999999</v>
      </c>
      <c r="I46" s="9">
        <f t="shared" si="10"/>
        <v>1263504.3959999999</v>
      </c>
      <c r="J46" s="9">
        <f t="shared" si="6"/>
        <v>902503.14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117.85499999999999</v>
      </c>
      <c r="E47" s="7">
        <v>0.59</v>
      </c>
      <c r="F47" s="7">
        <v>0.35</v>
      </c>
      <c r="G47" s="7">
        <v>0.25</v>
      </c>
      <c r="H47" s="9">
        <f t="shared" si="10"/>
        <v>12516.200999999997</v>
      </c>
      <c r="I47" s="9">
        <f t="shared" si="10"/>
        <v>7424.864999999998</v>
      </c>
      <c r="J47" s="9">
        <f t="shared" si="6"/>
        <v>5303.4749999999995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17.3</v>
      </c>
      <c r="E48" s="7">
        <v>0.59</v>
      </c>
      <c r="F48" s="7">
        <v>0.35</v>
      </c>
      <c r="G48" s="7">
        <v>0.25</v>
      </c>
      <c r="H48" s="9">
        <f t="shared" si="10"/>
        <v>64671.551999999996</v>
      </c>
      <c r="I48" s="9">
        <f t="shared" si="10"/>
        <v>38364.479999999996</v>
      </c>
      <c r="J48" s="9">
        <f t="shared" si="6"/>
        <v>27403.199999999997</v>
      </c>
      <c r="L48" s="16">
        <f>+B18</f>
        <v>54.9</v>
      </c>
      <c r="M48" s="7">
        <v>0.18</v>
      </c>
      <c r="N48" s="7">
        <v>0.13</v>
      </c>
      <c r="O48" s="9">
        <f t="shared" si="8"/>
        <v>62612.351999999992</v>
      </c>
      <c r="P48" s="9">
        <f t="shared" si="8"/>
        <v>45220.031999999992</v>
      </c>
      <c r="R48" s="4"/>
    </row>
    <row r="49" spans="1:18" x14ac:dyDescent="0.2">
      <c r="A49" t="str">
        <f t="shared" si="11"/>
        <v>transfill only</v>
      </c>
      <c r="B49" s="6">
        <f t="shared" si="7"/>
        <v>89</v>
      </c>
      <c r="C49" s="22">
        <f>+B20</f>
        <v>36.340000000000003</v>
      </c>
      <c r="E49" s="7">
        <v>0.59</v>
      </c>
      <c r="F49" s="7">
        <v>0.35</v>
      </c>
      <c r="G49" s="7">
        <v>0.25</v>
      </c>
      <c r="H49" s="9">
        <f t="shared" si="10"/>
        <v>22898.560799999999</v>
      </c>
      <c r="I49" s="9">
        <f t="shared" si="10"/>
        <v>13583.892</v>
      </c>
      <c r="J49" s="9">
        <f t="shared" si="6"/>
        <v>9702.7800000000007</v>
      </c>
      <c r="L49" s="16">
        <v>0</v>
      </c>
      <c r="M49" s="7">
        <v>0.18</v>
      </c>
      <c r="N49" s="7">
        <v>0.13</v>
      </c>
      <c r="O49" s="9">
        <f t="shared" si="8"/>
        <v>0</v>
      </c>
      <c r="P49" s="9">
        <f t="shared" si="8"/>
        <v>0</v>
      </c>
      <c r="R49" s="4"/>
    </row>
    <row r="50" spans="1:18" x14ac:dyDescent="0.2">
      <c r="A50" t="str">
        <f>+A35</f>
        <v>Total</v>
      </c>
      <c r="B50" s="10">
        <v>16386</v>
      </c>
      <c r="H50" s="4">
        <f>+SUM(H40:H49)</f>
        <v>10814551.675799998</v>
      </c>
      <c r="I50" s="4">
        <f t="shared" ref="I50:J50" si="12">+SUM(I40:I49)</f>
        <v>6488761.767</v>
      </c>
      <c r="J50" s="4">
        <f t="shared" si="12"/>
        <v>4656649.8449999997</v>
      </c>
      <c r="O50" s="4">
        <f t="shared" ref="O50:P50" si="13">+SUM(O40:O49)</f>
        <v>975056.94</v>
      </c>
      <c r="P50" s="4">
        <f t="shared" si="13"/>
        <v>704207.79</v>
      </c>
      <c r="Q50" s="4">
        <f>SUM(H50:P50)</f>
        <v>23639228.017799996</v>
      </c>
    </row>
    <row r="51" spans="1:18" ht="13.5" thickBot="1" x14ac:dyDescent="0.25">
      <c r="B51" s="13"/>
      <c r="C51" s="26"/>
      <c r="I51" s="4" t="s">
        <v>7</v>
      </c>
      <c r="Q51" s="4">
        <f>Q50-Q35</f>
        <v>1867635.8343080729</v>
      </c>
      <c r="R51">
        <f>+Q51/Q35</f>
        <v>8.5783153504234197E-2</v>
      </c>
    </row>
    <row r="52" spans="1:18" ht="14.25" thickTop="1" thickBot="1" x14ac:dyDescent="0.25">
      <c r="A52" s="13"/>
      <c r="I52" s="15" t="s">
        <v>7</v>
      </c>
      <c r="O52" s="41" t="s">
        <v>20</v>
      </c>
      <c r="P52" s="42"/>
      <c r="Q52" s="52">
        <v>7.9000000000000001E-2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72.36</v>
      </c>
      <c r="E57" s="7">
        <v>0.65</v>
      </c>
      <c r="F57" s="7">
        <v>0.4</v>
      </c>
      <c r="G57" s="7">
        <v>0.28999999999999998</v>
      </c>
      <c r="H57" s="9">
        <f>$B57*$C57*E57*12</f>
        <v>3047803.2</v>
      </c>
      <c r="I57" s="9">
        <f>$B57*$C57*F57*12</f>
        <v>1875571.2000000002</v>
      </c>
      <c r="J57" s="9">
        <f>$B57*$C57*G57*12</f>
        <v>1359789.1199999999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108.54</v>
      </c>
      <c r="E58" s="7">
        <v>0.59</v>
      </c>
      <c r="F58" s="7">
        <v>0.35</v>
      </c>
      <c r="G58" s="7">
        <v>0.25</v>
      </c>
      <c r="H58" s="9">
        <f t="shared" ref="H58:I60" si="18">$B58*$C58*E58*12</f>
        <v>32275.454400000002</v>
      </c>
      <c r="I58" s="9">
        <f t="shared" si="18"/>
        <v>19146.455999999998</v>
      </c>
      <c r="J58" s="9">
        <f>$B58*$C58*G58*12</f>
        <v>13676.04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88.3</v>
      </c>
      <c r="E59" s="7">
        <v>0.59</v>
      </c>
      <c r="F59" s="7">
        <v>0.35</v>
      </c>
      <c r="G59" s="7">
        <v>0.25</v>
      </c>
      <c r="H59" s="9">
        <f t="shared" si="18"/>
        <v>4731866.3159999996</v>
      </c>
      <c r="I59" s="9">
        <f t="shared" si="18"/>
        <v>2807039.34</v>
      </c>
      <c r="J59" s="9">
        <f>$B59*$C59*G59*12</f>
        <v>2005028.0999999999</v>
      </c>
      <c r="L59" s="57">
        <f t="shared" si="16"/>
        <v>50.562899999999999</v>
      </c>
      <c r="M59" s="7">
        <v>0.18</v>
      </c>
      <c r="N59" s="7">
        <v>0.13</v>
      </c>
      <c r="O59" s="9">
        <f t="shared" si="19"/>
        <v>826654.87461599987</v>
      </c>
      <c r="P59" s="9">
        <f t="shared" si="19"/>
        <v>597028.52055599994</v>
      </c>
    </row>
    <row r="60" spans="1:18" x14ac:dyDescent="0.2">
      <c r="A60" t="str">
        <f t="shared" si="15"/>
        <v>SE + high flow + portable gas¹</v>
      </c>
      <c r="B60">
        <f t="shared" si="14"/>
        <v>43</v>
      </c>
      <c r="C60" s="30">
        <f t="shared" si="17"/>
        <v>108.54</v>
      </c>
      <c r="E60" s="7">
        <v>0.59</v>
      </c>
      <c r="F60" s="7">
        <v>0.35</v>
      </c>
      <c r="G60" s="7">
        <v>0.25</v>
      </c>
      <c r="H60" s="9">
        <f t="shared" si="18"/>
        <v>33043.917600000001</v>
      </c>
      <c r="I60" s="9">
        <f t="shared" si="18"/>
        <v>19602.324000000001</v>
      </c>
      <c r="J60" s="9">
        <f>$B60*$C60*G60*12</f>
        <v>14001.66</v>
      </c>
      <c r="L60" s="57">
        <f t="shared" si="16"/>
        <v>50.562899999999999</v>
      </c>
      <c r="M60" s="7">
        <v>0.18</v>
      </c>
      <c r="N60" s="7">
        <v>0.13</v>
      </c>
      <c r="O60" s="9">
        <f t="shared" si="19"/>
        <v>4696.2821519999989</v>
      </c>
      <c r="P60" s="9">
        <f t="shared" si="19"/>
        <v>3391.7593320000001</v>
      </c>
    </row>
    <row r="61" spans="1:18" x14ac:dyDescent="0.2">
      <c r="A61" t="str">
        <f t="shared" si="15"/>
        <v>SE + portable liquid</v>
      </c>
      <c r="B61">
        <f t="shared" si="14"/>
        <v>81</v>
      </c>
      <c r="C61" s="30">
        <f t="shared" si="17"/>
        <v>105.83</v>
      </c>
      <c r="E61" s="7">
        <v>0.59</v>
      </c>
      <c r="F61" s="7">
        <v>0.35</v>
      </c>
      <c r="G61" s="7">
        <v>0.25</v>
      </c>
      <c r="H61" s="9">
        <f>$B61*$C61*E61*12</f>
        <v>60691.388399999996</v>
      </c>
      <c r="I61" s="9">
        <f>$B61*$C61*F61*12</f>
        <v>36003.365999999995</v>
      </c>
      <c r="J61" s="9">
        <f>$B61*$C61*G61*12</f>
        <v>25716.69</v>
      </c>
      <c r="L61" s="57">
        <f t="shared" si="16"/>
        <v>50.562899999999999</v>
      </c>
      <c r="M61" s="7">
        <v>0.18</v>
      </c>
      <c r="N61" s="7">
        <v>0.13</v>
      </c>
      <c r="O61" s="9">
        <f t="shared" si="19"/>
        <v>8846.4849839999988</v>
      </c>
      <c r="P61" s="9">
        <f t="shared" si="19"/>
        <v>6389.128044</v>
      </c>
    </row>
    <row r="62" spans="1:18" x14ac:dyDescent="0.2">
      <c r="A62" t="str">
        <f t="shared" si="15"/>
        <v>SE + high flow + portable liquid¹</v>
      </c>
      <c r="B62">
        <f>+B45</f>
        <v>1</v>
      </c>
      <c r="C62" s="30">
        <f t="shared" si="17"/>
        <v>108.54</v>
      </c>
      <c r="E62" s="7">
        <v>0.59</v>
      </c>
      <c r="F62" s="7">
        <v>0.35</v>
      </c>
      <c r="G62" s="7">
        <v>0.25</v>
      </c>
      <c r="H62" s="9">
        <f>$B62*$C62*E62*12</f>
        <v>768.46320000000003</v>
      </c>
      <c r="I62" s="9">
        <f>$B62*$C62*F62*12</f>
        <v>455.86799999999994</v>
      </c>
      <c r="J62" s="9">
        <f>$B62*$C62*G62*12</f>
        <v>325.62</v>
      </c>
      <c r="L62" s="57">
        <f t="shared" si="16"/>
        <v>75.844349999999991</v>
      </c>
      <c r="M62" s="7">
        <v>0.18</v>
      </c>
      <c r="N62" s="7">
        <v>0.13</v>
      </c>
      <c r="O62" s="9">
        <f t="shared" si="19"/>
        <v>163.82379599999999</v>
      </c>
      <c r="P62" s="9">
        <f t="shared" si="19"/>
        <v>118.31718599999999</v>
      </c>
    </row>
    <row r="63" spans="1:18" x14ac:dyDescent="0.2">
      <c r="A63" t="str">
        <f t="shared" si="15"/>
        <v>SE + OGPE</v>
      </c>
      <c r="B63">
        <f>+B46</f>
        <v>2618</v>
      </c>
      <c r="C63" s="30">
        <f t="shared" si="17"/>
        <v>105.83</v>
      </c>
      <c r="E63" s="7">
        <v>0.59</v>
      </c>
      <c r="F63" s="7">
        <v>0.35</v>
      </c>
      <c r="G63" s="7">
        <v>0.25</v>
      </c>
      <c r="H63" s="9">
        <f t="shared" ref="H63:J66" si="20">$B63*$C63*E63*12</f>
        <v>1961605.6151999999</v>
      </c>
      <c r="I63" s="9">
        <f t="shared" si="20"/>
        <v>1163664.348</v>
      </c>
      <c r="J63" s="9">
        <f t="shared" si="20"/>
        <v>831188.82000000007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108.54</v>
      </c>
      <c r="E64" s="7">
        <v>0.59</v>
      </c>
      <c r="F64" s="7">
        <v>0.35</v>
      </c>
      <c r="G64" s="7">
        <v>0.25</v>
      </c>
      <c r="H64" s="9">
        <f t="shared" si="20"/>
        <v>11526.948</v>
      </c>
      <c r="I64" s="9">
        <f t="shared" si="20"/>
        <v>6838.02</v>
      </c>
      <c r="J64" s="9">
        <f t="shared" si="20"/>
        <v>4884.3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15.93</v>
      </c>
      <c r="E65" s="7">
        <v>0.59</v>
      </c>
      <c r="F65" s="7">
        <v>0.35</v>
      </c>
      <c r="G65" s="7">
        <v>0.25</v>
      </c>
      <c r="H65" s="9">
        <f t="shared" si="20"/>
        <v>59550.163199999995</v>
      </c>
      <c r="I65" s="9">
        <f t="shared" si="20"/>
        <v>35326.367999999995</v>
      </c>
      <c r="J65" s="9">
        <f t="shared" si="20"/>
        <v>25233.119999999995</v>
      </c>
      <c r="L65" s="57">
        <f t="shared" si="16"/>
        <v>50.562899999999999</v>
      </c>
      <c r="M65" s="7">
        <v>0.18</v>
      </c>
      <c r="N65" s="7">
        <v>0.13</v>
      </c>
      <c r="O65" s="9">
        <f t="shared" si="19"/>
        <v>57665.976191999987</v>
      </c>
      <c r="P65" s="9">
        <f t="shared" si="19"/>
        <v>41647.649471999997</v>
      </c>
      <c r="Q65" s="4"/>
    </row>
    <row r="66" spans="1:17" x14ac:dyDescent="0.2">
      <c r="A66" t="str">
        <f t="shared" si="15"/>
        <v>transfill only</v>
      </c>
      <c r="B66">
        <f>+B49</f>
        <v>89</v>
      </c>
      <c r="C66" s="30">
        <f t="shared" si="17"/>
        <v>33.47</v>
      </c>
      <c r="E66" s="7">
        <v>0.59</v>
      </c>
      <c r="F66" s="7">
        <v>0.35</v>
      </c>
      <c r="G66" s="7">
        <v>0.25</v>
      </c>
      <c r="H66" s="9">
        <f t="shared" si="20"/>
        <v>21090.116399999999</v>
      </c>
      <c r="I66" s="9">
        <f t="shared" si="20"/>
        <v>12511.085999999999</v>
      </c>
      <c r="J66" s="9">
        <f t="shared" si="20"/>
        <v>8936.49</v>
      </c>
      <c r="L66" s="57">
        <f t="shared" si="16"/>
        <v>0</v>
      </c>
      <c r="M66" s="7">
        <v>0.18</v>
      </c>
      <c r="N66" s="7">
        <v>0.13</v>
      </c>
      <c r="O66" s="9">
        <f t="shared" si="19"/>
        <v>0</v>
      </c>
      <c r="P66" s="9">
        <f t="shared" si="19"/>
        <v>0</v>
      </c>
      <c r="Q66" s="4"/>
    </row>
    <row r="67" spans="1:17" x14ac:dyDescent="0.2">
      <c r="A67" s="40" t="s">
        <v>7</v>
      </c>
      <c r="B67" s="10">
        <f>+SUM(B57:B66)</f>
        <v>16386</v>
      </c>
      <c r="H67" s="4">
        <f>SUM(H57:H66)</f>
        <v>9960221.5824000016</v>
      </c>
      <c r="I67" s="4">
        <f t="shared" ref="I67:J67" si="21">SUM(I57:I66)</f>
        <v>5976158.3760000002</v>
      </c>
      <c r="J67" s="4">
        <f t="shared" si="21"/>
        <v>4288779.96</v>
      </c>
      <c r="O67" s="4">
        <f t="shared" ref="O67:P67" si="22">SUM(O57:O66)</f>
        <v>898027.44173999981</v>
      </c>
      <c r="P67" s="4">
        <f t="shared" si="22"/>
        <v>648575.3745899999</v>
      </c>
      <c r="Q67" s="4">
        <f>SUM(H67:P67)</f>
        <v>21771762.734729998</v>
      </c>
    </row>
    <row r="68" spans="1:17" x14ac:dyDescent="0.2">
      <c r="Q68" s="15">
        <f>+Q67/Q35</f>
        <v>1.0000078336594145</v>
      </c>
    </row>
  </sheetData>
  <mergeCells count="4">
    <mergeCell ref="A1:R1"/>
    <mergeCell ref="F17:H17"/>
    <mergeCell ref="F18:G18"/>
    <mergeCell ref="F19:G19"/>
  </mergeCells>
  <pageMargins left="0.7" right="0.7" top="0.75" bottom="0.75" header="0.3" footer="0.3"/>
  <legacyDrawing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16.04</v>
      </c>
      <c r="C17" s="24"/>
      <c r="D17" s="24"/>
      <c r="E17" s="24"/>
      <c r="F17" s="82" t="s">
        <v>52</v>
      </c>
      <c r="G17" s="83"/>
      <c r="H17" s="84"/>
      <c r="I17" s="21"/>
      <c r="J17" s="21"/>
      <c r="K17" s="21"/>
      <c r="L17" s="21"/>
      <c r="M17" s="21"/>
      <c r="N17" s="21"/>
      <c r="O17" s="21"/>
      <c r="P17" s="21"/>
      <c r="Q17" s="21"/>
      <c r="R17" s="20"/>
    </row>
    <row r="18" spans="1:18" x14ac:dyDescent="0.2">
      <c r="A18" s="44" t="s">
        <v>46</v>
      </c>
      <c r="B18" s="49">
        <v>43.38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71.5</v>
      </c>
      <c r="C19" s="24"/>
      <c r="D19" s="24"/>
      <c r="E19" s="24"/>
      <c r="F19" s="87" t="s">
        <v>53</v>
      </c>
      <c r="G19" s="88"/>
      <c r="H19" s="56">
        <v>20.77</v>
      </c>
      <c r="I19" s="21"/>
      <c r="J19" s="21"/>
      <c r="K19" s="21"/>
      <c r="L19" s="21"/>
      <c r="M19" s="21"/>
      <c r="N19" s="21"/>
      <c r="O19" s="21"/>
      <c r="P19" s="21"/>
      <c r="Q19" s="21"/>
      <c r="R19" s="20"/>
    </row>
    <row r="20" spans="1:18" x14ac:dyDescent="0.2">
      <c r="A20" s="44" t="s">
        <v>29</v>
      </c>
      <c r="B20" s="49">
        <v>35.5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71.5</v>
      </c>
      <c r="D25" s="9"/>
      <c r="E25" s="7">
        <v>0.65</v>
      </c>
      <c r="F25" s="7">
        <v>0.4</v>
      </c>
      <c r="G25" s="7">
        <v>0.28999999999999998</v>
      </c>
      <c r="H25" s="9">
        <f t="shared" ref="H25:J34" si="0">$B25*$C25*E25*12</f>
        <v>3011580</v>
      </c>
      <c r="I25" s="9">
        <f t="shared" si="0"/>
        <v>1853280</v>
      </c>
      <c r="J25" s="9">
        <f t="shared" si="0"/>
        <v>1343627.9999999998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107.25</v>
      </c>
      <c r="D26" s="9"/>
      <c r="E26" s="7">
        <v>0.59</v>
      </c>
      <c r="F26" s="7">
        <v>0.35</v>
      </c>
      <c r="G26" s="7">
        <v>0.25</v>
      </c>
      <c r="H26" s="9">
        <f t="shared" si="0"/>
        <v>31891.859999999997</v>
      </c>
      <c r="I26" s="9">
        <f t="shared" si="0"/>
        <v>18918.899999999998</v>
      </c>
      <c r="J26" s="9">
        <f t="shared" si="0"/>
        <v>13513.5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87.539999999999992</v>
      </c>
      <c r="D27" s="9"/>
      <c r="E27" s="7">
        <v>0.59</v>
      </c>
      <c r="F27" s="7">
        <v>0.35</v>
      </c>
      <c r="G27" s="7">
        <v>0.25</v>
      </c>
      <c r="H27" s="9">
        <f t="shared" si="0"/>
        <v>4691139.0407999996</v>
      </c>
      <c r="I27" s="9">
        <f t="shared" si="0"/>
        <v>2782879.0919999992</v>
      </c>
      <c r="J27" s="9">
        <f t="shared" si="0"/>
        <v>1987770.7799999998</v>
      </c>
      <c r="L27" s="16">
        <f>+B$18*2*H$19/H$18</f>
        <v>11.633345384118787</v>
      </c>
      <c r="M27" s="7">
        <v>0.18</v>
      </c>
      <c r="N27" s="7">
        <v>0.13</v>
      </c>
      <c r="O27" s="9">
        <f t="shared" si="2"/>
        <v>190194.02901877344</v>
      </c>
      <c r="P27" s="9">
        <f t="shared" si="2"/>
        <v>137362.35429133635</v>
      </c>
    </row>
    <row r="28" spans="1:18" x14ac:dyDescent="0.2">
      <c r="A28" t="str">
        <f t="shared" si="1"/>
        <v>SE + high flow + portable gas¹</v>
      </c>
      <c r="B28" s="50">
        <f t="shared" si="1"/>
        <v>43</v>
      </c>
      <c r="C28" s="23">
        <f>+IF((B$19*1.5 &gt;B$19+B$17),B$19*1.5,B$19+B$17)</f>
        <v>107.25</v>
      </c>
      <c r="D28" s="9"/>
      <c r="E28" s="7">
        <v>0.59</v>
      </c>
      <c r="F28" s="7">
        <v>0.35</v>
      </c>
      <c r="G28" s="7">
        <v>0.25</v>
      </c>
      <c r="H28" s="9">
        <f t="shared" si="0"/>
        <v>32651.19</v>
      </c>
      <c r="I28" s="9">
        <f t="shared" si="0"/>
        <v>19369.349999999999</v>
      </c>
      <c r="J28" s="9">
        <f t="shared" si="0"/>
        <v>13835.25</v>
      </c>
      <c r="L28" s="16">
        <f>+B$18*2*H$19/H$18</f>
        <v>11.633345384118787</v>
      </c>
      <c r="M28" s="7">
        <v>0.18</v>
      </c>
      <c r="N28" s="7">
        <v>0.13</v>
      </c>
      <c r="O28" s="9">
        <f t="shared" si="2"/>
        <v>1080.5051192769531</v>
      </c>
      <c r="P28" s="9">
        <f t="shared" si="2"/>
        <v>780.36480836668829</v>
      </c>
    </row>
    <row r="29" spans="1:18" x14ac:dyDescent="0.2">
      <c r="A29" t="str">
        <f t="shared" si="1"/>
        <v>SE + portable liquid</v>
      </c>
      <c r="B29" s="50">
        <f t="shared" si="1"/>
        <v>81</v>
      </c>
      <c r="C29" s="22">
        <f>+B19+B17</f>
        <v>87.539999999999992</v>
      </c>
      <c r="D29" s="9"/>
      <c r="E29" s="7">
        <v>0.59</v>
      </c>
      <c r="F29" s="7">
        <v>0.35</v>
      </c>
      <c r="G29" s="7">
        <v>0.25</v>
      </c>
      <c r="H29" s="9">
        <f t="shared" si="0"/>
        <v>50202.439199999993</v>
      </c>
      <c r="I29" s="9">
        <f t="shared" si="0"/>
        <v>29781.107999999993</v>
      </c>
      <c r="J29" s="9">
        <f t="shared" si="0"/>
        <v>21272.22</v>
      </c>
      <c r="L29" s="16">
        <f>+B$18*2*H$19/H$18</f>
        <v>11.633345384118787</v>
      </c>
      <c r="M29" s="7">
        <v>0.18</v>
      </c>
      <c r="N29" s="7">
        <v>0.13</v>
      </c>
      <c r="O29" s="9">
        <f t="shared" si="2"/>
        <v>2035.370108405423</v>
      </c>
      <c r="P29" s="9">
        <f t="shared" si="2"/>
        <v>1469.9895227372499</v>
      </c>
      <c r="R29" s="4"/>
    </row>
    <row r="30" spans="1:18" x14ac:dyDescent="0.2">
      <c r="A30" t="str">
        <f t="shared" si="1"/>
        <v>SE + high flow + portable liquid¹</v>
      </c>
      <c r="B30" s="50">
        <f t="shared" si="1"/>
        <v>1</v>
      </c>
      <c r="C30" s="23">
        <f>+IF((B$19*1.5 &gt;B$19+B$17),B$19*1.5,B$19+B$17)</f>
        <v>107.25</v>
      </c>
      <c r="D30" s="9"/>
      <c r="E30" s="7">
        <v>0.59</v>
      </c>
      <c r="F30" s="7">
        <v>0.35</v>
      </c>
      <c r="G30" s="7">
        <v>0.25</v>
      </c>
      <c r="H30" s="9">
        <f t="shared" si="0"/>
        <v>759.32999999999993</v>
      </c>
      <c r="I30" s="9">
        <f t="shared" si="0"/>
        <v>450.44999999999993</v>
      </c>
      <c r="J30" s="9">
        <f t="shared" si="0"/>
        <v>321.75</v>
      </c>
      <c r="L30" s="16">
        <f>+B$18*2*H$19/H$18</f>
        <v>11.633345384118787</v>
      </c>
      <c r="M30" s="7">
        <v>0.18</v>
      </c>
      <c r="N30" s="7">
        <v>0.13</v>
      </c>
      <c r="O30" s="9">
        <f t="shared" si="2"/>
        <v>25.128026029696581</v>
      </c>
      <c r="P30" s="9">
        <f t="shared" si="2"/>
        <v>18.148018799225309</v>
      </c>
      <c r="R30" s="4"/>
    </row>
    <row r="31" spans="1:18" x14ac:dyDescent="0.2">
      <c r="A31" t="str">
        <f t="shared" si="1"/>
        <v>SE + OGPE</v>
      </c>
      <c r="B31" s="50">
        <f t="shared" si="1"/>
        <v>2618</v>
      </c>
      <c r="C31" s="22">
        <f>+B19+B17</f>
        <v>87.539999999999992</v>
      </c>
      <c r="D31" s="9"/>
      <c r="E31" s="7">
        <v>0.59</v>
      </c>
      <c r="F31" s="7">
        <v>0.35</v>
      </c>
      <c r="G31" s="7">
        <v>0.25</v>
      </c>
      <c r="H31" s="9">
        <f t="shared" si="0"/>
        <v>1622592.4175999996</v>
      </c>
      <c r="I31" s="9">
        <f t="shared" si="0"/>
        <v>962554.82399999979</v>
      </c>
      <c r="J31" s="9">
        <f t="shared" si="0"/>
        <v>687539.15999999992</v>
      </c>
      <c r="L31" s="16">
        <f>+B$18*2*H$19/H$18</f>
        <v>11.633345384118787</v>
      </c>
      <c r="M31" s="7">
        <v>0.18</v>
      </c>
      <c r="N31" s="7">
        <v>0.13</v>
      </c>
      <c r="O31" s="9">
        <f t="shared" si="2"/>
        <v>65785.172145745644</v>
      </c>
      <c r="P31" s="9">
        <f t="shared" si="2"/>
        <v>47511.513216371859</v>
      </c>
      <c r="R31" s="4"/>
    </row>
    <row r="32" spans="1:18" x14ac:dyDescent="0.2">
      <c r="A32" t="str">
        <f t="shared" si="1"/>
        <v>SE + high flow + OGPE¹</v>
      </c>
      <c r="B32" s="50">
        <f t="shared" si="1"/>
        <v>15</v>
      </c>
      <c r="C32" s="23">
        <f>+IF((B$19*1.5 &gt;B$19+B$17),B$19*1.5,B$19+B$17)</f>
        <v>107.25</v>
      </c>
      <c r="D32" s="9"/>
      <c r="E32" s="7">
        <v>0.59</v>
      </c>
      <c r="F32" s="7">
        <v>0.35</v>
      </c>
      <c r="G32" s="7">
        <v>0.25</v>
      </c>
      <c r="H32" s="9">
        <f t="shared" si="0"/>
        <v>11389.949999999999</v>
      </c>
      <c r="I32" s="9">
        <f t="shared" si="0"/>
        <v>6756.75</v>
      </c>
      <c r="J32" s="9">
        <f t="shared" si="0"/>
        <v>4826.25</v>
      </c>
      <c r="L32" s="16">
        <v>0</v>
      </c>
      <c r="M32" s="7">
        <v>0.18</v>
      </c>
      <c r="N32" s="7">
        <v>0.13</v>
      </c>
      <c r="O32" s="9">
        <f t="shared" si="2"/>
        <v>0</v>
      </c>
      <c r="P32" s="9">
        <f t="shared" si="2"/>
        <v>0</v>
      </c>
      <c r="R32" s="4"/>
    </row>
    <row r="33" spans="1:18" x14ac:dyDescent="0.2">
      <c r="A33" t="str">
        <f t="shared" si="1"/>
        <v>portable gas or liquid only</v>
      </c>
      <c r="B33" s="50">
        <f t="shared" si="1"/>
        <v>528</v>
      </c>
      <c r="C33" s="22">
        <f>+B17</f>
        <v>16.04</v>
      </c>
      <c r="D33" s="9"/>
      <c r="E33" s="7">
        <v>0.59</v>
      </c>
      <c r="F33" s="7">
        <v>0.35</v>
      </c>
      <c r="G33" s="7">
        <v>0.25</v>
      </c>
      <c r="H33" s="9">
        <f t="shared" si="0"/>
        <v>59961.369599999991</v>
      </c>
      <c r="I33" s="9">
        <f t="shared" si="0"/>
        <v>35570.303999999996</v>
      </c>
      <c r="J33" s="9">
        <f t="shared" si="0"/>
        <v>25407.359999999997</v>
      </c>
      <c r="L33" s="16">
        <v>0</v>
      </c>
      <c r="M33" s="7">
        <v>0.18</v>
      </c>
      <c r="N33" s="7">
        <v>0.13</v>
      </c>
      <c r="O33" s="9">
        <f t="shared" si="2"/>
        <v>0</v>
      </c>
      <c r="P33" s="9">
        <f t="shared" si="2"/>
        <v>0</v>
      </c>
      <c r="R33" s="4"/>
    </row>
    <row r="34" spans="1:18" x14ac:dyDescent="0.2">
      <c r="A34" t="str">
        <f t="shared" si="1"/>
        <v>transfill only</v>
      </c>
      <c r="B34" s="50">
        <f t="shared" si="1"/>
        <v>89</v>
      </c>
      <c r="C34" s="22">
        <f>+B17</f>
        <v>16.04</v>
      </c>
      <c r="D34" s="9"/>
      <c r="E34" s="7">
        <v>0.59</v>
      </c>
      <c r="F34" s="7">
        <v>0.35</v>
      </c>
      <c r="G34" s="7">
        <v>0.25</v>
      </c>
      <c r="H34" s="9">
        <f t="shared" si="0"/>
        <v>10107.124799999998</v>
      </c>
      <c r="I34" s="9">
        <f t="shared" si="0"/>
        <v>5995.7519999999995</v>
      </c>
      <c r="J34" s="9">
        <f t="shared" si="0"/>
        <v>4282.68</v>
      </c>
      <c r="L34" s="16">
        <f>+B$18*2*H$19/H$18</f>
        <v>11.633345384118787</v>
      </c>
      <c r="M34" s="7">
        <v>0.18</v>
      </c>
      <c r="N34" s="7">
        <v>0.13</v>
      </c>
      <c r="O34" s="9">
        <f t="shared" si="2"/>
        <v>2236.3943166429958</v>
      </c>
      <c r="P34" s="9">
        <f t="shared" si="2"/>
        <v>1615.1736731310525</v>
      </c>
      <c r="R34" s="4"/>
    </row>
    <row r="35" spans="1:18" x14ac:dyDescent="0.2">
      <c r="A35" t="s">
        <v>6</v>
      </c>
      <c r="B35" s="10">
        <f>+SUM(B25:B34)</f>
        <v>16386</v>
      </c>
      <c r="H35" s="4">
        <f>+SUM(H25:H34)</f>
        <v>9522274.7219999991</v>
      </c>
      <c r="I35" s="4">
        <f t="shared" ref="I35:J35" si="3">+SUM(I25:I34)</f>
        <v>5715556.5299999984</v>
      </c>
      <c r="J35" s="4">
        <f t="shared" si="3"/>
        <v>4102396.9499999993</v>
      </c>
      <c r="L35" s="16">
        <f>+B$18*2*H$19/H$18</f>
        <v>11.633345384118787</v>
      </c>
      <c r="M35" s="7">
        <v>0.18</v>
      </c>
      <c r="N35" s="7">
        <v>0.13</v>
      </c>
      <c r="O35" s="4">
        <f t="shared" ref="O35" si="4">+SUM(O25:O34)</f>
        <v>261356.59873487413</v>
      </c>
      <c r="P35" s="4">
        <f t="shared" ref="P35" si="5">+SUM(P25:P34)</f>
        <v>188757.54353074243</v>
      </c>
      <c r="Q35" s="4">
        <f>SUM(H35:P35)</f>
        <v>19790354.287610997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71.5</v>
      </c>
      <c r="E40" s="7">
        <v>0.65</v>
      </c>
      <c r="F40" s="7">
        <v>0.4</v>
      </c>
      <c r="G40" s="7">
        <v>0.28999999999999998</v>
      </c>
      <c r="H40" s="9">
        <f t="shared" ref="H40:J49" si="6">$B40*$C40*E40*12</f>
        <v>3011580</v>
      </c>
      <c r="I40" s="9">
        <f t="shared" si="6"/>
        <v>1853280</v>
      </c>
      <c r="J40" s="9">
        <f t="shared" si="6"/>
        <v>1343627.9999999998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107.25</v>
      </c>
      <c r="E41" s="7">
        <v>0.59</v>
      </c>
      <c r="F41" s="7">
        <v>0.35</v>
      </c>
      <c r="G41" s="7">
        <v>0.25</v>
      </c>
      <c r="H41" s="9">
        <f t="shared" si="6"/>
        <v>31891.859999999997</v>
      </c>
      <c r="I41" s="9">
        <f t="shared" si="6"/>
        <v>18918.899999999998</v>
      </c>
      <c r="J41" s="9">
        <f t="shared" si="6"/>
        <v>13513.5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87.539999999999992</v>
      </c>
      <c r="E42" s="7">
        <v>0.59</v>
      </c>
      <c r="F42" s="7">
        <v>0.35</v>
      </c>
      <c r="G42" s="7">
        <v>0.25</v>
      </c>
      <c r="H42" s="9">
        <f t="shared" si="6"/>
        <v>4691139.0407999996</v>
      </c>
      <c r="I42" s="9">
        <f t="shared" si="6"/>
        <v>2782879.0919999992</v>
      </c>
      <c r="J42" s="9">
        <f t="shared" si="6"/>
        <v>1987770.7799999998</v>
      </c>
      <c r="L42" s="16">
        <f>+B$18</f>
        <v>43.38</v>
      </c>
      <c r="M42" s="7">
        <v>0.18</v>
      </c>
      <c r="N42" s="7">
        <v>0.13</v>
      </c>
      <c r="O42" s="9">
        <f t="shared" si="8"/>
        <v>709221.35519999999</v>
      </c>
      <c r="P42" s="9">
        <f t="shared" si="8"/>
        <v>512215.42320000008</v>
      </c>
    </row>
    <row r="43" spans="1:18" x14ac:dyDescent="0.2">
      <c r="A43" t="str">
        <f t="shared" si="7"/>
        <v>SE + high flow + portable gas¹</v>
      </c>
      <c r="B43" s="6">
        <f t="shared" si="7"/>
        <v>43</v>
      </c>
      <c r="C43" s="22">
        <f t="shared" si="7"/>
        <v>107.25</v>
      </c>
      <c r="E43" s="7">
        <v>0.59</v>
      </c>
      <c r="F43" s="7">
        <v>0.35</v>
      </c>
      <c r="G43" s="7">
        <v>0.25</v>
      </c>
      <c r="H43" s="9">
        <f t="shared" si="6"/>
        <v>32651.19</v>
      </c>
      <c r="I43" s="9">
        <f t="shared" si="6"/>
        <v>19369.349999999999</v>
      </c>
      <c r="J43" s="9">
        <f t="shared" si="6"/>
        <v>13835.25</v>
      </c>
      <c r="L43" s="16">
        <f>+B$18</f>
        <v>43.38</v>
      </c>
      <c r="M43" s="7">
        <v>0.18</v>
      </c>
      <c r="N43" s="7">
        <v>0.13</v>
      </c>
      <c r="O43" s="9">
        <f t="shared" si="8"/>
        <v>4029.1343999999999</v>
      </c>
      <c r="P43" s="9">
        <f t="shared" si="8"/>
        <v>2909.9304000000002</v>
      </c>
    </row>
    <row r="44" spans="1:18" x14ac:dyDescent="0.2">
      <c r="A44" t="str">
        <f t="shared" si="7"/>
        <v>SE + portable liquid</v>
      </c>
      <c r="B44" s="6">
        <f t="shared" si="7"/>
        <v>81</v>
      </c>
      <c r="C44" s="22">
        <f>+B19+B20</f>
        <v>107</v>
      </c>
      <c r="E44" s="7">
        <v>0.59</v>
      </c>
      <c r="F44" s="7">
        <v>0.35</v>
      </c>
      <c r="G44" s="7">
        <v>0.25</v>
      </c>
      <c r="H44" s="9">
        <f>$B44*$C44*E44*12</f>
        <v>61362.36</v>
      </c>
      <c r="I44" s="9">
        <f>$B44*$C44*F44*12</f>
        <v>36401.399999999994</v>
      </c>
      <c r="J44" s="9">
        <f t="shared" si="6"/>
        <v>26001</v>
      </c>
      <c r="L44" s="16">
        <f t="shared" ref="L44" si="9">+B$18</f>
        <v>43.38</v>
      </c>
      <c r="M44" s="7">
        <v>0.18</v>
      </c>
      <c r="N44" s="7">
        <v>0.13</v>
      </c>
      <c r="O44" s="9">
        <f t="shared" si="8"/>
        <v>7589.7647999999999</v>
      </c>
      <c r="P44" s="9">
        <f t="shared" si="8"/>
        <v>5481.4968000000008</v>
      </c>
      <c r="R44" s="4"/>
    </row>
    <row r="45" spans="1:18" x14ac:dyDescent="0.2">
      <c r="A45" t="str">
        <f>+A30</f>
        <v>SE + high flow + portable liquid¹</v>
      </c>
      <c r="B45" s="6">
        <f t="shared" si="7"/>
        <v>1</v>
      </c>
      <c r="C45" s="23">
        <f>+IF((B$19*1.5 &gt;B$19+B$17),B$19*1.5,B$19+B$17)</f>
        <v>107.25</v>
      </c>
      <c r="E45" s="7">
        <v>0.59</v>
      </c>
      <c r="F45" s="7">
        <v>0.35</v>
      </c>
      <c r="G45" s="7">
        <v>0.25</v>
      </c>
      <c r="H45" s="9">
        <f t="shared" ref="H45:I49" si="10">$B45*$C45*E45*12</f>
        <v>759.32999999999993</v>
      </c>
      <c r="I45" s="9">
        <f t="shared" si="10"/>
        <v>450.44999999999993</v>
      </c>
      <c r="J45" s="9">
        <f t="shared" si="6"/>
        <v>321.75</v>
      </c>
      <c r="L45" s="16">
        <f>+B18*1.5</f>
        <v>65.070000000000007</v>
      </c>
      <c r="M45" s="7">
        <v>0.18</v>
      </c>
      <c r="N45" s="7">
        <v>0.13</v>
      </c>
      <c r="O45" s="9">
        <f t="shared" si="8"/>
        <v>140.55120000000002</v>
      </c>
      <c r="P45" s="9">
        <f t="shared" si="8"/>
        <v>101.50920000000002</v>
      </c>
      <c r="R45" s="4"/>
    </row>
    <row r="46" spans="1:18" x14ac:dyDescent="0.2">
      <c r="A46" t="str">
        <f>+A31</f>
        <v>SE + OGPE</v>
      </c>
      <c r="B46" s="6">
        <f t="shared" si="7"/>
        <v>2618</v>
      </c>
      <c r="C46" s="22">
        <f>+B19+B20</f>
        <v>107</v>
      </c>
      <c r="E46" s="7">
        <v>0.59</v>
      </c>
      <c r="F46" s="7">
        <v>0.35</v>
      </c>
      <c r="G46" s="7">
        <v>0.25</v>
      </c>
      <c r="H46" s="9">
        <f t="shared" si="10"/>
        <v>1983292.08</v>
      </c>
      <c r="I46" s="9">
        <f t="shared" si="10"/>
        <v>1176529.2</v>
      </c>
      <c r="J46" s="9">
        <f t="shared" si="6"/>
        <v>840378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107.25</v>
      </c>
      <c r="E47" s="7">
        <v>0.59</v>
      </c>
      <c r="F47" s="7">
        <v>0.35</v>
      </c>
      <c r="G47" s="7">
        <v>0.25</v>
      </c>
      <c r="H47" s="9">
        <f t="shared" si="10"/>
        <v>11389.949999999999</v>
      </c>
      <c r="I47" s="9">
        <f t="shared" si="10"/>
        <v>6756.75</v>
      </c>
      <c r="J47" s="9">
        <f t="shared" si="6"/>
        <v>4826.25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16.04</v>
      </c>
      <c r="E48" s="7">
        <v>0.59</v>
      </c>
      <c r="F48" s="7">
        <v>0.35</v>
      </c>
      <c r="G48" s="7">
        <v>0.25</v>
      </c>
      <c r="H48" s="9">
        <f t="shared" si="10"/>
        <v>59961.369599999991</v>
      </c>
      <c r="I48" s="9">
        <f t="shared" si="10"/>
        <v>35570.303999999996</v>
      </c>
      <c r="J48" s="9">
        <f t="shared" si="6"/>
        <v>25407.359999999997</v>
      </c>
      <c r="L48" s="16">
        <f>+B18</f>
        <v>43.38</v>
      </c>
      <c r="M48" s="7">
        <v>0.18</v>
      </c>
      <c r="N48" s="7">
        <v>0.13</v>
      </c>
      <c r="O48" s="9">
        <f t="shared" si="8"/>
        <v>49474.022400000002</v>
      </c>
      <c r="P48" s="9">
        <f t="shared" si="8"/>
        <v>35731.238400000002</v>
      </c>
      <c r="R48" s="4"/>
    </row>
    <row r="49" spans="1:18" x14ac:dyDescent="0.2">
      <c r="A49" t="str">
        <f t="shared" si="11"/>
        <v>transfill only</v>
      </c>
      <c r="B49" s="6">
        <f t="shared" si="7"/>
        <v>89</v>
      </c>
      <c r="C49" s="22">
        <f>+B20</f>
        <v>35.5</v>
      </c>
      <c r="E49" s="7">
        <v>0.59</v>
      </c>
      <c r="F49" s="7">
        <v>0.35</v>
      </c>
      <c r="G49" s="7">
        <v>0.25</v>
      </c>
      <c r="H49" s="9">
        <f t="shared" si="10"/>
        <v>22369.26</v>
      </c>
      <c r="I49" s="9">
        <f t="shared" si="10"/>
        <v>13269.899999999998</v>
      </c>
      <c r="J49" s="9">
        <f t="shared" si="6"/>
        <v>9478.5</v>
      </c>
      <c r="L49" s="16">
        <v>0</v>
      </c>
      <c r="M49" s="7">
        <v>0.18</v>
      </c>
      <c r="N49" s="7">
        <v>0.13</v>
      </c>
      <c r="O49" s="9">
        <f t="shared" si="8"/>
        <v>0</v>
      </c>
      <c r="P49" s="9">
        <f t="shared" si="8"/>
        <v>0</v>
      </c>
      <c r="R49" s="4"/>
    </row>
    <row r="50" spans="1:18" x14ac:dyDescent="0.2">
      <c r="A50" t="str">
        <f>+A35</f>
        <v>Total</v>
      </c>
      <c r="B50" s="10">
        <v>16386</v>
      </c>
      <c r="H50" s="4">
        <f>+SUM(H40:H49)</f>
        <v>9906396.4403999988</v>
      </c>
      <c r="I50" s="4">
        <f t="shared" ref="I50:J50" si="12">+SUM(I40:I49)</f>
        <v>5943425.345999999</v>
      </c>
      <c r="J50" s="4">
        <f t="shared" si="12"/>
        <v>4265160.3899999997</v>
      </c>
      <c r="O50" s="4">
        <f t="shared" ref="O50:P50" si="13">+SUM(O40:O49)</f>
        <v>770454.82799999998</v>
      </c>
      <c r="P50" s="4">
        <f t="shared" si="13"/>
        <v>556439.59800000011</v>
      </c>
      <c r="Q50" s="4">
        <f>SUM(H50:P50)</f>
        <v>21441876.602400001</v>
      </c>
    </row>
    <row r="51" spans="1:18" ht="13.5" thickBot="1" x14ac:dyDescent="0.25">
      <c r="B51" s="13"/>
      <c r="C51" s="26"/>
      <c r="I51" s="4" t="s">
        <v>7</v>
      </c>
      <c r="Q51" s="4">
        <f>Q50-Q35</f>
        <v>1651522.3147890046</v>
      </c>
      <c r="R51">
        <f>+Q51/Q35</f>
        <v>8.3450871610867408E-2</v>
      </c>
    </row>
    <row r="52" spans="1:18" ht="14.25" thickTop="1" thickBot="1" x14ac:dyDescent="0.25">
      <c r="A52" s="13"/>
      <c r="I52" s="15" t="s">
        <v>7</v>
      </c>
      <c r="O52" s="41" t="s">
        <v>20</v>
      </c>
      <c r="P52" s="42"/>
      <c r="Q52" s="52">
        <v>7.6999999999999999E-2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65.989999999999995</v>
      </c>
      <c r="E57" s="7">
        <v>0.65</v>
      </c>
      <c r="F57" s="7">
        <v>0.4</v>
      </c>
      <c r="G57" s="7">
        <v>0.28999999999999998</v>
      </c>
      <c r="H57" s="9">
        <f>$B57*$C57*E57*12</f>
        <v>2779498.8</v>
      </c>
      <c r="I57" s="9">
        <f>$B57*$C57*F57*12</f>
        <v>1710460.7999999998</v>
      </c>
      <c r="J57" s="9">
        <f>$B57*$C57*G57*12</f>
        <v>1240084.08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98.99</v>
      </c>
      <c r="E58" s="7">
        <v>0.59</v>
      </c>
      <c r="F58" s="7">
        <v>0.35</v>
      </c>
      <c r="G58" s="7">
        <v>0.25</v>
      </c>
      <c r="H58" s="9">
        <f t="shared" ref="H58:I60" si="18">$B58*$C58*E58*12</f>
        <v>29435.666399999995</v>
      </c>
      <c r="I58" s="9">
        <f t="shared" si="18"/>
        <v>17461.835999999996</v>
      </c>
      <c r="J58" s="9">
        <f>$B58*$C58*G58*12</f>
        <v>12472.74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80.8</v>
      </c>
      <c r="E59" s="7">
        <v>0.59</v>
      </c>
      <c r="F59" s="7">
        <v>0.35</v>
      </c>
      <c r="G59" s="7">
        <v>0.25</v>
      </c>
      <c r="H59" s="9">
        <f t="shared" si="18"/>
        <v>4329952.4159999993</v>
      </c>
      <c r="I59" s="9">
        <f t="shared" si="18"/>
        <v>2568615.84</v>
      </c>
      <c r="J59" s="9">
        <f>$B59*$C59*G59*12</f>
        <v>1834725.5999999999</v>
      </c>
      <c r="L59" s="57">
        <f t="shared" si="16"/>
        <v>40.039740000000002</v>
      </c>
      <c r="M59" s="7">
        <v>0.18</v>
      </c>
      <c r="N59" s="7">
        <v>0.13</v>
      </c>
      <c r="O59" s="9">
        <f t="shared" si="19"/>
        <v>654611.31084960001</v>
      </c>
      <c r="P59" s="9">
        <f t="shared" si="19"/>
        <v>472774.83561360009</v>
      </c>
    </row>
    <row r="60" spans="1:18" x14ac:dyDescent="0.2">
      <c r="A60" t="str">
        <f t="shared" si="15"/>
        <v>SE + high flow + portable gas¹</v>
      </c>
      <c r="B60">
        <f t="shared" si="14"/>
        <v>43</v>
      </c>
      <c r="C60" s="30">
        <f t="shared" si="17"/>
        <v>98.99</v>
      </c>
      <c r="E60" s="7">
        <v>0.59</v>
      </c>
      <c r="F60" s="7">
        <v>0.35</v>
      </c>
      <c r="G60" s="7">
        <v>0.25</v>
      </c>
      <c r="H60" s="9">
        <f t="shared" si="18"/>
        <v>30136.515599999999</v>
      </c>
      <c r="I60" s="9">
        <f t="shared" si="18"/>
        <v>17877.593999999997</v>
      </c>
      <c r="J60" s="9">
        <f>$B60*$C60*G60*12</f>
        <v>12769.71</v>
      </c>
      <c r="L60" s="57">
        <f t="shared" si="16"/>
        <v>40.039740000000002</v>
      </c>
      <c r="M60" s="7">
        <v>0.18</v>
      </c>
      <c r="N60" s="7">
        <v>0.13</v>
      </c>
      <c r="O60" s="9">
        <f t="shared" si="19"/>
        <v>3718.8910512000002</v>
      </c>
      <c r="P60" s="9">
        <f t="shared" si="19"/>
        <v>2685.8657592000004</v>
      </c>
    </row>
    <row r="61" spans="1:18" x14ac:dyDescent="0.2">
      <c r="A61" t="str">
        <f t="shared" si="15"/>
        <v>SE + portable liquid</v>
      </c>
      <c r="B61">
        <f t="shared" si="14"/>
        <v>81</v>
      </c>
      <c r="C61" s="30">
        <f t="shared" si="17"/>
        <v>98.76</v>
      </c>
      <c r="E61" s="7">
        <v>0.59</v>
      </c>
      <c r="F61" s="7">
        <v>0.35</v>
      </c>
      <c r="G61" s="7">
        <v>0.25</v>
      </c>
      <c r="H61" s="9">
        <f>$B61*$C61*E61*12</f>
        <v>56636.8848</v>
      </c>
      <c r="I61" s="9">
        <f>$B61*$C61*F61*12</f>
        <v>33598.152000000002</v>
      </c>
      <c r="J61" s="9">
        <f>$B61*$C61*G61*12</f>
        <v>23998.68</v>
      </c>
      <c r="L61" s="57">
        <f t="shared" si="16"/>
        <v>40.039740000000002</v>
      </c>
      <c r="M61" s="7">
        <v>0.18</v>
      </c>
      <c r="N61" s="7">
        <v>0.13</v>
      </c>
      <c r="O61" s="9">
        <f t="shared" si="19"/>
        <v>7005.3529104000008</v>
      </c>
      <c r="P61" s="9">
        <f t="shared" si="19"/>
        <v>5059.4215464000008</v>
      </c>
    </row>
    <row r="62" spans="1:18" x14ac:dyDescent="0.2">
      <c r="A62" t="str">
        <f t="shared" si="15"/>
        <v>SE + high flow + portable liquid¹</v>
      </c>
      <c r="B62">
        <f>+B45</f>
        <v>1</v>
      </c>
      <c r="C62" s="30">
        <f t="shared" si="17"/>
        <v>98.99</v>
      </c>
      <c r="E62" s="7">
        <v>0.59</v>
      </c>
      <c r="F62" s="7">
        <v>0.35</v>
      </c>
      <c r="G62" s="7">
        <v>0.25</v>
      </c>
      <c r="H62" s="9">
        <f>$B62*$C62*E62*12</f>
        <v>700.84919999999988</v>
      </c>
      <c r="I62" s="9">
        <f>$B62*$C62*F62*12</f>
        <v>415.75799999999992</v>
      </c>
      <c r="J62" s="9">
        <f>$B62*$C62*G62*12</f>
        <v>296.96999999999997</v>
      </c>
      <c r="L62" s="57">
        <f t="shared" si="16"/>
        <v>60.059610000000006</v>
      </c>
      <c r="M62" s="7">
        <v>0.18</v>
      </c>
      <c r="N62" s="7">
        <v>0.13</v>
      </c>
      <c r="O62" s="9">
        <f t="shared" si="19"/>
        <v>129.72875759999999</v>
      </c>
      <c r="P62" s="9">
        <f t="shared" si="19"/>
        <v>93.692991599999999</v>
      </c>
    </row>
    <row r="63" spans="1:18" x14ac:dyDescent="0.2">
      <c r="A63" t="str">
        <f t="shared" si="15"/>
        <v>SE + OGPE</v>
      </c>
      <c r="B63">
        <f>+B46</f>
        <v>2618</v>
      </c>
      <c r="C63" s="30">
        <f t="shared" si="17"/>
        <v>98.76</v>
      </c>
      <c r="E63" s="7">
        <v>0.59</v>
      </c>
      <c r="F63" s="7">
        <v>0.35</v>
      </c>
      <c r="G63" s="7">
        <v>0.25</v>
      </c>
      <c r="H63" s="9">
        <f t="shared" ref="H63:J66" si="20">$B63*$C63*E63*12</f>
        <v>1830560.0544000003</v>
      </c>
      <c r="I63" s="9">
        <f t="shared" si="20"/>
        <v>1085925.456</v>
      </c>
      <c r="J63" s="9">
        <f t="shared" si="20"/>
        <v>775661.04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98.99</v>
      </c>
      <c r="E64" s="7">
        <v>0.59</v>
      </c>
      <c r="F64" s="7">
        <v>0.35</v>
      </c>
      <c r="G64" s="7">
        <v>0.25</v>
      </c>
      <c r="H64" s="9">
        <f t="shared" si="20"/>
        <v>10512.737999999999</v>
      </c>
      <c r="I64" s="9">
        <f t="shared" si="20"/>
        <v>6236.37</v>
      </c>
      <c r="J64" s="9">
        <f t="shared" si="20"/>
        <v>4454.5499999999993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14.8</v>
      </c>
      <c r="E65" s="7">
        <v>0.59</v>
      </c>
      <c r="F65" s="7">
        <v>0.35</v>
      </c>
      <c r="G65" s="7">
        <v>0.25</v>
      </c>
      <c r="H65" s="9">
        <f t="shared" si="20"/>
        <v>55325.952000000005</v>
      </c>
      <c r="I65" s="9">
        <f t="shared" si="20"/>
        <v>32820.479999999996</v>
      </c>
      <c r="J65" s="9">
        <f t="shared" si="20"/>
        <v>23443.200000000001</v>
      </c>
      <c r="L65" s="57">
        <f t="shared" si="16"/>
        <v>40.039740000000002</v>
      </c>
      <c r="M65" s="7">
        <v>0.18</v>
      </c>
      <c r="N65" s="7">
        <v>0.13</v>
      </c>
      <c r="O65" s="9">
        <f t="shared" si="19"/>
        <v>45664.522675200002</v>
      </c>
      <c r="P65" s="9">
        <f t="shared" si="19"/>
        <v>32979.933043200006</v>
      </c>
      <c r="Q65" s="4"/>
    </row>
    <row r="66" spans="1:17" x14ac:dyDescent="0.2">
      <c r="A66" t="str">
        <f t="shared" si="15"/>
        <v>transfill only</v>
      </c>
      <c r="B66">
        <f>+B49</f>
        <v>89</v>
      </c>
      <c r="C66" s="30">
        <f t="shared" si="17"/>
        <v>32.770000000000003</v>
      </c>
      <c r="E66" s="7">
        <v>0.59</v>
      </c>
      <c r="F66" s="7">
        <v>0.35</v>
      </c>
      <c r="G66" s="7">
        <v>0.25</v>
      </c>
      <c r="H66" s="9">
        <f t="shared" si="20"/>
        <v>20649.0324</v>
      </c>
      <c r="I66" s="9">
        <f t="shared" si="20"/>
        <v>12249.425999999999</v>
      </c>
      <c r="J66" s="9">
        <f t="shared" si="20"/>
        <v>8749.59</v>
      </c>
      <c r="L66" s="57">
        <f t="shared" si="16"/>
        <v>0</v>
      </c>
      <c r="M66" s="7">
        <v>0.18</v>
      </c>
      <c r="N66" s="7">
        <v>0.13</v>
      </c>
      <c r="O66" s="9">
        <f t="shared" si="19"/>
        <v>0</v>
      </c>
      <c r="P66" s="9">
        <f t="shared" si="19"/>
        <v>0</v>
      </c>
      <c r="Q66" s="4"/>
    </row>
    <row r="67" spans="1:17" x14ac:dyDescent="0.2">
      <c r="A67" s="40" t="s">
        <v>7</v>
      </c>
      <c r="B67" s="10">
        <f>+SUM(B57:B66)</f>
        <v>16386</v>
      </c>
      <c r="H67" s="4">
        <f>SUM(H57:H66)</f>
        <v>9143408.9087999985</v>
      </c>
      <c r="I67" s="4">
        <f t="shared" ref="I67:J67" si="21">SUM(I57:I66)</f>
        <v>5485661.7120000003</v>
      </c>
      <c r="J67" s="4">
        <f t="shared" si="21"/>
        <v>3936656.16</v>
      </c>
      <c r="O67" s="4">
        <f t="shared" ref="O67:P67" si="22">SUM(O57:O66)</f>
        <v>711129.80624399998</v>
      </c>
      <c r="P67" s="4">
        <f t="shared" si="22"/>
        <v>513593.74895400013</v>
      </c>
      <c r="Q67" s="4">
        <f>SUM(H67:P67)</f>
        <v>19790450.335998002</v>
      </c>
    </row>
    <row r="68" spans="1:17" x14ac:dyDescent="0.2">
      <c r="Q68" s="15">
        <f>+Q67/Q35</f>
        <v>1.0000048532929533</v>
      </c>
    </row>
  </sheetData>
  <mergeCells count="4">
    <mergeCell ref="A1:R1"/>
    <mergeCell ref="F17:H17"/>
    <mergeCell ref="F18:G18"/>
    <mergeCell ref="F19:G19"/>
  </mergeCells>
  <pageMargins left="0.7" right="0.7" top="0.75" bottom="0.75" header="0.3" footer="0.3"/>
  <legacy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17.71</v>
      </c>
      <c r="C17" s="24"/>
      <c r="D17" s="24"/>
      <c r="E17" s="24"/>
      <c r="F17" s="82" t="s">
        <v>52</v>
      </c>
      <c r="G17" s="83"/>
      <c r="H17" s="84"/>
      <c r="I17" s="21"/>
      <c r="J17" s="21"/>
      <c r="K17" s="21"/>
      <c r="L17" s="21"/>
      <c r="M17" s="21"/>
      <c r="N17" s="21"/>
      <c r="O17" s="21"/>
      <c r="P17" s="21"/>
      <c r="Q17" s="21"/>
      <c r="R17" s="20"/>
    </row>
    <row r="18" spans="1:18" x14ac:dyDescent="0.2">
      <c r="A18" s="44" t="s">
        <v>46</v>
      </c>
      <c r="B18" s="49">
        <v>52.88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78.53</v>
      </c>
      <c r="C19" s="24"/>
      <c r="D19" s="24"/>
      <c r="E19" s="24"/>
      <c r="F19" s="87" t="s">
        <v>53</v>
      </c>
      <c r="G19" s="88"/>
      <c r="H19" s="56">
        <v>20.77</v>
      </c>
      <c r="I19" s="21"/>
      <c r="J19" s="21"/>
      <c r="K19" s="21"/>
      <c r="L19" s="21"/>
      <c r="M19" s="21"/>
      <c r="N19" s="21"/>
      <c r="O19" s="21"/>
      <c r="P19" s="21"/>
      <c r="Q19" s="21"/>
      <c r="R19" s="20"/>
    </row>
    <row r="20" spans="1:18" x14ac:dyDescent="0.2">
      <c r="A20" s="44" t="s">
        <v>29</v>
      </c>
      <c r="B20" s="49">
        <v>37.15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78.53</v>
      </c>
      <c r="D25" s="9"/>
      <c r="E25" s="7">
        <v>0.65</v>
      </c>
      <c r="F25" s="7">
        <v>0.4</v>
      </c>
      <c r="G25" s="7">
        <v>0.28999999999999998</v>
      </c>
      <c r="H25" s="9">
        <f t="shared" ref="H25:J34" si="0">$B25*$C25*E25*12</f>
        <v>3307683.5999999996</v>
      </c>
      <c r="I25" s="9">
        <f t="shared" si="0"/>
        <v>2035497.6</v>
      </c>
      <c r="J25" s="9">
        <f t="shared" si="0"/>
        <v>1475735.76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117.795</v>
      </c>
      <c r="D26" s="9"/>
      <c r="E26" s="7">
        <v>0.59</v>
      </c>
      <c r="F26" s="7">
        <v>0.35</v>
      </c>
      <c r="G26" s="7">
        <v>0.25</v>
      </c>
      <c r="H26" s="9">
        <f t="shared" si="0"/>
        <v>35027.521200000003</v>
      </c>
      <c r="I26" s="9">
        <f t="shared" si="0"/>
        <v>20779.038</v>
      </c>
      <c r="J26" s="9">
        <f t="shared" si="0"/>
        <v>14842.170000000002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96.240000000000009</v>
      </c>
      <c r="D27" s="9"/>
      <c r="E27" s="7">
        <v>0.59</v>
      </c>
      <c r="F27" s="7">
        <v>0.35</v>
      </c>
      <c r="G27" s="7">
        <v>0.25</v>
      </c>
      <c r="H27" s="9">
        <f t="shared" si="0"/>
        <v>5157359.1648000004</v>
      </c>
      <c r="I27" s="9">
        <f t="shared" si="0"/>
        <v>3059450.352</v>
      </c>
      <c r="J27" s="9">
        <f t="shared" si="0"/>
        <v>2185321.6800000002</v>
      </c>
      <c r="L27" s="16">
        <f>+B$18*2*H$19/H$18</f>
        <v>14.180989025177535</v>
      </c>
      <c r="M27" s="7">
        <v>0.18</v>
      </c>
      <c r="N27" s="7">
        <v>0.13</v>
      </c>
      <c r="O27" s="9">
        <f t="shared" si="2"/>
        <v>231845.5568121885</v>
      </c>
      <c r="P27" s="9">
        <f t="shared" si="2"/>
        <v>167444.01325324725</v>
      </c>
    </row>
    <row r="28" spans="1:18" x14ac:dyDescent="0.2">
      <c r="A28" t="str">
        <f t="shared" si="1"/>
        <v>SE + high flow + portable gas¹</v>
      </c>
      <c r="B28" s="50">
        <f t="shared" si="1"/>
        <v>43</v>
      </c>
      <c r="C28" s="23">
        <f>+IF((B$19*1.5 &gt;B$19+B$17),B$19*1.5,B$19+B$17)</f>
        <v>117.795</v>
      </c>
      <c r="D28" s="9"/>
      <c r="E28" s="7">
        <v>0.59</v>
      </c>
      <c r="F28" s="7">
        <v>0.35</v>
      </c>
      <c r="G28" s="7">
        <v>0.25</v>
      </c>
      <c r="H28" s="9">
        <f t="shared" si="0"/>
        <v>35861.5098</v>
      </c>
      <c r="I28" s="9">
        <f t="shared" si="0"/>
        <v>21273.777000000002</v>
      </c>
      <c r="J28" s="9">
        <f t="shared" si="0"/>
        <v>15195.555</v>
      </c>
      <c r="L28" s="16">
        <f>+B$18*2*H$19/H$18</f>
        <v>14.180989025177535</v>
      </c>
      <c r="M28" s="7">
        <v>0.18</v>
      </c>
      <c r="N28" s="7">
        <v>0.13</v>
      </c>
      <c r="O28" s="9">
        <f t="shared" si="2"/>
        <v>1317.1302606584893</v>
      </c>
      <c r="P28" s="9">
        <f t="shared" si="2"/>
        <v>951.26074380890896</v>
      </c>
    </row>
    <row r="29" spans="1:18" x14ac:dyDescent="0.2">
      <c r="A29" t="str">
        <f t="shared" si="1"/>
        <v>SE + portable liquid</v>
      </c>
      <c r="B29" s="50">
        <f t="shared" si="1"/>
        <v>81</v>
      </c>
      <c r="C29" s="22">
        <f>+B19+B17</f>
        <v>96.240000000000009</v>
      </c>
      <c r="D29" s="9"/>
      <c r="E29" s="7">
        <v>0.59</v>
      </c>
      <c r="F29" s="7">
        <v>0.35</v>
      </c>
      <c r="G29" s="7">
        <v>0.25</v>
      </c>
      <c r="H29" s="9">
        <f t="shared" si="0"/>
        <v>55191.715200000006</v>
      </c>
      <c r="I29" s="9">
        <f t="shared" si="0"/>
        <v>32740.847999999998</v>
      </c>
      <c r="J29" s="9">
        <f t="shared" si="0"/>
        <v>23386.32</v>
      </c>
      <c r="L29" s="16">
        <f>+B$18*2*H$19/H$18</f>
        <v>14.180989025177535</v>
      </c>
      <c r="M29" s="7">
        <v>0.18</v>
      </c>
      <c r="N29" s="7">
        <v>0.13</v>
      </c>
      <c r="O29" s="9">
        <f t="shared" si="2"/>
        <v>2481.1058398450609</v>
      </c>
      <c r="P29" s="9">
        <f t="shared" si="2"/>
        <v>1791.9097732214332</v>
      </c>
      <c r="R29" s="4"/>
    </row>
    <row r="30" spans="1:18" x14ac:dyDescent="0.2">
      <c r="A30" t="str">
        <f t="shared" si="1"/>
        <v>SE + high flow + portable liquid¹</v>
      </c>
      <c r="B30" s="50">
        <f t="shared" si="1"/>
        <v>1</v>
      </c>
      <c r="C30" s="23">
        <f>+IF((B$19*1.5 &gt;B$19+B$17),B$19*1.5,B$19+B$17)</f>
        <v>117.795</v>
      </c>
      <c r="D30" s="9"/>
      <c r="E30" s="7">
        <v>0.59</v>
      </c>
      <c r="F30" s="7">
        <v>0.35</v>
      </c>
      <c r="G30" s="7">
        <v>0.25</v>
      </c>
      <c r="H30" s="9">
        <f t="shared" si="0"/>
        <v>833.98859999999991</v>
      </c>
      <c r="I30" s="9">
        <f t="shared" si="0"/>
        <v>494.73899999999992</v>
      </c>
      <c r="J30" s="9">
        <f t="shared" si="0"/>
        <v>353.38499999999999</v>
      </c>
      <c r="L30" s="16">
        <f>+B$18*2*H$19/H$18</f>
        <v>14.180989025177535</v>
      </c>
      <c r="M30" s="7">
        <v>0.18</v>
      </c>
      <c r="N30" s="7">
        <v>0.13</v>
      </c>
      <c r="O30" s="9">
        <f t="shared" si="2"/>
        <v>30.630936294383471</v>
      </c>
      <c r="P30" s="9">
        <f t="shared" si="2"/>
        <v>22.122342879276953</v>
      </c>
      <c r="R30" s="4"/>
    </row>
    <row r="31" spans="1:18" x14ac:dyDescent="0.2">
      <c r="A31" t="str">
        <f t="shared" si="1"/>
        <v>SE + OGPE</v>
      </c>
      <c r="B31" s="50">
        <f t="shared" si="1"/>
        <v>2618</v>
      </c>
      <c r="C31" s="22">
        <f>+B19+B17</f>
        <v>96.240000000000009</v>
      </c>
      <c r="D31" s="9"/>
      <c r="E31" s="7">
        <v>0.59</v>
      </c>
      <c r="F31" s="7">
        <v>0.35</v>
      </c>
      <c r="G31" s="7">
        <v>0.25</v>
      </c>
      <c r="H31" s="9">
        <f t="shared" si="0"/>
        <v>1783850.7456</v>
      </c>
      <c r="I31" s="9">
        <f t="shared" si="0"/>
        <v>1058216.5440000002</v>
      </c>
      <c r="J31" s="9">
        <f t="shared" si="0"/>
        <v>755868.96000000008</v>
      </c>
      <c r="L31" s="16">
        <f>+B$18*2*H$19/H$18</f>
        <v>14.180989025177535</v>
      </c>
      <c r="M31" s="7">
        <v>0.18</v>
      </c>
      <c r="N31" s="7">
        <v>0.13</v>
      </c>
      <c r="O31" s="9">
        <f t="shared" si="2"/>
        <v>80191.791218695929</v>
      </c>
      <c r="P31" s="9">
        <f t="shared" si="2"/>
        <v>57916.293657947062</v>
      </c>
      <c r="R31" s="4"/>
    </row>
    <row r="32" spans="1:18" x14ac:dyDescent="0.2">
      <c r="A32" t="str">
        <f t="shared" si="1"/>
        <v>SE + high flow + OGPE¹</v>
      </c>
      <c r="B32" s="50">
        <f t="shared" si="1"/>
        <v>15</v>
      </c>
      <c r="C32" s="23">
        <f>+IF((B$19*1.5 &gt;B$19+B$17),B$19*1.5,B$19+B$17)</f>
        <v>117.795</v>
      </c>
      <c r="D32" s="9"/>
      <c r="E32" s="7">
        <v>0.59</v>
      </c>
      <c r="F32" s="7">
        <v>0.35</v>
      </c>
      <c r="G32" s="7">
        <v>0.25</v>
      </c>
      <c r="H32" s="9">
        <f t="shared" si="0"/>
        <v>12509.828999999998</v>
      </c>
      <c r="I32" s="9">
        <f t="shared" si="0"/>
        <v>7421.0849999999991</v>
      </c>
      <c r="J32" s="9">
        <f t="shared" si="0"/>
        <v>5300.7749999999996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17.71</v>
      </c>
      <c r="D33" s="9"/>
      <c r="E33" s="7">
        <v>0.59</v>
      </c>
      <c r="F33" s="7">
        <v>0.35</v>
      </c>
      <c r="G33" s="7">
        <v>0.25</v>
      </c>
      <c r="H33" s="9">
        <f t="shared" si="0"/>
        <v>66204.2304</v>
      </c>
      <c r="I33" s="9">
        <f t="shared" si="0"/>
        <v>39273.695999999996</v>
      </c>
      <c r="J33" s="9">
        <f t="shared" si="0"/>
        <v>28052.640000000003</v>
      </c>
      <c r="L33" s="16">
        <v>0</v>
      </c>
      <c r="M33" s="7">
        <v>0.18</v>
      </c>
      <c r="N33" s="7">
        <v>0.13</v>
      </c>
      <c r="O33" s="9">
        <f t="shared" si="2"/>
        <v>0</v>
      </c>
      <c r="P33" s="9">
        <f t="shared" si="2"/>
        <v>0</v>
      </c>
      <c r="R33" s="4"/>
    </row>
    <row r="34" spans="1:18" x14ac:dyDescent="0.2">
      <c r="A34" t="str">
        <f t="shared" si="1"/>
        <v>transfill only</v>
      </c>
      <c r="B34" s="50">
        <f t="shared" si="1"/>
        <v>89</v>
      </c>
      <c r="C34" s="22">
        <f>+B17</f>
        <v>17.71</v>
      </c>
      <c r="D34" s="9"/>
      <c r="E34" s="7">
        <v>0.59</v>
      </c>
      <c r="F34" s="7">
        <v>0.35</v>
      </c>
      <c r="G34" s="7">
        <v>0.25</v>
      </c>
      <c r="H34" s="9">
        <f t="shared" si="0"/>
        <v>11159.4252</v>
      </c>
      <c r="I34" s="9">
        <f t="shared" si="0"/>
        <v>6619.9979999999996</v>
      </c>
      <c r="J34" s="9">
        <f t="shared" si="0"/>
        <v>4728.57</v>
      </c>
      <c r="L34" s="16">
        <f>+B$18*2*H$19/H$18</f>
        <v>14.180989025177535</v>
      </c>
      <c r="M34" s="7">
        <v>0.18</v>
      </c>
      <c r="N34" s="7">
        <v>0.13</v>
      </c>
      <c r="O34" s="9">
        <f t="shared" si="2"/>
        <v>2726.1533302001289</v>
      </c>
      <c r="P34" s="9">
        <f t="shared" si="2"/>
        <v>1968.8885162556489</v>
      </c>
      <c r="R34" s="4"/>
    </row>
    <row r="35" spans="1:18" x14ac:dyDescent="0.2">
      <c r="A35" t="s">
        <v>6</v>
      </c>
      <c r="B35" s="10">
        <f>+SUM(B25:B34)</f>
        <v>16386</v>
      </c>
      <c r="H35" s="4">
        <f>+SUM(H25:H34)</f>
        <v>10465681.729800001</v>
      </c>
      <c r="I35" s="4">
        <f t="shared" ref="I35:J35" si="3">+SUM(I25:I34)</f>
        <v>6281767.6769999992</v>
      </c>
      <c r="J35" s="4">
        <f t="shared" si="3"/>
        <v>4508785.8150000004</v>
      </c>
      <c r="L35" s="16">
        <f>+B$18*2*H$19/H$18</f>
        <v>14.180989025177535</v>
      </c>
      <c r="M35" s="7">
        <v>0.18</v>
      </c>
      <c r="N35" s="7">
        <v>0.13</v>
      </c>
      <c r="O35" s="4">
        <f t="shared" ref="O35" si="4">+SUM(O25:O34)</f>
        <v>318592.36839788244</v>
      </c>
      <c r="P35" s="4">
        <f t="shared" ref="P35" si="5">+SUM(P25:P34)</f>
        <v>230094.48828735959</v>
      </c>
      <c r="Q35" s="4">
        <f>SUM(H35:P35)</f>
        <v>21804936.569474269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78.53</v>
      </c>
      <c r="E40" s="7">
        <v>0.65</v>
      </c>
      <c r="F40" s="7">
        <v>0.4</v>
      </c>
      <c r="G40" s="7">
        <v>0.28999999999999998</v>
      </c>
      <c r="H40" s="9">
        <f t="shared" ref="H40:J49" si="6">$B40*$C40*E40*12</f>
        <v>3307683.5999999996</v>
      </c>
      <c r="I40" s="9">
        <f t="shared" si="6"/>
        <v>2035497.6</v>
      </c>
      <c r="J40" s="9">
        <f t="shared" si="6"/>
        <v>1475735.76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117.795</v>
      </c>
      <c r="E41" s="7">
        <v>0.59</v>
      </c>
      <c r="F41" s="7">
        <v>0.35</v>
      </c>
      <c r="G41" s="7">
        <v>0.25</v>
      </c>
      <c r="H41" s="9">
        <f t="shared" si="6"/>
        <v>35027.521200000003</v>
      </c>
      <c r="I41" s="9">
        <f t="shared" si="6"/>
        <v>20779.038</v>
      </c>
      <c r="J41" s="9">
        <f t="shared" si="6"/>
        <v>14842.170000000002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96.240000000000009</v>
      </c>
      <c r="E42" s="7">
        <v>0.59</v>
      </c>
      <c r="F42" s="7">
        <v>0.35</v>
      </c>
      <c r="G42" s="7">
        <v>0.25</v>
      </c>
      <c r="H42" s="9">
        <f t="shared" si="6"/>
        <v>5157359.1648000004</v>
      </c>
      <c r="I42" s="9">
        <f t="shared" si="6"/>
        <v>3059450.352</v>
      </c>
      <c r="J42" s="9">
        <f t="shared" si="6"/>
        <v>2185321.6800000002</v>
      </c>
      <c r="L42" s="16">
        <f>+B$18</f>
        <v>52.88</v>
      </c>
      <c r="M42" s="7">
        <v>0.18</v>
      </c>
      <c r="N42" s="7">
        <v>0.13</v>
      </c>
      <c r="O42" s="9">
        <f t="shared" si="8"/>
        <v>864537.23520000011</v>
      </c>
      <c r="P42" s="9">
        <f t="shared" si="8"/>
        <v>624388.00320000015</v>
      </c>
    </row>
    <row r="43" spans="1:18" x14ac:dyDescent="0.2">
      <c r="A43" t="str">
        <f t="shared" si="7"/>
        <v>SE + high flow + portable gas¹</v>
      </c>
      <c r="B43" s="6">
        <f t="shared" si="7"/>
        <v>43</v>
      </c>
      <c r="C43" s="22">
        <f t="shared" si="7"/>
        <v>117.795</v>
      </c>
      <c r="E43" s="7">
        <v>0.59</v>
      </c>
      <c r="F43" s="7">
        <v>0.35</v>
      </c>
      <c r="G43" s="7">
        <v>0.25</v>
      </c>
      <c r="H43" s="9">
        <f t="shared" si="6"/>
        <v>35861.5098</v>
      </c>
      <c r="I43" s="9">
        <f t="shared" si="6"/>
        <v>21273.777000000002</v>
      </c>
      <c r="J43" s="9">
        <f t="shared" si="6"/>
        <v>15195.555</v>
      </c>
      <c r="L43" s="16">
        <f>+B$18</f>
        <v>52.88</v>
      </c>
      <c r="M43" s="7">
        <v>0.18</v>
      </c>
      <c r="N43" s="7">
        <v>0.13</v>
      </c>
      <c r="O43" s="9">
        <f t="shared" si="8"/>
        <v>4911.4944000000005</v>
      </c>
      <c r="P43" s="9">
        <f t="shared" si="8"/>
        <v>3547.1904000000009</v>
      </c>
    </row>
    <row r="44" spans="1:18" x14ac:dyDescent="0.2">
      <c r="A44" t="str">
        <f t="shared" si="7"/>
        <v>SE + portable liquid</v>
      </c>
      <c r="B44" s="6">
        <f t="shared" si="7"/>
        <v>81</v>
      </c>
      <c r="C44" s="22">
        <f>+B19+B20</f>
        <v>115.68</v>
      </c>
      <c r="E44" s="7">
        <v>0.59</v>
      </c>
      <c r="F44" s="7">
        <v>0.35</v>
      </c>
      <c r="G44" s="7">
        <v>0.25</v>
      </c>
      <c r="H44" s="9">
        <f>$B44*$C44*E44*12</f>
        <v>66340.166399999987</v>
      </c>
      <c r="I44" s="9">
        <f>$B44*$C44*F44*12</f>
        <v>39354.335999999996</v>
      </c>
      <c r="J44" s="9">
        <f t="shared" si="6"/>
        <v>28110.239999999998</v>
      </c>
      <c r="L44" s="16">
        <f t="shared" ref="L44" si="9">+B$18</f>
        <v>52.88</v>
      </c>
      <c r="M44" s="7">
        <v>0.18</v>
      </c>
      <c r="N44" s="7">
        <v>0.13</v>
      </c>
      <c r="O44" s="9">
        <f t="shared" si="8"/>
        <v>9251.8848000000016</v>
      </c>
      <c r="P44" s="9">
        <f t="shared" si="8"/>
        <v>6681.9168000000018</v>
      </c>
      <c r="R44" s="4"/>
    </row>
    <row r="45" spans="1:18" x14ac:dyDescent="0.2">
      <c r="A45" t="str">
        <f>+A30</f>
        <v>SE + high flow + portable liquid¹</v>
      </c>
      <c r="B45" s="6">
        <f t="shared" si="7"/>
        <v>1</v>
      </c>
      <c r="C45" s="23">
        <f>+IF((B$19*1.5 &gt;B$19+B$17),B$19*1.5,B$19+B$17)</f>
        <v>117.795</v>
      </c>
      <c r="E45" s="7">
        <v>0.59</v>
      </c>
      <c r="F45" s="7">
        <v>0.35</v>
      </c>
      <c r="G45" s="7">
        <v>0.25</v>
      </c>
      <c r="H45" s="9">
        <f t="shared" ref="H45:I49" si="10">$B45*$C45*E45*12</f>
        <v>833.98859999999991</v>
      </c>
      <c r="I45" s="9">
        <f t="shared" si="10"/>
        <v>494.73899999999992</v>
      </c>
      <c r="J45" s="9">
        <f t="shared" si="6"/>
        <v>353.38499999999999</v>
      </c>
      <c r="L45" s="16">
        <f>+B18*1.5</f>
        <v>79.320000000000007</v>
      </c>
      <c r="M45" s="7">
        <v>0.18</v>
      </c>
      <c r="N45" s="7">
        <v>0.13</v>
      </c>
      <c r="O45" s="9">
        <f t="shared" si="8"/>
        <v>171.33120000000002</v>
      </c>
      <c r="P45" s="9">
        <f t="shared" si="8"/>
        <v>123.73920000000003</v>
      </c>
      <c r="R45" s="4"/>
    </row>
    <row r="46" spans="1:18" x14ac:dyDescent="0.2">
      <c r="A46" t="str">
        <f>+A31</f>
        <v>SE + OGPE</v>
      </c>
      <c r="B46" s="6">
        <f t="shared" si="7"/>
        <v>2618</v>
      </c>
      <c r="C46" s="22">
        <f>+B19+B20</f>
        <v>115.68</v>
      </c>
      <c r="E46" s="7">
        <v>0.59</v>
      </c>
      <c r="F46" s="7">
        <v>0.35</v>
      </c>
      <c r="G46" s="7">
        <v>0.25</v>
      </c>
      <c r="H46" s="9">
        <f t="shared" si="10"/>
        <v>2144179.6991999997</v>
      </c>
      <c r="I46" s="9">
        <f t="shared" si="10"/>
        <v>1271971.0079999999</v>
      </c>
      <c r="J46" s="9">
        <f t="shared" si="6"/>
        <v>908550.72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117.795</v>
      </c>
      <c r="E47" s="7">
        <v>0.59</v>
      </c>
      <c r="F47" s="7">
        <v>0.35</v>
      </c>
      <c r="G47" s="7">
        <v>0.25</v>
      </c>
      <c r="H47" s="9">
        <f t="shared" si="10"/>
        <v>12509.828999999998</v>
      </c>
      <c r="I47" s="9">
        <f t="shared" si="10"/>
        <v>7421.0849999999991</v>
      </c>
      <c r="J47" s="9">
        <f t="shared" si="6"/>
        <v>5300.7749999999996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17.71</v>
      </c>
      <c r="E48" s="7">
        <v>0.59</v>
      </c>
      <c r="F48" s="7">
        <v>0.35</v>
      </c>
      <c r="G48" s="7">
        <v>0.25</v>
      </c>
      <c r="H48" s="9">
        <f t="shared" si="10"/>
        <v>66204.2304</v>
      </c>
      <c r="I48" s="9">
        <f t="shared" si="10"/>
        <v>39273.695999999996</v>
      </c>
      <c r="J48" s="9">
        <f t="shared" si="6"/>
        <v>28052.640000000003</v>
      </c>
      <c r="L48" s="16">
        <f>+B18</f>
        <v>52.88</v>
      </c>
      <c r="M48" s="7">
        <v>0.18</v>
      </c>
      <c r="N48" s="7">
        <v>0.13</v>
      </c>
      <c r="O48" s="9">
        <f t="shared" si="8"/>
        <v>60308.582400000007</v>
      </c>
      <c r="P48" s="9">
        <f t="shared" si="8"/>
        <v>43556.198400000008</v>
      </c>
      <c r="R48" s="4"/>
    </row>
    <row r="49" spans="1:18" x14ac:dyDescent="0.2">
      <c r="A49" t="str">
        <f t="shared" si="11"/>
        <v>transfill only</v>
      </c>
      <c r="B49" s="6">
        <f t="shared" si="7"/>
        <v>89</v>
      </c>
      <c r="C49" s="22">
        <f>+B20</f>
        <v>37.15</v>
      </c>
      <c r="E49" s="7">
        <v>0.59</v>
      </c>
      <c r="F49" s="7">
        <v>0.35</v>
      </c>
      <c r="G49" s="7">
        <v>0.25</v>
      </c>
      <c r="H49" s="9">
        <f t="shared" si="10"/>
        <v>23408.957999999999</v>
      </c>
      <c r="I49" s="9">
        <f t="shared" si="10"/>
        <v>13886.669999999998</v>
      </c>
      <c r="J49" s="9">
        <f t="shared" si="6"/>
        <v>9919.0499999999993</v>
      </c>
      <c r="L49" s="16">
        <v>0</v>
      </c>
      <c r="M49" s="7">
        <v>0.18</v>
      </c>
      <c r="N49" s="7">
        <v>0.13</v>
      </c>
      <c r="O49" s="9">
        <f t="shared" si="8"/>
        <v>0</v>
      </c>
      <c r="P49" s="9">
        <f t="shared" si="8"/>
        <v>0</v>
      </c>
      <c r="R49" s="4"/>
    </row>
    <row r="50" spans="1:18" x14ac:dyDescent="0.2">
      <c r="A50" t="str">
        <f>+A35</f>
        <v>Total</v>
      </c>
      <c r="B50" s="10">
        <v>16386</v>
      </c>
      <c r="H50" s="4">
        <f>+SUM(H40:H49)</f>
        <v>10849408.667400002</v>
      </c>
      <c r="I50" s="4">
        <f t="shared" ref="I50:J50" si="12">+SUM(I40:I49)</f>
        <v>6509402.300999999</v>
      </c>
      <c r="J50" s="4">
        <f t="shared" si="12"/>
        <v>4671381.9750000006</v>
      </c>
      <c r="O50" s="4">
        <f t="shared" ref="O50:P50" si="13">+SUM(O40:O49)</f>
        <v>939180.52800000005</v>
      </c>
      <c r="P50" s="4">
        <f t="shared" si="13"/>
        <v>678297.04800000007</v>
      </c>
      <c r="Q50" s="4">
        <f>SUM(H50:P50)</f>
        <v>23647670.519400004</v>
      </c>
    </row>
    <row r="51" spans="1:18" ht="13.5" thickBot="1" x14ac:dyDescent="0.25">
      <c r="B51" s="13"/>
      <c r="C51" s="26"/>
      <c r="I51" s="4" t="s">
        <v>7</v>
      </c>
      <c r="Q51" s="4">
        <f>Q50-Q35</f>
        <v>1842733.9499257356</v>
      </c>
      <c r="R51">
        <f>+Q51/Q35</f>
        <v>8.4509943152298067E-2</v>
      </c>
    </row>
    <row r="52" spans="1:18" ht="14.25" thickTop="1" thickBot="1" x14ac:dyDescent="0.25">
      <c r="A52" s="13"/>
      <c r="I52" s="15" t="s">
        <v>7</v>
      </c>
      <c r="O52" s="41" t="s">
        <v>20</v>
      </c>
      <c r="P52" s="42"/>
      <c r="Q52" s="52">
        <v>7.7899999999999997E-2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72.41</v>
      </c>
      <c r="E57" s="7">
        <v>0.65</v>
      </c>
      <c r="F57" s="7">
        <v>0.4</v>
      </c>
      <c r="G57" s="7">
        <v>0.28999999999999998</v>
      </c>
      <c r="H57" s="9">
        <f>$B57*$C57*E57*12</f>
        <v>3049909.2</v>
      </c>
      <c r="I57" s="9">
        <f>$B57*$C57*F57*12</f>
        <v>1876867.2000000002</v>
      </c>
      <c r="J57" s="9">
        <f>$B57*$C57*G57*12</f>
        <v>1360728.72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108.62</v>
      </c>
      <c r="E58" s="7">
        <v>0.59</v>
      </c>
      <c r="F58" s="7">
        <v>0.35</v>
      </c>
      <c r="G58" s="7">
        <v>0.25</v>
      </c>
      <c r="H58" s="9">
        <f t="shared" ref="H58:I60" si="18">$B58*$C58*E58*12</f>
        <v>32299.243199999997</v>
      </c>
      <c r="I58" s="9">
        <f t="shared" si="18"/>
        <v>19160.567999999999</v>
      </c>
      <c r="J58" s="9">
        <f>$B58*$C58*G58*12</f>
        <v>13686.119999999999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88.74</v>
      </c>
      <c r="E59" s="7">
        <v>0.59</v>
      </c>
      <c r="F59" s="7">
        <v>0.35</v>
      </c>
      <c r="G59" s="7">
        <v>0.25</v>
      </c>
      <c r="H59" s="9">
        <f t="shared" si="18"/>
        <v>4755445.2647999991</v>
      </c>
      <c r="I59" s="9">
        <f t="shared" si="18"/>
        <v>2821026.8519999995</v>
      </c>
      <c r="J59" s="9">
        <f>$B59*$C59*G59*12</f>
        <v>2015019.1799999997</v>
      </c>
      <c r="L59" s="57">
        <f t="shared" si="16"/>
        <v>48.760648000000003</v>
      </c>
      <c r="M59" s="7">
        <v>0.18</v>
      </c>
      <c r="N59" s="7">
        <v>0.13</v>
      </c>
      <c r="O59" s="9">
        <f t="shared" si="19"/>
        <v>797189.7845779201</v>
      </c>
      <c r="P59" s="9">
        <f t="shared" si="19"/>
        <v>575748.17775072006</v>
      </c>
    </row>
    <row r="60" spans="1:18" x14ac:dyDescent="0.2">
      <c r="A60" t="str">
        <f t="shared" si="15"/>
        <v>SE + high flow + portable gas¹</v>
      </c>
      <c r="B60">
        <f t="shared" si="14"/>
        <v>43</v>
      </c>
      <c r="C60" s="30">
        <f t="shared" si="17"/>
        <v>108.62</v>
      </c>
      <c r="E60" s="7">
        <v>0.59</v>
      </c>
      <c r="F60" s="7">
        <v>0.35</v>
      </c>
      <c r="G60" s="7">
        <v>0.25</v>
      </c>
      <c r="H60" s="9">
        <f t="shared" si="18"/>
        <v>33068.272799999999</v>
      </c>
      <c r="I60" s="9">
        <f t="shared" si="18"/>
        <v>19616.771999999997</v>
      </c>
      <c r="J60" s="9">
        <f>$B60*$C60*G60*12</f>
        <v>14011.98</v>
      </c>
      <c r="L60" s="57">
        <f t="shared" si="16"/>
        <v>48.760648000000003</v>
      </c>
      <c r="M60" s="7">
        <v>0.18</v>
      </c>
      <c r="N60" s="7">
        <v>0.13</v>
      </c>
      <c r="O60" s="9">
        <f t="shared" si="19"/>
        <v>4528.8889862400001</v>
      </c>
      <c r="P60" s="9">
        <f t="shared" si="19"/>
        <v>3270.8642678400006</v>
      </c>
    </row>
    <row r="61" spans="1:18" x14ac:dyDescent="0.2">
      <c r="A61" t="str">
        <f t="shared" si="15"/>
        <v>SE + portable liquid</v>
      </c>
      <c r="B61">
        <f t="shared" si="14"/>
        <v>81</v>
      </c>
      <c r="C61" s="30">
        <f t="shared" si="17"/>
        <v>106.67</v>
      </c>
      <c r="E61" s="7">
        <v>0.59</v>
      </c>
      <c r="F61" s="7">
        <v>0.35</v>
      </c>
      <c r="G61" s="7">
        <v>0.25</v>
      </c>
      <c r="H61" s="9">
        <f>$B61*$C61*E61*12</f>
        <v>61173.111599999997</v>
      </c>
      <c r="I61" s="9">
        <f>$B61*$C61*F61*12</f>
        <v>36289.134000000005</v>
      </c>
      <c r="J61" s="9">
        <f>$B61*$C61*G61*12</f>
        <v>25920.81</v>
      </c>
      <c r="L61" s="57">
        <f t="shared" si="16"/>
        <v>48.760648000000003</v>
      </c>
      <c r="M61" s="7">
        <v>0.18</v>
      </c>
      <c r="N61" s="7">
        <v>0.13</v>
      </c>
      <c r="O61" s="9">
        <f t="shared" si="19"/>
        <v>8531.1629740799999</v>
      </c>
      <c r="P61" s="9">
        <f t="shared" si="19"/>
        <v>6161.3954812800011</v>
      </c>
    </row>
    <row r="62" spans="1:18" x14ac:dyDescent="0.2">
      <c r="A62" t="str">
        <f t="shared" si="15"/>
        <v>SE + high flow + portable liquid¹</v>
      </c>
      <c r="B62">
        <f>+B45</f>
        <v>1</v>
      </c>
      <c r="C62" s="30">
        <f t="shared" si="17"/>
        <v>108.62</v>
      </c>
      <c r="E62" s="7">
        <v>0.59</v>
      </c>
      <c r="F62" s="7">
        <v>0.35</v>
      </c>
      <c r="G62" s="7">
        <v>0.25</v>
      </c>
      <c r="H62" s="9">
        <f>$B62*$C62*E62*12</f>
        <v>769.02960000000007</v>
      </c>
      <c r="I62" s="9">
        <f>$B62*$C62*F62*12</f>
        <v>456.20399999999995</v>
      </c>
      <c r="J62" s="9">
        <f>$B62*$C62*G62*12</f>
        <v>325.86</v>
      </c>
      <c r="L62" s="57">
        <f t="shared" si="16"/>
        <v>73.140972000000005</v>
      </c>
      <c r="M62" s="7">
        <v>0.18</v>
      </c>
      <c r="N62" s="7">
        <v>0.13</v>
      </c>
      <c r="O62" s="9">
        <f t="shared" si="19"/>
        <v>157.98449952000001</v>
      </c>
      <c r="P62" s="9">
        <f t="shared" si="19"/>
        <v>114.09991632000001</v>
      </c>
    </row>
    <row r="63" spans="1:18" x14ac:dyDescent="0.2">
      <c r="A63" t="str">
        <f t="shared" si="15"/>
        <v>SE + OGPE</v>
      </c>
      <c r="B63">
        <f>+B46</f>
        <v>2618</v>
      </c>
      <c r="C63" s="30">
        <f t="shared" si="17"/>
        <v>106.67</v>
      </c>
      <c r="E63" s="7">
        <v>0.59</v>
      </c>
      <c r="F63" s="7">
        <v>0.35</v>
      </c>
      <c r="G63" s="7">
        <v>0.25</v>
      </c>
      <c r="H63" s="9">
        <f t="shared" ref="H63:J66" si="20">$B63*$C63*E63*12</f>
        <v>1977175.3847999997</v>
      </c>
      <c r="I63" s="9">
        <f t="shared" si="20"/>
        <v>1172900.6519999998</v>
      </c>
      <c r="J63" s="9">
        <f t="shared" si="20"/>
        <v>837786.17999999993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108.62</v>
      </c>
      <c r="E64" s="7">
        <v>0.59</v>
      </c>
      <c r="F64" s="7">
        <v>0.35</v>
      </c>
      <c r="G64" s="7">
        <v>0.25</v>
      </c>
      <c r="H64" s="9">
        <f t="shared" si="20"/>
        <v>11535.444</v>
      </c>
      <c r="I64" s="9">
        <f t="shared" si="20"/>
        <v>6843.0599999999995</v>
      </c>
      <c r="J64" s="9">
        <f t="shared" si="20"/>
        <v>4887.9000000000005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16.329999999999998</v>
      </c>
      <c r="E65" s="7">
        <v>0.59</v>
      </c>
      <c r="F65" s="7">
        <v>0.35</v>
      </c>
      <c r="G65" s="7">
        <v>0.25</v>
      </c>
      <c r="H65" s="9">
        <f t="shared" si="20"/>
        <v>61045.459199999998</v>
      </c>
      <c r="I65" s="9">
        <f t="shared" si="20"/>
        <v>36213.407999999996</v>
      </c>
      <c r="J65" s="9">
        <f t="shared" si="20"/>
        <v>25866.720000000001</v>
      </c>
      <c r="L65" s="57">
        <f t="shared" si="16"/>
        <v>48.760648000000003</v>
      </c>
      <c r="M65" s="7">
        <v>0.18</v>
      </c>
      <c r="N65" s="7">
        <v>0.13</v>
      </c>
      <c r="O65" s="9">
        <f t="shared" si="19"/>
        <v>55610.543831040006</v>
      </c>
      <c r="P65" s="9">
        <f t="shared" si="19"/>
        <v>40163.170544640008</v>
      </c>
      <c r="Q65" s="4"/>
    </row>
    <row r="66" spans="1:17" x14ac:dyDescent="0.2">
      <c r="A66" t="str">
        <f t="shared" si="15"/>
        <v>transfill only</v>
      </c>
      <c r="B66">
        <f>+B49</f>
        <v>89</v>
      </c>
      <c r="C66" s="30">
        <f t="shared" si="17"/>
        <v>34.26</v>
      </c>
      <c r="E66" s="7">
        <v>0.59</v>
      </c>
      <c r="F66" s="7">
        <v>0.35</v>
      </c>
      <c r="G66" s="7">
        <v>0.25</v>
      </c>
      <c r="H66" s="9">
        <f t="shared" si="20"/>
        <v>21587.911199999999</v>
      </c>
      <c r="I66" s="9">
        <f t="shared" si="20"/>
        <v>12806.387999999999</v>
      </c>
      <c r="J66" s="9">
        <f t="shared" si="20"/>
        <v>9147.42</v>
      </c>
      <c r="L66" s="57">
        <f t="shared" si="16"/>
        <v>0</v>
      </c>
      <c r="M66" s="7">
        <v>0.18</v>
      </c>
      <c r="N66" s="7">
        <v>0.13</v>
      </c>
      <c r="O66" s="9">
        <f t="shared" si="19"/>
        <v>0</v>
      </c>
      <c r="P66" s="9">
        <f t="shared" si="19"/>
        <v>0</v>
      </c>
      <c r="Q66" s="4"/>
    </row>
    <row r="67" spans="1:17" x14ac:dyDescent="0.2">
      <c r="A67" s="40" t="s">
        <v>7</v>
      </c>
      <c r="B67" s="10">
        <f>+SUM(B57:B66)</f>
        <v>16386</v>
      </c>
      <c r="H67" s="4">
        <f>SUM(H57:H66)</f>
        <v>10004008.3212</v>
      </c>
      <c r="I67" s="4">
        <f t="shared" ref="I67:J67" si="21">SUM(I57:I66)</f>
        <v>6002180.237999998</v>
      </c>
      <c r="J67" s="4">
        <f t="shared" si="21"/>
        <v>4307380.8899999997</v>
      </c>
      <c r="O67" s="4">
        <f t="shared" ref="O67:P67" si="22">SUM(O57:O66)</f>
        <v>866018.36486880016</v>
      </c>
      <c r="P67" s="4">
        <f t="shared" si="22"/>
        <v>625457.70796080015</v>
      </c>
      <c r="Q67" s="4">
        <f>SUM(H67:P67)</f>
        <v>21805045.522029597</v>
      </c>
    </row>
    <row r="68" spans="1:17" x14ac:dyDescent="0.2">
      <c r="Q68" s="15">
        <f>+Q67/Q35</f>
        <v>1.0000049966921474</v>
      </c>
    </row>
  </sheetData>
  <mergeCells count="4">
    <mergeCell ref="A1:R1"/>
    <mergeCell ref="F17:H17"/>
    <mergeCell ref="F18:G18"/>
    <mergeCell ref="F19:G19"/>
  </mergeCells>
  <pageMargins left="0.7" right="0.7" top="0.75" bottom="0.75" header="0.3" footer="0.3"/>
  <legacyDrawing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17.71</v>
      </c>
      <c r="C17" s="24"/>
      <c r="D17" s="24"/>
      <c r="E17" s="24"/>
      <c r="F17" s="82" t="s">
        <v>52</v>
      </c>
      <c r="G17" s="83"/>
      <c r="H17" s="84"/>
      <c r="I17" s="21"/>
      <c r="J17" s="21"/>
      <c r="K17" s="21"/>
      <c r="L17" s="21"/>
      <c r="M17" s="21"/>
      <c r="N17" s="21"/>
      <c r="O17" s="21"/>
      <c r="P17" s="21"/>
      <c r="Q17" s="21"/>
      <c r="R17" s="20"/>
    </row>
    <row r="18" spans="1:18" x14ac:dyDescent="0.2">
      <c r="A18" s="44" t="s">
        <v>46</v>
      </c>
      <c r="B18" s="49">
        <v>52.17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79.23</v>
      </c>
      <c r="C19" s="24"/>
      <c r="D19" s="24"/>
      <c r="E19" s="24"/>
      <c r="F19" s="87" t="s">
        <v>53</v>
      </c>
      <c r="G19" s="88"/>
      <c r="H19" s="56">
        <v>20.77</v>
      </c>
      <c r="I19" s="21"/>
      <c r="J19" s="21"/>
      <c r="K19" s="21"/>
      <c r="L19" s="21"/>
      <c r="M19" s="21"/>
      <c r="N19" s="21"/>
      <c r="O19" s="21"/>
      <c r="P19" s="21"/>
      <c r="Q19" s="21"/>
      <c r="R19" s="20"/>
    </row>
    <row r="20" spans="1:18" x14ac:dyDescent="0.2">
      <c r="A20" s="44" t="s">
        <v>29</v>
      </c>
      <c r="B20" s="49">
        <v>37.15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79.23</v>
      </c>
      <c r="D25" s="9"/>
      <c r="E25" s="7">
        <v>0.65</v>
      </c>
      <c r="F25" s="7">
        <v>0.4</v>
      </c>
      <c r="G25" s="7">
        <v>0.28999999999999998</v>
      </c>
      <c r="H25" s="9">
        <f t="shared" ref="H25:J34" si="0">$B25*$C25*E25*12</f>
        <v>3337167.5999999996</v>
      </c>
      <c r="I25" s="9">
        <f t="shared" si="0"/>
        <v>2053641.6</v>
      </c>
      <c r="J25" s="9">
        <f t="shared" si="0"/>
        <v>1488890.16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118.845</v>
      </c>
      <c r="D26" s="9"/>
      <c r="E26" s="7">
        <v>0.59</v>
      </c>
      <c r="F26" s="7">
        <v>0.35</v>
      </c>
      <c r="G26" s="7">
        <v>0.25</v>
      </c>
      <c r="H26" s="9">
        <f t="shared" si="0"/>
        <v>35339.749199999991</v>
      </c>
      <c r="I26" s="9">
        <f t="shared" si="0"/>
        <v>20964.257999999998</v>
      </c>
      <c r="J26" s="9">
        <f t="shared" si="0"/>
        <v>14974.47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96.94</v>
      </c>
      <c r="D27" s="9"/>
      <c r="E27" s="7">
        <v>0.59</v>
      </c>
      <c r="F27" s="7">
        <v>0.35</v>
      </c>
      <c r="G27" s="7">
        <v>0.25</v>
      </c>
      <c r="H27" s="9">
        <f t="shared" si="0"/>
        <v>5194871.1288000001</v>
      </c>
      <c r="I27" s="9">
        <f t="shared" si="0"/>
        <v>3081703.2119999994</v>
      </c>
      <c r="J27" s="9">
        <f t="shared" si="0"/>
        <v>2201216.58</v>
      </c>
      <c r="L27" s="16">
        <f>+B$18*2*H$19/H$18</f>
        <v>13.990586184635248</v>
      </c>
      <c r="M27" s="7">
        <v>0.18</v>
      </c>
      <c r="N27" s="7">
        <v>0.13</v>
      </c>
      <c r="O27" s="9">
        <f t="shared" si="2"/>
        <v>228732.65315604905</v>
      </c>
      <c r="P27" s="9">
        <f t="shared" si="2"/>
        <v>165195.80505714653</v>
      </c>
    </row>
    <row r="28" spans="1:18" x14ac:dyDescent="0.2">
      <c r="A28" t="str">
        <f t="shared" si="1"/>
        <v>SE + high flow + portable gas¹</v>
      </c>
      <c r="B28" s="50">
        <f t="shared" si="1"/>
        <v>43</v>
      </c>
      <c r="C28" s="23">
        <f>+IF((B$19*1.5 &gt;B$19+B$17),B$19*1.5,B$19+B$17)</f>
        <v>118.845</v>
      </c>
      <c r="D28" s="9"/>
      <c r="E28" s="7">
        <v>0.59</v>
      </c>
      <c r="F28" s="7">
        <v>0.35</v>
      </c>
      <c r="G28" s="7">
        <v>0.25</v>
      </c>
      <c r="H28" s="9">
        <f t="shared" si="0"/>
        <v>36181.171799999996</v>
      </c>
      <c r="I28" s="9">
        <f t="shared" si="0"/>
        <v>21463.406999999999</v>
      </c>
      <c r="J28" s="9">
        <f t="shared" si="0"/>
        <v>15331.005000000001</v>
      </c>
      <c r="L28" s="16">
        <f>+B$18*2*H$19/H$18</f>
        <v>13.990586184635248</v>
      </c>
      <c r="M28" s="7">
        <v>0.18</v>
      </c>
      <c r="N28" s="7">
        <v>0.13</v>
      </c>
      <c r="O28" s="9">
        <f t="shared" si="2"/>
        <v>1299.4456448289218</v>
      </c>
      <c r="P28" s="9">
        <f t="shared" si="2"/>
        <v>938.48852126533245</v>
      </c>
    </row>
    <row r="29" spans="1:18" x14ac:dyDescent="0.2">
      <c r="A29" t="str">
        <f t="shared" si="1"/>
        <v>SE + portable liquid</v>
      </c>
      <c r="B29" s="50">
        <f t="shared" si="1"/>
        <v>81</v>
      </c>
      <c r="C29" s="22">
        <f>+B19+B17</f>
        <v>96.94</v>
      </c>
      <c r="D29" s="9"/>
      <c r="E29" s="7">
        <v>0.59</v>
      </c>
      <c r="F29" s="7">
        <v>0.35</v>
      </c>
      <c r="G29" s="7">
        <v>0.25</v>
      </c>
      <c r="H29" s="9">
        <f t="shared" si="0"/>
        <v>55593.151199999993</v>
      </c>
      <c r="I29" s="9">
        <f t="shared" si="0"/>
        <v>32978.987999999998</v>
      </c>
      <c r="J29" s="9">
        <f t="shared" si="0"/>
        <v>23556.42</v>
      </c>
      <c r="L29" s="16">
        <f>+B$18*2*H$19/H$18</f>
        <v>13.990586184635248</v>
      </c>
      <c r="M29" s="7">
        <v>0.18</v>
      </c>
      <c r="N29" s="7">
        <v>0.13</v>
      </c>
      <c r="O29" s="9">
        <f t="shared" si="2"/>
        <v>2447.792958863783</v>
      </c>
      <c r="P29" s="9">
        <f t="shared" si="2"/>
        <v>1767.85047029051</v>
      </c>
      <c r="R29" s="4"/>
    </row>
    <row r="30" spans="1:18" x14ac:dyDescent="0.2">
      <c r="A30" t="str">
        <f t="shared" si="1"/>
        <v>SE + high flow + portable liquid¹</v>
      </c>
      <c r="B30" s="50">
        <f t="shared" si="1"/>
        <v>1</v>
      </c>
      <c r="C30" s="23">
        <f>+IF((B$19*1.5 &gt;B$19+B$17),B$19*1.5,B$19+B$17)</f>
        <v>118.845</v>
      </c>
      <c r="D30" s="9"/>
      <c r="E30" s="7">
        <v>0.59</v>
      </c>
      <c r="F30" s="7">
        <v>0.35</v>
      </c>
      <c r="G30" s="7">
        <v>0.25</v>
      </c>
      <c r="H30" s="9">
        <f t="shared" si="0"/>
        <v>841.42259999999999</v>
      </c>
      <c r="I30" s="9">
        <f t="shared" si="0"/>
        <v>499.14899999999994</v>
      </c>
      <c r="J30" s="9">
        <f t="shared" si="0"/>
        <v>356.53499999999997</v>
      </c>
      <c r="L30" s="16">
        <f>+B$18*2*H$19/H$18</f>
        <v>13.990586184635248</v>
      </c>
      <c r="M30" s="7">
        <v>0.18</v>
      </c>
      <c r="N30" s="7">
        <v>0.13</v>
      </c>
      <c r="O30" s="9">
        <f t="shared" si="2"/>
        <v>30.219666158812135</v>
      </c>
      <c r="P30" s="9">
        <f t="shared" si="2"/>
        <v>21.825314448030987</v>
      </c>
      <c r="R30" s="4"/>
    </row>
    <row r="31" spans="1:18" x14ac:dyDescent="0.2">
      <c r="A31" t="str">
        <f t="shared" si="1"/>
        <v>SE + OGPE</v>
      </c>
      <c r="B31" s="50">
        <f t="shared" si="1"/>
        <v>2618</v>
      </c>
      <c r="C31" s="22">
        <f>+B19+B17</f>
        <v>96.94</v>
      </c>
      <c r="D31" s="9"/>
      <c r="E31" s="7">
        <v>0.59</v>
      </c>
      <c r="F31" s="7">
        <v>0.35</v>
      </c>
      <c r="G31" s="7">
        <v>0.25</v>
      </c>
      <c r="H31" s="9">
        <f t="shared" si="0"/>
        <v>1796825.5535999998</v>
      </c>
      <c r="I31" s="9">
        <f t="shared" si="0"/>
        <v>1065913.4639999999</v>
      </c>
      <c r="J31" s="9">
        <f t="shared" si="0"/>
        <v>761366.76</v>
      </c>
      <c r="L31" s="16">
        <f>+B$18*2*H$19/H$18</f>
        <v>13.990586184635248</v>
      </c>
      <c r="M31" s="7">
        <v>0.18</v>
      </c>
      <c r="N31" s="7">
        <v>0.13</v>
      </c>
      <c r="O31" s="9">
        <f t="shared" si="2"/>
        <v>79115.086003770164</v>
      </c>
      <c r="P31" s="9">
        <f t="shared" si="2"/>
        <v>57138.673224945123</v>
      </c>
      <c r="R31" s="4"/>
    </row>
    <row r="32" spans="1:18" x14ac:dyDescent="0.2">
      <c r="A32" t="str">
        <f t="shared" si="1"/>
        <v>SE + high flow + OGPE¹</v>
      </c>
      <c r="B32" s="50">
        <f t="shared" si="1"/>
        <v>15</v>
      </c>
      <c r="C32" s="23">
        <f>+IF((B$19*1.5 &gt;B$19+B$17),B$19*1.5,B$19+B$17)</f>
        <v>118.845</v>
      </c>
      <c r="D32" s="9"/>
      <c r="E32" s="7">
        <v>0.59</v>
      </c>
      <c r="F32" s="7">
        <v>0.35</v>
      </c>
      <c r="G32" s="7">
        <v>0.25</v>
      </c>
      <c r="H32" s="9">
        <f t="shared" si="0"/>
        <v>12621.338999999998</v>
      </c>
      <c r="I32" s="9">
        <f t="shared" si="0"/>
        <v>7487.2349999999997</v>
      </c>
      <c r="J32" s="9">
        <f t="shared" si="0"/>
        <v>5348.0249999999996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17.71</v>
      </c>
      <c r="D33" s="9"/>
      <c r="E33" s="7">
        <v>0.59</v>
      </c>
      <c r="F33" s="7">
        <v>0.35</v>
      </c>
      <c r="G33" s="7">
        <v>0.25</v>
      </c>
      <c r="H33" s="9">
        <f t="shared" si="0"/>
        <v>66204.2304</v>
      </c>
      <c r="I33" s="9">
        <f t="shared" si="0"/>
        <v>39273.695999999996</v>
      </c>
      <c r="J33" s="9">
        <f t="shared" si="0"/>
        <v>28052.640000000003</v>
      </c>
      <c r="L33" s="16">
        <v>0</v>
      </c>
      <c r="M33" s="7">
        <v>0.18</v>
      </c>
      <c r="N33" s="7">
        <v>0.13</v>
      </c>
      <c r="O33" s="9">
        <f t="shared" si="2"/>
        <v>0</v>
      </c>
      <c r="P33" s="9">
        <f t="shared" si="2"/>
        <v>0</v>
      </c>
      <c r="R33" s="4"/>
    </row>
    <row r="34" spans="1:18" x14ac:dyDescent="0.2">
      <c r="A34" t="str">
        <f t="shared" si="1"/>
        <v>transfill only</v>
      </c>
      <c r="B34" s="50">
        <f t="shared" si="1"/>
        <v>89</v>
      </c>
      <c r="C34" s="22">
        <f>+B17</f>
        <v>17.71</v>
      </c>
      <c r="D34" s="9"/>
      <c r="E34" s="7">
        <v>0.59</v>
      </c>
      <c r="F34" s="7">
        <v>0.35</v>
      </c>
      <c r="G34" s="7">
        <v>0.25</v>
      </c>
      <c r="H34" s="9">
        <f t="shared" si="0"/>
        <v>11159.4252</v>
      </c>
      <c r="I34" s="9">
        <f t="shared" si="0"/>
        <v>6619.9979999999996</v>
      </c>
      <c r="J34" s="9">
        <f t="shared" si="0"/>
        <v>4728.57</v>
      </c>
      <c r="L34" s="16">
        <f>+B$18*2*H$19/H$18</f>
        <v>13.990586184635248</v>
      </c>
      <c r="M34" s="7">
        <v>0.18</v>
      </c>
      <c r="N34" s="7">
        <v>0.13</v>
      </c>
      <c r="O34" s="9">
        <f t="shared" si="2"/>
        <v>2689.55028813428</v>
      </c>
      <c r="P34" s="9">
        <f t="shared" si="2"/>
        <v>1942.4529858747578</v>
      </c>
      <c r="R34" s="4"/>
    </row>
    <row r="35" spans="1:18" x14ac:dyDescent="0.2">
      <c r="A35" t="s">
        <v>6</v>
      </c>
      <c r="B35" s="10">
        <f>+SUM(B25:B34)</f>
        <v>16386</v>
      </c>
      <c r="H35" s="4">
        <f>+SUM(H25:H34)</f>
        <v>10546804.7718</v>
      </c>
      <c r="I35" s="4">
        <f t="shared" ref="I35:J35" si="3">+SUM(I25:I34)</f>
        <v>6330545.0069999993</v>
      </c>
      <c r="J35" s="4">
        <f t="shared" si="3"/>
        <v>4543821.165</v>
      </c>
      <c r="L35" s="16">
        <f>+B$18*2*H$19/H$18</f>
        <v>13.990586184635248</v>
      </c>
      <c r="M35" s="7">
        <v>0.18</v>
      </c>
      <c r="N35" s="7">
        <v>0.13</v>
      </c>
      <c r="O35" s="4">
        <f t="shared" ref="O35" si="4">+SUM(O25:O34)</f>
        <v>314314.74771780497</v>
      </c>
      <c r="P35" s="4">
        <f t="shared" ref="P35" si="5">+SUM(P25:P34)</f>
        <v>227005.09557397029</v>
      </c>
      <c r="Q35" s="4">
        <f>SUM(H35:P35)</f>
        <v>21962505.087677956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79.23</v>
      </c>
      <c r="E40" s="7">
        <v>0.65</v>
      </c>
      <c r="F40" s="7">
        <v>0.4</v>
      </c>
      <c r="G40" s="7">
        <v>0.28999999999999998</v>
      </c>
      <c r="H40" s="9">
        <f t="shared" ref="H40:J49" si="6">$B40*$C40*E40*12</f>
        <v>3337167.5999999996</v>
      </c>
      <c r="I40" s="9">
        <f t="shared" si="6"/>
        <v>2053641.6</v>
      </c>
      <c r="J40" s="9">
        <f t="shared" si="6"/>
        <v>1488890.16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118.845</v>
      </c>
      <c r="E41" s="7">
        <v>0.59</v>
      </c>
      <c r="F41" s="7">
        <v>0.35</v>
      </c>
      <c r="G41" s="7">
        <v>0.25</v>
      </c>
      <c r="H41" s="9">
        <f t="shared" si="6"/>
        <v>35339.749199999991</v>
      </c>
      <c r="I41" s="9">
        <f t="shared" si="6"/>
        <v>20964.257999999998</v>
      </c>
      <c r="J41" s="9">
        <f t="shared" si="6"/>
        <v>14974.47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96.94</v>
      </c>
      <c r="E42" s="7">
        <v>0.59</v>
      </c>
      <c r="F42" s="7">
        <v>0.35</v>
      </c>
      <c r="G42" s="7">
        <v>0.25</v>
      </c>
      <c r="H42" s="9">
        <f t="shared" si="6"/>
        <v>5194871.1288000001</v>
      </c>
      <c r="I42" s="9">
        <f t="shared" si="6"/>
        <v>3081703.2119999994</v>
      </c>
      <c r="J42" s="9">
        <f t="shared" si="6"/>
        <v>2201216.58</v>
      </c>
      <c r="L42" s="16">
        <f>+B$18</f>
        <v>52.17</v>
      </c>
      <c r="M42" s="7">
        <v>0.18</v>
      </c>
      <c r="N42" s="7">
        <v>0.13</v>
      </c>
      <c r="O42" s="9">
        <f t="shared" si="8"/>
        <v>852929.41679999989</v>
      </c>
      <c r="P42" s="9">
        <f t="shared" si="8"/>
        <v>616004.57880000002</v>
      </c>
    </row>
    <row r="43" spans="1:18" x14ac:dyDescent="0.2">
      <c r="A43" t="str">
        <f t="shared" si="7"/>
        <v>SE + high flow + portable gas¹</v>
      </c>
      <c r="B43" s="6">
        <f t="shared" si="7"/>
        <v>43</v>
      </c>
      <c r="C43" s="22">
        <f t="shared" si="7"/>
        <v>118.845</v>
      </c>
      <c r="E43" s="7">
        <v>0.59</v>
      </c>
      <c r="F43" s="7">
        <v>0.35</v>
      </c>
      <c r="G43" s="7">
        <v>0.25</v>
      </c>
      <c r="H43" s="9">
        <f t="shared" si="6"/>
        <v>36181.171799999996</v>
      </c>
      <c r="I43" s="9">
        <f t="shared" si="6"/>
        <v>21463.406999999999</v>
      </c>
      <c r="J43" s="9">
        <f t="shared" si="6"/>
        <v>15331.005000000001</v>
      </c>
      <c r="L43" s="16">
        <f>+B$18</f>
        <v>52.17</v>
      </c>
      <c r="M43" s="7">
        <v>0.18</v>
      </c>
      <c r="N43" s="7">
        <v>0.13</v>
      </c>
      <c r="O43" s="9">
        <f t="shared" si="8"/>
        <v>4845.5495999999994</v>
      </c>
      <c r="P43" s="9">
        <f t="shared" si="8"/>
        <v>3499.5636</v>
      </c>
    </row>
    <row r="44" spans="1:18" x14ac:dyDescent="0.2">
      <c r="A44" t="str">
        <f t="shared" si="7"/>
        <v>SE + portable liquid</v>
      </c>
      <c r="B44" s="6">
        <f t="shared" si="7"/>
        <v>81</v>
      </c>
      <c r="C44" s="22">
        <f>+B19+B20</f>
        <v>116.38</v>
      </c>
      <c r="E44" s="7">
        <v>0.59</v>
      </c>
      <c r="F44" s="7">
        <v>0.35</v>
      </c>
      <c r="G44" s="7">
        <v>0.25</v>
      </c>
      <c r="H44" s="9">
        <f>$B44*$C44*E44*12</f>
        <v>66741.602399999989</v>
      </c>
      <c r="I44" s="9">
        <f>$B44*$C44*F44*12</f>
        <v>39592.475999999995</v>
      </c>
      <c r="J44" s="9">
        <f t="shared" si="6"/>
        <v>28280.339999999997</v>
      </c>
      <c r="L44" s="16">
        <f t="shared" ref="L44" si="9">+B$18</f>
        <v>52.17</v>
      </c>
      <c r="M44" s="7">
        <v>0.18</v>
      </c>
      <c r="N44" s="7">
        <v>0.13</v>
      </c>
      <c r="O44" s="9">
        <f t="shared" si="8"/>
        <v>9127.6631999999991</v>
      </c>
      <c r="P44" s="9">
        <f t="shared" si="8"/>
        <v>6592.2011999999995</v>
      </c>
      <c r="R44" s="4"/>
    </row>
    <row r="45" spans="1:18" x14ac:dyDescent="0.2">
      <c r="A45" t="str">
        <f>+A30</f>
        <v>SE + high flow + portable liquid¹</v>
      </c>
      <c r="B45" s="6">
        <f t="shared" si="7"/>
        <v>1</v>
      </c>
      <c r="C45" s="23">
        <f>+IF((B$19*1.5 &gt;B$19+B$17),B$19*1.5,B$19+B$17)</f>
        <v>118.845</v>
      </c>
      <c r="E45" s="7">
        <v>0.59</v>
      </c>
      <c r="F45" s="7">
        <v>0.35</v>
      </c>
      <c r="G45" s="7">
        <v>0.25</v>
      </c>
      <c r="H45" s="9">
        <f t="shared" ref="H45:I49" si="10">$B45*$C45*E45*12</f>
        <v>841.42259999999999</v>
      </c>
      <c r="I45" s="9">
        <f t="shared" si="10"/>
        <v>499.14899999999994</v>
      </c>
      <c r="J45" s="9">
        <f t="shared" si="6"/>
        <v>356.53499999999997</v>
      </c>
      <c r="L45" s="16">
        <f>+B18*1.5</f>
        <v>78.254999999999995</v>
      </c>
      <c r="M45" s="7">
        <v>0.18</v>
      </c>
      <c r="N45" s="7">
        <v>0.13</v>
      </c>
      <c r="O45" s="9">
        <f t="shared" si="8"/>
        <v>169.03079999999997</v>
      </c>
      <c r="P45" s="9">
        <f t="shared" si="8"/>
        <v>122.0778</v>
      </c>
      <c r="R45" s="4"/>
    </row>
    <row r="46" spans="1:18" x14ac:dyDescent="0.2">
      <c r="A46" t="str">
        <f>+A31</f>
        <v>SE + OGPE</v>
      </c>
      <c r="B46" s="6">
        <f t="shared" si="7"/>
        <v>2618</v>
      </c>
      <c r="C46" s="22">
        <f>+B19+B20</f>
        <v>116.38</v>
      </c>
      <c r="E46" s="7">
        <v>0.59</v>
      </c>
      <c r="F46" s="7">
        <v>0.35</v>
      </c>
      <c r="G46" s="7">
        <v>0.25</v>
      </c>
      <c r="H46" s="9">
        <f t="shared" si="10"/>
        <v>2157154.5071999999</v>
      </c>
      <c r="I46" s="9">
        <f t="shared" si="10"/>
        <v>1279667.9279999998</v>
      </c>
      <c r="J46" s="9">
        <f t="shared" si="6"/>
        <v>914048.5199999999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118.845</v>
      </c>
      <c r="E47" s="7">
        <v>0.59</v>
      </c>
      <c r="F47" s="7">
        <v>0.35</v>
      </c>
      <c r="G47" s="7">
        <v>0.25</v>
      </c>
      <c r="H47" s="9">
        <f t="shared" si="10"/>
        <v>12621.338999999998</v>
      </c>
      <c r="I47" s="9">
        <f t="shared" si="10"/>
        <v>7487.2349999999997</v>
      </c>
      <c r="J47" s="9">
        <f t="shared" si="6"/>
        <v>5348.0249999999996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17.71</v>
      </c>
      <c r="E48" s="7">
        <v>0.59</v>
      </c>
      <c r="F48" s="7">
        <v>0.35</v>
      </c>
      <c r="G48" s="7">
        <v>0.25</v>
      </c>
      <c r="H48" s="9">
        <f t="shared" si="10"/>
        <v>66204.2304</v>
      </c>
      <c r="I48" s="9">
        <f t="shared" si="10"/>
        <v>39273.695999999996</v>
      </c>
      <c r="J48" s="9">
        <f t="shared" si="6"/>
        <v>28052.640000000003</v>
      </c>
      <c r="L48" s="16">
        <f>+B18</f>
        <v>52.17</v>
      </c>
      <c r="M48" s="7">
        <v>0.18</v>
      </c>
      <c r="N48" s="7">
        <v>0.13</v>
      </c>
      <c r="O48" s="9">
        <f t="shared" si="8"/>
        <v>59498.841599999992</v>
      </c>
      <c r="P48" s="9">
        <f t="shared" si="8"/>
        <v>42971.385600000001</v>
      </c>
      <c r="R48" s="4"/>
    </row>
    <row r="49" spans="1:18" x14ac:dyDescent="0.2">
      <c r="A49" t="str">
        <f t="shared" si="11"/>
        <v>transfill only</v>
      </c>
      <c r="B49" s="6">
        <f t="shared" si="7"/>
        <v>89</v>
      </c>
      <c r="C49" s="22">
        <f>+B20</f>
        <v>37.15</v>
      </c>
      <c r="E49" s="7">
        <v>0.59</v>
      </c>
      <c r="F49" s="7">
        <v>0.35</v>
      </c>
      <c r="G49" s="7">
        <v>0.25</v>
      </c>
      <c r="H49" s="9">
        <f t="shared" si="10"/>
        <v>23408.957999999999</v>
      </c>
      <c r="I49" s="9">
        <f t="shared" si="10"/>
        <v>13886.669999999998</v>
      </c>
      <c r="J49" s="9">
        <f t="shared" si="6"/>
        <v>9919.0499999999993</v>
      </c>
      <c r="L49" s="16">
        <v>0</v>
      </c>
      <c r="M49" s="7">
        <v>0.18</v>
      </c>
      <c r="N49" s="7">
        <v>0.13</v>
      </c>
      <c r="O49" s="9">
        <f t="shared" si="8"/>
        <v>0</v>
      </c>
      <c r="P49" s="9">
        <f t="shared" si="8"/>
        <v>0</v>
      </c>
      <c r="R49" s="4"/>
    </row>
    <row r="50" spans="1:18" x14ac:dyDescent="0.2">
      <c r="A50" t="str">
        <f>+A35</f>
        <v>Total</v>
      </c>
      <c r="B50" s="10">
        <v>16386</v>
      </c>
      <c r="H50" s="4">
        <f>+SUM(H40:H49)</f>
        <v>10930531.7094</v>
      </c>
      <c r="I50" s="4">
        <f t="shared" ref="I50:J50" si="12">+SUM(I40:I49)</f>
        <v>6558179.6309999991</v>
      </c>
      <c r="J50" s="4">
        <f t="shared" si="12"/>
        <v>4706417.3249999993</v>
      </c>
      <c r="O50" s="4">
        <f t="shared" ref="O50:P50" si="13">+SUM(O40:O49)</f>
        <v>926570.50199999986</v>
      </c>
      <c r="P50" s="4">
        <f t="shared" si="13"/>
        <v>669189.80700000003</v>
      </c>
      <c r="Q50" s="4">
        <f>SUM(H50:P50)</f>
        <v>23790888.974399999</v>
      </c>
    </row>
    <row r="51" spans="1:18" ht="13.5" thickBot="1" x14ac:dyDescent="0.25">
      <c r="B51" s="13"/>
      <c r="C51" s="26"/>
      <c r="I51" s="4" t="s">
        <v>7</v>
      </c>
      <c r="Q51" s="4">
        <f>Q50-Q35</f>
        <v>1828383.8867220432</v>
      </c>
      <c r="R51">
        <f>+Q51/Q35</f>
        <v>8.3250243058468607E-2</v>
      </c>
    </row>
    <row r="52" spans="1:18" ht="14.25" thickTop="1" thickBot="1" x14ac:dyDescent="0.25">
      <c r="A52" s="13"/>
      <c r="I52" s="15" t="s">
        <v>7</v>
      </c>
      <c r="O52" s="41" t="s">
        <v>20</v>
      </c>
      <c r="P52" s="42"/>
      <c r="Q52" s="52">
        <v>7.6899999999999996E-2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73.14</v>
      </c>
      <c r="E57" s="7">
        <v>0.65</v>
      </c>
      <c r="F57" s="7">
        <v>0.4</v>
      </c>
      <c r="G57" s="7">
        <v>0.28999999999999998</v>
      </c>
      <c r="H57" s="9">
        <f>$B57*$C57*E57*12</f>
        <v>3080656.8000000003</v>
      </c>
      <c r="I57" s="9">
        <f>$B57*$C57*F57*12</f>
        <v>1895788.8000000003</v>
      </c>
      <c r="J57" s="9">
        <f>$B57*$C57*G57*12</f>
        <v>1374446.88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109.71</v>
      </c>
      <c r="E58" s="7">
        <v>0.59</v>
      </c>
      <c r="F58" s="7">
        <v>0.35</v>
      </c>
      <c r="G58" s="7">
        <v>0.25</v>
      </c>
      <c r="H58" s="9">
        <f t="shared" ref="H58:I60" si="18">$B58*$C58*E58*12</f>
        <v>32623.365599999997</v>
      </c>
      <c r="I58" s="9">
        <f t="shared" si="18"/>
        <v>19352.843999999997</v>
      </c>
      <c r="J58" s="9">
        <f>$B58*$C58*G58*12</f>
        <v>13823.46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89.49</v>
      </c>
      <c r="E59" s="7">
        <v>0.59</v>
      </c>
      <c r="F59" s="7">
        <v>0.35</v>
      </c>
      <c r="G59" s="7">
        <v>0.25</v>
      </c>
      <c r="H59" s="9">
        <f t="shared" si="18"/>
        <v>4795636.6547999987</v>
      </c>
      <c r="I59" s="9">
        <f t="shared" si="18"/>
        <v>2844869.2019999996</v>
      </c>
      <c r="J59" s="9">
        <f>$B59*$C59*G59*12</f>
        <v>2032049.4299999997</v>
      </c>
      <c r="L59" s="57">
        <f t="shared" si="16"/>
        <v>48.158127</v>
      </c>
      <c r="M59" s="7">
        <v>0.18</v>
      </c>
      <c r="N59" s="7">
        <v>0.13</v>
      </c>
      <c r="O59" s="9">
        <f t="shared" si="19"/>
        <v>787339.14464807999</v>
      </c>
      <c r="P59" s="9">
        <f t="shared" si="19"/>
        <v>568633.82669028</v>
      </c>
    </row>
    <row r="60" spans="1:18" x14ac:dyDescent="0.2">
      <c r="A60" t="str">
        <f t="shared" si="15"/>
        <v>SE + high flow + portable gas¹</v>
      </c>
      <c r="B60">
        <f t="shared" si="14"/>
        <v>43</v>
      </c>
      <c r="C60" s="30">
        <f t="shared" si="17"/>
        <v>109.71</v>
      </c>
      <c r="E60" s="7">
        <v>0.59</v>
      </c>
      <c r="F60" s="7">
        <v>0.35</v>
      </c>
      <c r="G60" s="7">
        <v>0.25</v>
      </c>
      <c r="H60" s="9">
        <f t="shared" si="18"/>
        <v>33400.112399999998</v>
      </c>
      <c r="I60" s="9">
        <f t="shared" si="18"/>
        <v>19813.625999999997</v>
      </c>
      <c r="J60" s="9">
        <f>$B60*$C60*G60*12</f>
        <v>14152.59</v>
      </c>
      <c r="L60" s="57">
        <f t="shared" si="16"/>
        <v>48.158127</v>
      </c>
      <c r="M60" s="7">
        <v>0.18</v>
      </c>
      <c r="N60" s="7">
        <v>0.13</v>
      </c>
      <c r="O60" s="9">
        <f t="shared" si="19"/>
        <v>4472.9268357599994</v>
      </c>
      <c r="P60" s="9">
        <f t="shared" si="19"/>
        <v>3230.44715916</v>
      </c>
    </row>
    <row r="61" spans="1:18" x14ac:dyDescent="0.2">
      <c r="A61" t="str">
        <f t="shared" si="15"/>
        <v>SE + portable liquid</v>
      </c>
      <c r="B61">
        <f t="shared" si="14"/>
        <v>81</v>
      </c>
      <c r="C61" s="30">
        <f t="shared" si="17"/>
        <v>107.43</v>
      </c>
      <c r="E61" s="7">
        <v>0.59</v>
      </c>
      <c r="F61" s="7">
        <v>0.35</v>
      </c>
      <c r="G61" s="7">
        <v>0.25</v>
      </c>
      <c r="H61" s="9">
        <f>$B61*$C61*E61*12</f>
        <v>61608.956399999995</v>
      </c>
      <c r="I61" s="9">
        <f>$B61*$C61*F61*12</f>
        <v>36547.686000000002</v>
      </c>
      <c r="J61" s="9">
        <f>$B61*$C61*G61*12</f>
        <v>26105.489999999998</v>
      </c>
      <c r="L61" s="57">
        <f t="shared" si="16"/>
        <v>48.158127</v>
      </c>
      <c r="M61" s="7">
        <v>0.18</v>
      </c>
      <c r="N61" s="7">
        <v>0.13</v>
      </c>
      <c r="O61" s="9">
        <f t="shared" si="19"/>
        <v>8425.7458999199989</v>
      </c>
      <c r="P61" s="9">
        <f t="shared" si="19"/>
        <v>6085.2609277199999</v>
      </c>
    </row>
    <row r="62" spans="1:18" x14ac:dyDescent="0.2">
      <c r="A62" t="str">
        <f t="shared" si="15"/>
        <v>SE + high flow + portable liquid¹</v>
      </c>
      <c r="B62">
        <f>+B45</f>
        <v>1</v>
      </c>
      <c r="C62" s="30">
        <f t="shared" si="17"/>
        <v>109.71</v>
      </c>
      <c r="E62" s="7">
        <v>0.59</v>
      </c>
      <c r="F62" s="7">
        <v>0.35</v>
      </c>
      <c r="G62" s="7">
        <v>0.25</v>
      </c>
      <c r="H62" s="9">
        <f>$B62*$C62*E62*12</f>
        <v>776.74679999999989</v>
      </c>
      <c r="I62" s="9">
        <f>$B62*$C62*F62*12</f>
        <v>460.78199999999998</v>
      </c>
      <c r="J62" s="9">
        <f>$B62*$C62*G62*12</f>
        <v>329.13</v>
      </c>
      <c r="L62" s="57">
        <f t="shared" si="16"/>
        <v>72.237190499999997</v>
      </c>
      <c r="M62" s="7">
        <v>0.18</v>
      </c>
      <c r="N62" s="7">
        <v>0.13</v>
      </c>
      <c r="O62" s="9">
        <f t="shared" si="19"/>
        <v>156.03233147999998</v>
      </c>
      <c r="P62" s="9">
        <f t="shared" si="19"/>
        <v>112.69001718</v>
      </c>
    </row>
    <row r="63" spans="1:18" x14ac:dyDescent="0.2">
      <c r="A63" t="str">
        <f t="shared" si="15"/>
        <v>SE + OGPE</v>
      </c>
      <c r="B63">
        <f>+B46</f>
        <v>2618</v>
      </c>
      <c r="C63" s="30">
        <f t="shared" si="17"/>
        <v>107.43</v>
      </c>
      <c r="E63" s="7">
        <v>0.59</v>
      </c>
      <c r="F63" s="7">
        <v>0.35</v>
      </c>
      <c r="G63" s="7">
        <v>0.25</v>
      </c>
      <c r="H63" s="9">
        <f t="shared" ref="H63:J66" si="20">$B63*$C63*E63*12</f>
        <v>1991262.3191999998</v>
      </c>
      <c r="I63" s="9">
        <f t="shared" si="20"/>
        <v>1181257.308</v>
      </c>
      <c r="J63" s="9">
        <f t="shared" si="20"/>
        <v>843755.22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109.71</v>
      </c>
      <c r="E64" s="7">
        <v>0.59</v>
      </c>
      <c r="F64" s="7">
        <v>0.35</v>
      </c>
      <c r="G64" s="7">
        <v>0.25</v>
      </c>
      <c r="H64" s="9">
        <f t="shared" si="20"/>
        <v>11651.201999999997</v>
      </c>
      <c r="I64" s="9">
        <f t="shared" si="20"/>
        <v>6911.73</v>
      </c>
      <c r="J64" s="9">
        <f t="shared" si="20"/>
        <v>4936.95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16.350000000000001</v>
      </c>
      <c r="E65" s="7">
        <v>0.59</v>
      </c>
      <c r="F65" s="7">
        <v>0.35</v>
      </c>
      <c r="G65" s="7">
        <v>0.25</v>
      </c>
      <c r="H65" s="9">
        <f t="shared" si="20"/>
        <v>61120.224000000009</v>
      </c>
      <c r="I65" s="9">
        <f t="shared" si="20"/>
        <v>36257.760000000002</v>
      </c>
      <c r="J65" s="9">
        <f t="shared" si="20"/>
        <v>25898.400000000001</v>
      </c>
      <c r="L65" s="57">
        <f t="shared" si="16"/>
        <v>48.158127</v>
      </c>
      <c r="M65" s="7">
        <v>0.18</v>
      </c>
      <c r="N65" s="7">
        <v>0.13</v>
      </c>
      <c r="O65" s="9">
        <f t="shared" si="19"/>
        <v>54923.380680959999</v>
      </c>
      <c r="P65" s="9">
        <f t="shared" si="19"/>
        <v>39666.88604736</v>
      </c>
      <c r="Q65" s="4"/>
    </row>
    <row r="66" spans="1:17" x14ac:dyDescent="0.2">
      <c r="A66" t="str">
        <f t="shared" si="15"/>
        <v>transfill only</v>
      </c>
      <c r="B66">
        <f>+B49</f>
        <v>89</v>
      </c>
      <c r="C66" s="30">
        <f t="shared" si="17"/>
        <v>34.29</v>
      </c>
      <c r="E66" s="7">
        <v>0.59</v>
      </c>
      <c r="F66" s="7">
        <v>0.35</v>
      </c>
      <c r="G66" s="7">
        <v>0.25</v>
      </c>
      <c r="H66" s="9">
        <f t="shared" si="20"/>
        <v>21606.814799999996</v>
      </c>
      <c r="I66" s="9">
        <f t="shared" si="20"/>
        <v>12817.601999999999</v>
      </c>
      <c r="J66" s="9">
        <f t="shared" si="20"/>
        <v>9155.43</v>
      </c>
      <c r="L66" s="57">
        <f t="shared" si="16"/>
        <v>0</v>
      </c>
      <c r="M66" s="7">
        <v>0.18</v>
      </c>
      <c r="N66" s="7">
        <v>0.13</v>
      </c>
      <c r="O66" s="9">
        <f t="shared" si="19"/>
        <v>0</v>
      </c>
      <c r="P66" s="9">
        <f t="shared" si="19"/>
        <v>0</v>
      </c>
      <c r="Q66" s="4"/>
    </row>
    <row r="67" spans="1:17" x14ac:dyDescent="0.2">
      <c r="A67" s="40" t="s">
        <v>7</v>
      </c>
      <c r="B67" s="10">
        <f>+SUM(B57:B66)</f>
        <v>16386</v>
      </c>
      <c r="H67" s="4">
        <f>SUM(H57:H66)</f>
        <v>10090343.195999997</v>
      </c>
      <c r="I67" s="4">
        <f t="shared" ref="I67:J67" si="21">SUM(I57:I66)</f>
        <v>6054077.3399999999</v>
      </c>
      <c r="J67" s="4">
        <f t="shared" si="21"/>
        <v>4344652.9799999995</v>
      </c>
      <c r="O67" s="4">
        <f t="shared" ref="O67:P67" si="22">SUM(O57:O66)</f>
        <v>855317.23039619997</v>
      </c>
      <c r="P67" s="4">
        <f t="shared" si="22"/>
        <v>617729.11084170011</v>
      </c>
      <c r="Q67" s="4">
        <f>SUM(H67:P67)</f>
        <v>21962119.857237894</v>
      </c>
    </row>
    <row r="68" spans="1:17" x14ac:dyDescent="0.2">
      <c r="Q68" s="15">
        <f>+Q67/Q35</f>
        <v>0.99998245963115207</v>
      </c>
    </row>
  </sheetData>
  <mergeCells count="4">
    <mergeCell ref="A1:R1"/>
    <mergeCell ref="F17:H17"/>
    <mergeCell ref="F18:G18"/>
    <mergeCell ref="F19:G19"/>
  </mergeCells>
  <pageMargins left="0.7" right="0.7" top="0.75" bottom="0.75" header="0.3" footer="0.3"/>
  <legacyDrawing r:id="rId1"/>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85"/>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53.42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79.48</v>
      </c>
      <c r="C19" s="24"/>
      <c r="D19" s="24"/>
      <c r="E19" s="24"/>
      <c r="F19" s="87" t="s">
        <v>53</v>
      </c>
      <c r="G19" s="88"/>
      <c r="H19" s="56">
        <v>20.77</v>
      </c>
      <c r="I19" s="21"/>
      <c r="J19" s="21"/>
      <c r="K19" s="21"/>
      <c r="L19" s="21"/>
      <c r="M19" s="21"/>
      <c r="N19" s="21"/>
      <c r="O19" s="21"/>
      <c r="P19" s="21"/>
      <c r="Q19" s="21"/>
      <c r="R19" s="20"/>
    </row>
    <row r="20" spans="1:18" x14ac:dyDescent="0.2">
      <c r="A20" s="44" t="s">
        <v>29</v>
      </c>
      <c r="B20" s="49">
        <v>35.9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79.48</v>
      </c>
      <c r="D25" s="9"/>
      <c r="E25" s="7">
        <v>0.65</v>
      </c>
      <c r="F25" s="7">
        <v>0.4</v>
      </c>
      <c r="G25" s="7">
        <v>0.28999999999999998</v>
      </c>
      <c r="H25" s="9">
        <f t="shared" ref="H25:J34" si="0">$B25*$C25*E25*12</f>
        <v>3347697.5999999996</v>
      </c>
      <c r="I25" s="9">
        <f t="shared" si="0"/>
        <v>2060121.6</v>
      </c>
      <c r="J25" s="9">
        <f t="shared" si="0"/>
        <v>1493588.16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119.22</v>
      </c>
      <c r="D26" s="9"/>
      <c r="E26" s="7">
        <v>0.59</v>
      </c>
      <c r="F26" s="7">
        <v>0.35</v>
      </c>
      <c r="G26" s="7">
        <v>0.25</v>
      </c>
      <c r="H26" s="9">
        <f t="shared" si="0"/>
        <v>35451.259199999993</v>
      </c>
      <c r="I26" s="9">
        <f t="shared" si="0"/>
        <v>21030.407999999999</v>
      </c>
      <c r="J26" s="9">
        <f t="shared" si="0"/>
        <v>15021.72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96.98</v>
      </c>
      <c r="D27" s="9"/>
      <c r="E27" s="7">
        <v>0.59</v>
      </c>
      <c r="F27" s="7">
        <v>0.35</v>
      </c>
      <c r="G27" s="7">
        <v>0.25</v>
      </c>
      <c r="H27" s="9">
        <f t="shared" si="0"/>
        <v>5197014.6695999997</v>
      </c>
      <c r="I27" s="9">
        <f t="shared" si="0"/>
        <v>3082974.8039999995</v>
      </c>
      <c r="J27" s="9">
        <f t="shared" si="0"/>
        <v>2202124.86</v>
      </c>
      <c r="L27" s="16">
        <f>+B$18*2*H$19/H$18</f>
        <v>14.32580245319561</v>
      </c>
      <c r="M27" s="7">
        <v>0.18</v>
      </c>
      <c r="N27" s="7">
        <v>0.13</v>
      </c>
      <c r="O27" s="9">
        <f t="shared" si="2"/>
        <v>234213.11733939315</v>
      </c>
      <c r="P27" s="9">
        <f t="shared" si="2"/>
        <v>169153.91807845063</v>
      </c>
    </row>
    <row r="28" spans="1:18" x14ac:dyDescent="0.2">
      <c r="A28" t="str">
        <f t="shared" si="1"/>
        <v>SE + high flow + portable gas¹</v>
      </c>
      <c r="B28" s="50">
        <f t="shared" si="1"/>
        <v>43</v>
      </c>
      <c r="C28" s="23">
        <f>+IF((B$19*1.5 &gt;B$19+B$17),B$19*1.5,B$19+B$17)</f>
        <v>119.22</v>
      </c>
      <c r="D28" s="9"/>
      <c r="E28" s="7">
        <v>0.59</v>
      </c>
      <c r="F28" s="7">
        <v>0.35</v>
      </c>
      <c r="G28" s="7">
        <v>0.25</v>
      </c>
      <c r="H28" s="9">
        <f t="shared" si="0"/>
        <v>36295.336799999997</v>
      </c>
      <c r="I28" s="9">
        <f t="shared" si="0"/>
        <v>21531.131999999998</v>
      </c>
      <c r="J28" s="9">
        <f t="shared" si="0"/>
        <v>15379.380000000001</v>
      </c>
      <c r="L28" s="16">
        <f>+B$18*2*H$19/H$18</f>
        <v>14.32580245319561</v>
      </c>
      <c r="M28" s="7">
        <v>0.18</v>
      </c>
      <c r="N28" s="7">
        <v>0.13</v>
      </c>
      <c r="O28" s="9">
        <f t="shared" si="2"/>
        <v>1330.5805318528082</v>
      </c>
      <c r="P28" s="9">
        <f t="shared" si="2"/>
        <v>960.97482856036163</v>
      </c>
    </row>
    <row r="29" spans="1:18" x14ac:dyDescent="0.2">
      <c r="A29" t="str">
        <f t="shared" si="1"/>
        <v>SE + portable liquid</v>
      </c>
      <c r="B29" s="50">
        <f t="shared" si="1"/>
        <v>81</v>
      </c>
      <c r="C29" s="22">
        <f>+B19+B17</f>
        <v>96.98</v>
      </c>
      <c r="D29" s="9"/>
      <c r="E29" s="7">
        <v>0.59</v>
      </c>
      <c r="F29" s="7">
        <v>0.35</v>
      </c>
      <c r="G29" s="7">
        <v>0.25</v>
      </c>
      <c r="H29" s="9">
        <f t="shared" si="0"/>
        <v>55616.090399999994</v>
      </c>
      <c r="I29" s="9">
        <f t="shared" si="0"/>
        <v>32992.595999999998</v>
      </c>
      <c r="J29" s="9">
        <f t="shared" si="0"/>
        <v>23566.14</v>
      </c>
      <c r="L29" s="16">
        <f>+B$18*2*H$19/H$18</f>
        <v>14.32580245319561</v>
      </c>
      <c r="M29" s="7">
        <v>0.18</v>
      </c>
      <c r="N29" s="7">
        <v>0.13</v>
      </c>
      <c r="O29" s="9">
        <f t="shared" si="2"/>
        <v>2506.442397211104</v>
      </c>
      <c r="P29" s="9">
        <f t="shared" si="2"/>
        <v>1810.2083979857975</v>
      </c>
      <c r="R29" s="4"/>
    </row>
    <row r="30" spans="1:18" x14ac:dyDescent="0.2">
      <c r="A30" t="str">
        <f t="shared" si="1"/>
        <v>SE + high flow + portable liquid¹</v>
      </c>
      <c r="B30" s="50">
        <f t="shared" si="1"/>
        <v>1</v>
      </c>
      <c r="C30" s="23">
        <f>+IF((B$19*1.5 &gt;B$19+B$17),B$19*1.5,B$19+B$17)</f>
        <v>119.22</v>
      </c>
      <c r="D30" s="9"/>
      <c r="E30" s="7">
        <v>0.59</v>
      </c>
      <c r="F30" s="7">
        <v>0.35</v>
      </c>
      <c r="G30" s="7">
        <v>0.25</v>
      </c>
      <c r="H30" s="9">
        <f t="shared" si="0"/>
        <v>844.07759999999996</v>
      </c>
      <c r="I30" s="9">
        <f t="shared" si="0"/>
        <v>500.72399999999993</v>
      </c>
      <c r="J30" s="9">
        <f t="shared" si="0"/>
        <v>357.65999999999997</v>
      </c>
      <c r="L30" s="16">
        <f>+B$18*2*H$19/H$18</f>
        <v>14.32580245319561</v>
      </c>
      <c r="M30" s="7">
        <v>0.18</v>
      </c>
      <c r="N30" s="7">
        <v>0.13</v>
      </c>
      <c r="O30" s="9">
        <f t="shared" si="2"/>
        <v>30.943733298902519</v>
      </c>
      <c r="P30" s="9">
        <f t="shared" si="2"/>
        <v>22.348251826985155</v>
      </c>
      <c r="R30" s="4"/>
    </row>
    <row r="31" spans="1:18" x14ac:dyDescent="0.2">
      <c r="A31" t="str">
        <f t="shared" si="1"/>
        <v>SE + OGPE</v>
      </c>
      <c r="B31" s="50">
        <f t="shared" si="1"/>
        <v>2618</v>
      </c>
      <c r="C31" s="22">
        <f>+B19+B17</f>
        <v>96.98</v>
      </c>
      <c r="D31" s="9"/>
      <c r="E31" s="7">
        <v>0.59</v>
      </c>
      <c r="F31" s="7">
        <v>0.35</v>
      </c>
      <c r="G31" s="7">
        <v>0.25</v>
      </c>
      <c r="H31" s="9">
        <f t="shared" si="0"/>
        <v>1797566.9712</v>
      </c>
      <c r="I31" s="9">
        <f t="shared" si="0"/>
        <v>1066353.2880000002</v>
      </c>
      <c r="J31" s="9">
        <f t="shared" si="0"/>
        <v>761680.92</v>
      </c>
      <c r="L31" s="16">
        <f>+B$18*2*H$19/H$18</f>
        <v>14.32580245319561</v>
      </c>
      <c r="M31" s="7">
        <v>0.18</v>
      </c>
      <c r="N31" s="7">
        <v>0.13</v>
      </c>
      <c r="O31" s="9">
        <f t="shared" si="2"/>
        <v>81010.693776526794</v>
      </c>
      <c r="P31" s="9">
        <f t="shared" si="2"/>
        <v>58507.72328304714</v>
      </c>
      <c r="R31" s="4"/>
    </row>
    <row r="32" spans="1:18" x14ac:dyDescent="0.2">
      <c r="A32" t="str">
        <f t="shared" si="1"/>
        <v>SE + high flow + OGPE¹</v>
      </c>
      <c r="B32" s="50">
        <f t="shared" si="1"/>
        <v>15</v>
      </c>
      <c r="C32" s="23">
        <f>+IF((B$19*1.5 &gt;B$19+B$17),B$19*1.5,B$19+B$17)</f>
        <v>119.22</v>
      </c>
      <c r="D32" s="9"/>
      <c r="E32" s="7">
        <v>0.59</v>
      </c>
      <c r="F32" s="7">
        <v>0.35</v>
      </c>
      <c r="G32" s="7">
        <v>0.25</v>
      </c>
      <c r="H32" s="9">
        <f t="shared" si="0"/>
        <v>12661.164000000001</v>
      </c>
      <c r="I32" s="9">
        <f t="shared" si="0"/>
        <v>7510.86</v>
      </c>
      <c r="J32" s="9">
        <f t="shared" si="0"/>
        <v>5364.9</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14.32580245319561</v>
      </c>
      <c r="M34" s="7">
        <v>0.18</v>
      </c>
      <c r="N34" s="7">
        <v>0.13</v>
      </c>
      <c r="O34" s="9">
        <f t="shared" si="2"/>
        <v>2753.9922636023243</v>
      </c>
      <c r="P34" s="9">
        <f t="shared" si="2"/>
        <v>1988.9944126016787</v>
      </c>
      <c r="R34" s="4"/>
    </row>
    <row r="35" spans="1:18" x14ac:dyDescent="0.2">
      <c r="A35" t="s">
        <v>6</v>
      </c>
      <c r="B35" s="10">
        <f>+SUM(B25:B34)</f>
        <v>16386</v>
      </c>
      <c r="H35" s="4">
        <f>+SUM(H25:H34)</f>
        <v>10559593.468799999</v>
      </c>
      <c r="I35" s="4">
        <f t="shared" ref="I35:J35" si="3">+SUM(I25:I34)</f>
        <v>6338364.9120000014</v>
      </c>
      <c r="J35" s="4">
        <f t="shared" si="3"/>
        <v>4549476.24</v>
      </c>
      <c r="L35" s="16">
        <f>+B$18*2*H$19/H$18</f>
        <v>14.32580245319561</v>
      </c>
      <c r="M35" s="7">
        <v>0.18</v>
      </c>
      <c r="N35" s="7">
        <v>0.13</v>
      </c>
      <c r="O35" s="4">
        <f t="shared" ref="O35" si="4">+SUM(O25:O34)</f>
        <v>321845.77004188509</v>
      </c>
      <c r="P35" s="4">
        <f t="shared" ref="P35" si="5">+SUM(P25:P34)</f>
        <v>232444.1672524726</v>
      </c>
      <c r="Q35" s="4">
        <f>SUM(H35:P35)</f>
        <v>22001739.193896815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79.48</v>
      </c>
      <c r="E40" s="7">
        <v>0.65</v>
      </c>
      <c r="F40" s="7">
        <v>0.4</v>
      </c>
      <c r="G40" s="7">
        <v>0.28999999999999998</v>
      </c>
      <c r="H40" s="9">
        <f t="shared" ref="H40:J49" si="6">$B40*$C40*E40*12</f>
        <v>3347697.5999999996</v>
      </c>
      <c r="I40" s="9">
        <f t="shared" si="6"/>
        <v>2060121.6</v>
      </c>
      <c r="J40" s="9">
        <f t="shared" si="6"/>
        <v>1493588.16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119.22</v>
      </c>
      <c r="E41" s="7">
        <v>0.59</v>
      </c>
      <c r="F41" s="7">
        <v>0.35</v>
      </c>
      <c r="G41" s="7">
        <v>0.25</v>
      </c>
      <c r="H41" s="9">
        <f t="shared" si="6"/>
        <v>35451.259199999993</v>
      </c>
      <c r="I41" s="9">
        <f t="shared" si="6"/>
        <v>21030.407999999999</v>
      </c>
      <c r="J41" s="9">
        <f t="shared" si="6"/>
        <v>15021.72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96.98</v>
      </c>
      <c r="E42" s="7">
        <v>0.59</v>
      </c>
      <c r="F42" s="7">
        <v>0.35</v>
      </c>
      <c r="G42" s="7">
        <v>0.25</v>
      </c>
      <c r="H42" s="9">
        <f t="shared" si="6"/>
        <v>5197014.6695999997</v>
      </c>
      <c r="I42" s="9">
        <f t="shared" si="6"/>
        <v>3082974.8039999995</v>
      </c>
      <c r="J42" s="9">
        <f t="shared" si="6"/>
        <v>2202124.86</v>
      </c>
      <c r="L42" s="16">
        <f>+B$18</f>
        <v>53.42</v>
      </c>
      <c r="M42" s="7">
        <v>0.18</v>
      </c>
      <c r="N42" s="7">
        <v>0.13</v>
      </c>
      <c r="O42" s="9">
        <f t="shared" si="8"/>
        <v>873365.71679999994</v>
      </c>
      <c r="P42" s="9">
        <f t="shared" si="8"/>
        <v>630764.12879999995</v>
      </c>
    </row>
    <row r="43" spans="1:18" x14ac:dyDescent="0.2">
      <c r="A43" t="str">
        <f t="shared" si="7"/>
        <v>SE + high flow + portable gas¹</v>
      </c>
      <c r="B43" s="6">
        <f t="shared" si="7"/>
        <v>43</v>
      </c>
      <c r="C43" s="22">
        <f t="shared" si="7"/>
        <v>119.22</v>
      </c>
      <c r="E43" s="7">
        <v>0.59</v>
      </c>
      <c r="F43" s="7">
        <v>0.35</v>
      </c>
      <c r="G43" s="7">
        <v>0.25</v>
      </c>
      <c r="H43" s="9">
        <f t="shared" si="6"/>
        <v>36295.336799999997</v>
      </c>
      <c r="I43" s="9">
        <f t="shared" si="6"/>
        <v>21531.131999999998</v>
      </c>
      <c r="J43" s="9">
        <f t="shared" si="6"/>
        <v>15379.380000000001</v>
      </c>
      <c r="L43" s="16">
        <f>+B$18</f>
        <v>53.42</v>
      </c>
      <c r="M43" s="7">
        <v>0.18</v>
      </c>
      <c r="N43" s="7">
        <v>0.13</v>
      </c>
      <c r="O43" s="9">
        <f t="shared" si="8"/>
        <v>4961.6495999999997</v>
      </c>
      <c r="P43" s="9">
        <f t="shared" si="8"/>
        <v>3583.4135999999999</v>
      </c>
    </row>
    <row r="44" spans="1:18" x14ac:dyDescent="0.2">
      <c r="A44" t="str">
        <f t="shared" si="7"/>
        <v>SE + portable liquid</v>
      </c>
      <c r="B44" s="6">
        <f t="shared" si="7"/>
        <v>81</v>
      </c>
      <c r="C44" s="22">
        <f>+B19+B20</f>
        <v>115.38</v>
      </c>
      <c r="E44" s="7">
        <v>0.59</v>
      </c>
      <c r="F44" s="7">
        <v>0.35</v>
      </c>
      <c r="G44" s="7">
        <v>0.25</v>
      </c>
      <c r="H44" s="9">
        <f>$B44*$C44*E44*12</f>
        <v>66168.122399999993</v>
      </c>
      <c r="I44" s="9">
        <f>$B44*$C44*F44*12</f>
        <v>39252.275999999991</v>
      </c>
      <c r="J44" s="9">
        <f t="shared" si="6"/>
        <v>28037.339999999997</v>
      </c>
      <c r="L44" s="16">
        <f t="shared" ref="L44" si="9">+B$18</f>
        <v>53.42</v>
      </c>
      <c r="M44" s="7">
        <v>0.18</v>
      </c>
      <c r="N44" s="7">
        <v>0.13</v>
      </c>
      <c r="O44" s="9">
        <f t="shared" si="8"/>
        <v>9346.3631999999998</v>
      </c>
      <c r="P44" s="9">
        <f t="shared" si="8"/>
        <v>6750.1512000000002</v>
      </c>
      <c r="R44" s="4"/>
    </row>
    <row r="45" spans="1:18" x14ac:dyDescent="0.2">
      <c r="A45" t="str">
        <f>+A30</f>
        <v>SE + high flow + portable liquid¹</v>
      </c>
      <c r="B45" s="6">
        <f t="shared" si="7"/>
        <v>1</v>
      </c>
      <c r="C45" s="23">
        <f>+IF((B$19*1.5 &gt;B$19+B$17),B$19*1.5,B$19+B$17)</f>
        <v>119.22</v>
      </c>
      <c r="E45" s="7">
        <v>0.59</v>
      </c>
      <c r="F45" s="7">
        <v>0.35</v>
      </c>
      <c r="G45" s="7">
        <v>0.25</v>
      </c>
      <c r="H45" s="9">
        <f t="shared" ref="H45:I49" si="10">$B45*$C45*E45*12</f>
        <v>844.07759999999996</v>
      </c>
      <c r="I45" s="9">
        <f t="shared" si="10"/>
        <v>500.72399999999993</v>
      </c>
      <c r="J45" s="9">
        <f t="shared" si="6"/>
        <v>357.65999999999997</v>
      </c>
      <c r="L45" s="16">
        <f>+B18*1.5</f>
        <v>80.13</v>
      </c>
      <c r="M45" s="7">
        <v>0.18</v>
      </c>
      <c r="N45" s="7">
        <v>0.13</v>
      </c>
      <c r="O45" s="9">
        <f t="shared" si="8"/>
        <v>173.08079999999998</v>
      </c>
      <c r="P45" s="9">
        <f t="shared" si="8"/>
        <v>125.00279999999999</v>
      </c>
      <c r="R45" s="4"/>
    </row>
    <row r="46" spans="1:18" x14ac:dyDescent="0.2">
      <c r="A46" t="str">
        <f>+A31</f>
        <v>SE + OGPE</v>
      </c>
      <c r="B46" s="6">
        <f t="shared" si="7"/>
        <v>2618</v>
      </c>
      <c r="C46" s="22">
        <f>+B19+B20</f>
        <v>115.38</v>
      </c>
      <c r="E46" s="7">
        <v>0.59</v>
      </c>
      <c r="F46" s="7">
        <v>0.35</v>
      </c>
      <c r="G46" s="7">
        <v>0.25</v>
      </c>
      <c r="H46" s="9">
        <f t="shared" si="10"/>
        <v>2138619.0671999995</v>
      </c>
      <c r="I46" s="9">
        <f t="shared" si="10"/>
        <v>1268672.3279999997</v>
      </c>
      <c r="J46" s="9">
        <f t="shared" si="6"/>
        <v>906194.5199999999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119.22</v>
      </c>
      <c r="E47" s="7">
        <v>0.59</v>
      </c>
      <c r="F47" s="7">
        <v>0.35</v>
      </c>
      <c r="G47" s="7">
        <v>0.25</v>
      </c>
      <c r="H47" s="9">
        <f t="shared" si="10"/>
        <v>12661.164000000001</v>
      </c>
      <c r="I47" s="9">
        <f t="shared" si="10"/>
        <v>7510.86</v>
      </c>
      <c r="J47" s="9">
        <f t="shared" si="6"/>
        <v>5364.9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53.42</v>
      </c>
      <c r="M48" s="7">
        <v>0.18</v>
      </c>
      <c r="N48" s="7">
        <v>0.13</v>
      </c>
      <c r="O48" s="9">
        <f t="shared" si="8"/>
        <v>60924.441599999998</v>
      </c>
      <c r="P48" s="9">
        <f t="shared" si="8"/>
        <v>44000.9856</v>
      </c>
      <c r="R48" s="4"/>
    </row>
    <row r="49" spans="1:18" x14ac:dyDescent="0.2">
      <c r="A49" t="str">
        <f t="shared" si="11"/>
        <v>transfill only</v>
      </c>
      <c r="B49" s="6">
        <f t="shared" si="7"/>
        <v>89</v>
      </c>
      <c r="C49" s="22">
        <f>+B20</f>
        <v>35.9</v>
      </c>
      <c r="E49" s="7">
        <v>0.59</v>
      </c>
      <c r="F49" s="7">
        <v>0.35</v>
      </c>
      <c r="G49" s="7">
        <v>0.25</v>
      </c>
      <c r="H49" s="9">
        <f t="shared" si="10"/>
        <v>22621.307999999997</v>
      </c>
      <c r="I49" s="9">
        <f t="shared" si="10"/>
        <v>13419.419999999998</v>
      </c>
      <c r="J49" s="9">
        <f t="shared" si="6"/>
        <v>9585.2999999999993</v>
      </c>
      <c r="L49" s="16">
        <v>0</v>
      </c>
      <c r="M49" s="7">
        <v>0.18</v>
      </c>
      <c r="N49" s="7">
        <v>0.13</v>
      </c>
      <c r="O49" s="9">
        <f t="shared" si="8"/>
        <v>0</v>
      </c>
      <c r="P49" s="9">
        <f t="shared" si="8"/>
        <v>0</v>
      </c>
      <c r="R49" s="4"/>
    </row>
    <row r="50" spans="1:18" x14ac:dyDescent="0.2">
      <c r="A50" t="str">
        <f>+A35</f>
        <v>Total</v>
      </c>
      <c r="B50" s="10">
        <v>16386</v>
      </c>
      <c r="H50" s="4">
        <f>+SUM(H40:H49)</f>
        <v>10922791.8048</v>
      </c>
      <c r="I50" s="4">
        <f t="shared" ref="I50:J50" si="12">+SUM(I40:I49)</f>
        <v>6553821.5520000001</v>
      </c>
      <c r="J50" s="4">
        <f t="shared" si="12"/>
        <v>4703373.84</v>
      </c>
      <c r="O50" s="4">
        <f t="shared" ref="O50:P50" si="13">+SUM(O40:O49)</f>
        <v>948771.25199999998</v>
      </c>
      <c r="P50" s="4">
        <f t="shared" si="13"/>
        <v>685223.68199999991</v>
      </c>
      <c r="Q50" s="4">
        <f>SUM(H50:P50)</f>
        <v>23813982.130800001</v>
      </c>
    </row>
    <row r="51" spans="1:18" ht="13.5" thickBot="1" x14ac:dyDescent="0.25">
      <c r="A51">
        <v>2</v>
      </c>
      <c r="B51" s="13"/>
      <c r="C51" s="26"/>
      <c r="I51" s="4" t="s">
        <v>7</v>
      </c>
      <c r="Q51" s="4">
        <f>Q50-Q35</f>
        <v>1812242.9369031861</v>
      </c>
      <c r="R51">
        <f>+Q51/Q35</f>
        <v>8.2368167394961861E-2</v>
      </c>
    </row>
    <row r="52" spans="1:18" ht="14.25" thickTop="1" thickBot="1" x14ac:dyDescent="0.25">
      <c r="A52" s="13"/>
      <c r="I52" s="15" t="s">
        <v>7</v>
      </c>
      <c r="O52" s="41" t="s">
        <v>20</v>
      </c>
      <c r="P52" s="42"/>
      <c r="Q52" s="52">
        <v>7.6100000000000001E-2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73.430000000000007</v>
      </c>
      <c r="E57" s="7">
        <v>0.65</v>
      </c>
      <c r="F57" s="7">
        <v>0.4</v>
      </c>
      <c r="G57" s="7">
        <v>0.28999999999999998</v>
      </c>
      <c r="H57" s="9">
        <f>$B57*$C57*E57*12</f>
        <v>3092871.6000000006</v>
      </c>
      <c r="I57" s="9">
        <f>$B57*$C57*F57*12</f>
        <v>1903305.6000000006</v>
      </c>
      <c r="J57" s="9">
        <f>$B57*$C57*G57*12</f>
        <v>1379896.56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110.15</v>
      </c>
      <c r="E58" s="7">
        <v>0.59</v>
      </c>
      <c r="F58" s="7">
        <v>0.35</v>
      </c>
      <c r="G58" s="7">
        <v>0.25</v>
      </c>
      <c r="H58" s="9">
        <f t="shared" ref="H58:I60" si="18">$B58*$C58*E58*12</f>
        <v>32754.203999999998</v>
      </c>
      <c r="I58" s="9">
        <f t="shared" si="18"/>
        <v>19430.46</v>
      </c>
      <c r="J58" s="9">
        <f>$B58*$C58*G58*12</f>
        <v>13878.900000000001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89.6</v>
      </c>
      <c r="E59" s="7">
        <v>0.59</v>
      </c>
      <c r="F59" s="7">
        <v>0.35</v>
      </c>
      <c r="G59" s="7">
        <v>0.25</v>
      </c>
      <c r="H59" s="9">
        <f t="shared" si="18"/>
        <v>4801531.3919999991</v>
      </c>
      <c r="I59" s="9">
        <f t="shared" si="18"/>
        <v>2848366.0799999991</v>
      </c>
      <c r="J59" s="9">
        <f>$B59*$C59*G59*12</f>
        <v>2034547.1999999997</v>
      </c>
      <c r="L59" s="57">
        <f t="shared" si="16"/>
        <v>49.354737999999998</v>
      </c>
      <c r="M59" s="7">
        <v>0.18</v>
      </c>
      <c r="N59" s="7">
        <v>0.13</v>
      </c>
      <c r="O59" s="9">
        <f t="shared" si="19"/>
        <v>806902.58575152</v>
      </c>
      <c r="P59" s="9">
        <f t="shared" si="19"/>
        <v>582762.97859831993</v>
      </c>
    </row>
    <row r="60" spans="1:18" x14ac:dyDescent="0.2">
      <c r="A60" t="str">
        <f t="shared" si="15"/>
        <v>SE + high flow + portable gas¹</v>
      </c>
      <c r="B60">
        <f t="shared" si="14"/>
        <v>43</v>
      </c>
      <c r="C60" s="30">
        <f t="shared" si="17"/>
        <v>110.15</v>
      </c>
      <c r="E60" s="7">
        <v>0.59</v>
      </c>
      <c r="F60" s="7">
        <v>0.35</v>
      </c>
      <c r="G60" s="7">
        <v>0.25</v>
      </c>
      <c r="H60" s="9">
        <f t="shared" si="18"/>
        <v>33534.065999999999</v>
      </c>
      <c r="I60" s="9">
        <f t="shared" si="18"/>
        <v>19893.09</v>
      </c>
      <c r="J60" s="9">
        <f>$B60*$C60*G60*12</f>
        <v>14209.349999999999</v>
      </c>
      <c r="L60" s="57">
        <f t="shared" si="16"/>
        <v>49.354737999999998</v>
      </c>
      <c r="M60" s="7">
        <v>0.18</v>
      </c>
      <c r="N60" s="7">
        <v>0.13</v>
      </c>
      <c r="O60" s="9">
        <f t="shared" si="19"/>
        <v>4584.0680654399994</v>
      </c>
      <c r="P60" s="9">
        <f t="shared" si="19"/>
        <v>3310.7158250399998</v>
      </c>
    </row>
    <row r="61" spans="1:18" x14ac:dyDescent="0.2">
      <c r="A61" t="str">
        <f t="shared" si="15"/>
        <v>SE + portable liquid</v>
      </c>
      <c r="B61">
        <f t="shared" si="14"/>
        <v>81</v>
      </c>
      <c r="C61" s="30">
        <f t="shared" si="17"/>
        <v>106.6</v>
      </c>
      <c r="E61" s="7">
        <v>0.59</v>
      </c>
      <c r="F61" s="7">
        <v>0.35</v>
      </c>
      <c r="G61" s="7">
        <v>0.25</v>
      </c>
      <c r="H61" s="9">
        <f>$B61*$C61*E61*12</f>
        <v>61132.967999999993</v>
      </c>
      <c r="I61" s="9">
        <f>$B61*$C61*F61*12</f>
        <v>36265.32</v>
      </c>
      <c r="J61" s="9">
        <f>$B61*$C61*G61*12</f>
        <v>25903.800000000003</v>
      </c>
      <c r="L61" s="57">
        <f t="shared" si="16"/>
        <v>49.354737999999998</v>
      </c>
      <c r="M61" s="7">
        <v>0.18</v>
      </c>
      <c r="N61" s="7">
        <v>0.13</v>
      </c>
      <c r="O61" s="9">
        <f t="shared" si="19"/>
        <v>8635.1049604799991</v>
      </c>
      <c r="P61" s="9">
        <f t="shared" si="19"/>
        <v>6236.46469368</v>
      </c>
    </row>
    <row r="62" spans="1:18" x14ac:dyDescent="0.2">
      <c r="A62" t="str">
        <f t="shared" si="15"/>
        <v>SE + high flow + portable liquid¹</v>
      </c>
      <c r="B62">
        <f>+B45</f>
        <v>1</v>
      </c>
      <c r="C62" s="30">
        <f t="shared" si="17"/>
        <v>110.15</v>
      </c>
      <c r="E62" s="7">
        <v>0.59</v>
      </c>
      <c r="F62" s="7">
        <v>0.35</v>
      </c>
      <c r="G62" s="7">
        <v>0.25</v>
      </c>
      <c r="H62" s="9">
        <f>$B62*$C62*E62*12</f>
        <v>779.86200000000008</v>
      </c>
      <c r="I62" s="9">
        <f>$B62*$C62*F62*12</f>
        <v>462.63</v>
      </c>
      <c r="J62" s="9">
        <f>$B62*$C62*G62*12</f>
        <v>330.45000000000005</v>
      </c>
      <c r="L62" s="57">
        <f t="shared" si="16"/>
        <v>74.032106999999996</v>
      </c>
      <c r="M62" s="7">
        <v>0.18</v>
      </c>
      <c r="N62" s="7">
        <v>0.13</v>
      </c>
      <c r="O62" s="9">
        <f t="shared" si="19"/>
        <v>159.90935112</v>
      </c>
      <c r="P62" s="9">
        <f t="shared" si="19"/>
        <v>115.49008692</v>
      </c>
    </row>
    <row r="63" spans="1:18" x14ac:dyDescent="0.2">
      <c r="A63" t="str">
        <f t="shared" si="15"/>
        <v>SE + OGPE</v>
      </c>
      <c r="B63">
        <f>+B46</f>
        <v>2618</v>
      </c>
      <c r="C63" s="30">
        <f t="shared" si="17"/>
        <v>106.6</v>
      </c>
      <c r="E63" s="7">
        <v>0.59</v>
      </c>
      <c r="F63" s="7">
        <v>0.35</v>
      </c>
      <c r="G63" s="7">
        <v>0.25</v>
      </c>
      <c r="H63" s="9">
        <f t="shared" ref="H63:J66" si="20">$B63*$C63*E63*12</f>
        <v>1975877.9040000001</v>
      </c>
      <c r="I63" s="9">
        <f t="shared" si="20"/>
        <v>1172130.96</v>
      </c>
      <c r="J63" s="9">
        <f t="shared" si="20"/>
        <v>837236.39999999991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110.15</v>
      </c>
      <c r="E64" s="7">
        <v>0.59</v>
      </c>
      <c r="F64" s="7">
        <v>0.35</v>
      </c>
      <c r="G64" s="7">
        <v>0.25</v>
      </c>
      <c r="H64" s="9">
        <f t="shared" si="20"/>
        <v>11697.93</v>
      </c>
      <c r="I64" s="9">
        <f t="shared" si="20"/>
        <v>6939.4499999999989</v>
      </c>
      <c r="J64" s="9">
        <f t="shared" si="20"/>
        <v>4956.75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16.170000000000002</v>
      </c>
      <c r="E65" s="7">
        <v>0.59</v>
      </c>
      <c r="F65" s="7">
        <v>0.35</v>
      </c>
      <c r="G65" s="7">
        <v>0.25</v>
      </c>
      <c r="H65" s="9">
        <f t="shared" si="20"/>
        <v>60447.340800000005</v>
      </c>
      <c r="I65" s="9">
        <f t="shared" si="20"/>
        <v>35858.591999999997</v>
      </c>
      <c r="J65" s="9">
        <f t="shared" si="20"/>
        <v>25613.279999999999</v>
      </c>
      <c r="L65" s="57">
        <f t="shared" si="16"/>
        <v>49.354737999999998</v>
      </c>
      <c r="M65" s="7">
        <v>0.18</v>
      </c>
      <c r="N65" s="7">
        <v>0.13</v>
      </c>
      <c r="O65" s="9">
        <f t="shared" si="19"/>
        <v>56288.091594239995</v>
      </c>
      <c r="P65" s="9">
        <f t="shared" si="19"/>
        <v>40652.510595840002</v>
      </c>
      <c r="Q65" s="4"/>
    </row>
    <row r="66" spans="1:17" x14ac:dyDescent="0.2">
      <c r="A66" t="str">
        <f t="shared" si="15"/>
        <v>transfill only</v>
      </c>
      <c r="B66">
        <f>+B49</f>
        <v>89</v>
      </c>
      <c r="C66" s="30">
        <f t="shared" si="17"/>
        <v>33.17</v>
      </c>
      <c r="E66" s="7">
        <v>0.59</v>
      </c>
      <c r="F66" s="7">
        <v>0.35</v>
      </c>
      <c r="G66" s="7">
        <v>0.25</v>
      </c>
      <c r="H66" s="9">
        <f t="shared" si="20"/>
        <v>20901.080399999999</v>
      </c>
      <c r="I66" s="9">
        <f t="shared" si="20"/>
        <v>12398.946</v>
      </c>
      <c r="J66" s="9">
        <f t="shared" si="20"/>
        <v>8856.39</v>
      </c>
      <c r="L66" s="57">
        <f t="shared" si="16"/>
        <v>0</v>
      </c>
      <c r="M66" s="7">
        <v>0.18</v>
      </c>
      <c r="N66" s="7">
        <v>0.13</v>
      </c>
      <c r="O66" s="9">
        <f t="shared" si="19"/>
        <v>0</v>
      </c>
      <c r="P66" s="9">
        <f t="shared" si="19"/>
        <v>0</v>
      </c>
      <c r="Q66" s="4"/>
    </row>
    <row r="67" spans="1:17" x14ac:dyDescent="0.2">
      <c r="A67" s="40" t="s">
        <v>7</v>
      </c>
      <c r="B67" s="10">
        <f>+SUM(B57:B66)</f>
        <v>16386</v>
      </c>
      <c r="H67" s="4">
        <f>SUM(H57:H66)</f>
        <v>10091528.347199999</v>
      </c>
      <c r="I67" s="4">
        <f t="shared" ref="I67:J67" si="21">SUM(I57:I66)</f>
        <v>6055051.1280000005</v>
      </c>
      <c r="J67" s="4">
        <f t="shared" si="21"/>
        <v>4345429.08</v>
      </c>
      <c r="O67" s="4">
        <f t="shared" ref="O67:P67" si="22">SUM(O57:O66)</f>
        <v>876569.75972280011</v>
      </c>
      <c r="P67" s="4">
        <f t="shared" si="22"/>
        <v>633078.15979980002</v>
      </c>
      <c r="Q67" s="4">
        <f>SUM(H67:P67)</f>
        <v>22001656.474722598</v>
      </c>
    </row>
    <row r="68" spans="1:17" x14ac:dyDescent="0.2">
      <c r="Q68" s="15">
        <f>+Q67/Q35</f>
        <v>0.99999624033475321</v>
      </c>
    </row>
  </sheetData>
  <mergeCells count="4">
    <mergeCell ref="A1:R1"/>
    <mergeCell ref="F17:H17"/>
    <mergeCell ref="F18:G18"/>
    <mergeCell ref="F19:G19"/>
  </mergeCells>
  <pageMargins left="0.7" right="0.7" top="0.75" bottom="0.75" header="0.3" footer="0.3"/>
  <legacyDrawing r:id="rId1"/>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18.68</v>
      </c>
      <c r="C17" s="24"/>
      <c r="D17" s="24"/>
      <c r="E17" s="24"/>
      <c r="F17" s="82" t="s">
        <v>52</v>
      </c>
      <c r="G17" s="83"/>
      <c r="H17" s="84"/>
      <c r="I17" s="21"/>
      <c r="J17" s="21"/>
      <c r="K17" s="21"/>
      <c r="L17" s="21"/>
      <c r="M17" s="21"/>
      <c r="N17" s="21"/>
      <c r="O17" s="21"/>
      <c r="P17" s="21"/>
      <c r="Q17" s="21"/>
      <c r="R17" s="20"/>
    </row>
    <row r="18" spans="1:18" x14ac:dyDescent="0.2">
      <c r="A18" s="44" t="s">
        <v>46</v>
      </c>
      <c r="B18" s="49">
        <v>58.59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87</v>
      </c>
      <c r="C19" s="24"/>
      <c r="D19" s="24"/>
      <c r="E19" s="24"/>
      <c r="F19" s="87" t="s">
        <v>53</v>
      </c>
      <c r="G19" s="88"/>
      <c r="H19" s="56">
        <v>20.77</v>
      </c>
      <c r="I19" s="21"/>
      <c r="J19" s="21"/>
      <c r="K19" s="21"/>
      <c r="L19" s="21"/>
      <c r="M19" s="21"/>
      <c r="N19" s="21"/>
      <c r="O19" s="21"/>
      <c r="P19" s="21"/>
      <c r="Q19" s="21"/>
      <c r="R19" s="20"/>
    </row>
    <row r="20" spans="1:18" x14ac:dyDescent="0.2">
      <c r="A20" s="44" t="s">
        <v>29</v>
      </c>
      <c r="B20" s="49">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87</v>
      </c>
      <c r="D25" s="9"/>
      <c r="E25" s="7">
        <v>0.65</v>
      </c>
      <c r="F25" s="7">
        <v>0.4</v>
      </c>
      <c r="G25" s="7">
        <v>0.28999999999999998</v>
      </c>
      <c r="H25" s="9">
        <f t="shared" ref="H25:J34" si="0">$B25*$C25*E25*12</f>
        <v>3664440</v>
      </c>
      <c r="I25" s="9">
        <f t="shared" si="0"/>
        <v>2255040</v>
      </c>
      <c r="J25" s="9">
        <f t="shared" si="0"/>
        <v>1634904</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130.5</v>
      </c>
      <c r="D26" s="9"/>
      <c r="E26" s="7">
        <v>0.59</v>
      </c>
      <c r="F26" s="7">
        <v>0.35</v>
      </c>
      <c r="G26" s="7">
        <v>0.25</v>
      </c>
      <c r="H26" s="9">
        <f t="shared" si="0"/>
        <v>38805.479999999996</v>
      </c>
      <c r="I26" s="9">
        <f t="shared" si="0"/>
        <v>23020.199999999997</v>
      </c>
      <c r="J26" s="9">
        <f t="shared" si="0"/>
        <v>16443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105.68</v>
      </c>
      <c r="D27" s="9"/>
      <c r="E27" s="7">
        <v>0.59</v>
      </c>
      <c r="F27" s="7">
        <v>0.35</v>
      </c>
      <c r="G27" s="7">
        <v>0.25</v>
      </c>
      <c r="H27" s="9">
        <f t="shared" si="0"/>
        <v>5663234.7936000004</v>
      </c>
      <c r="I27" s="9">
        <f t="shared" si="0"/>
        <v>3359546.0640000002</v>
      </c>
      <c r="J27" s="9">
        <f t="shared" si="0"/>
        <v>2399675.7600000002</v>
      </c>
      <c r="L27" s="16">
        <f>+B$18*2*H$19/H$18</f>
        <v>15.712256939961266</v>
      </c>
      <c r="M27" s="7">
        <v>0.18</v>
      </c>
      <c r="N27" s="7">
        <v>0.13</v>
      </c>
      <c r="O27" s="9">
        <f t="shared" si="2"/>
        <v>256880.31720170434</v>
      </c>
      <c r="P27" s="9">
        <f t="shared" si="2"/>
        <v>185524.67353456427</v>
      </c>
    </row>
    <row r="28" spans="1:18" x14ac:dyDescent="0.2">
      <c r="A28" t="str">
        <f t="shared" si="1"/>
        <v>SE + high flow + portable gas¹</v>
      </c>
      <c r="B28" s="50">
        <f t="shared" si="1"/>
        <v>43</v>
      </c>
      <c r="C28" s="23">
        <f>+IF((B$19*1.5 &gt;B$19+B$17),B$19*1.5,B$19+B$17)</f>
        <v>130.5</v>
      </c>
      <c r="D28" s="9"/>
      <c r="E28" s="7">
        <v>0.59</v>
      </c>
      <c r="F28" s="7">
        <v>0.35</v>
      </c>
      <c r="G28" s="7">
        <v>0.25</v>
      </c>
      <c r="H28" s="9">
        <f t="shared" si="0"/>
        <v>39729.42</v>
      </c>
      <c r="I28" s="9">
        <f t="shared" si="0"/>
        <v>23568.3</v>
      </c>
      <c r="J28" s="9">
        <f t="shared" si="0"/>
        <v>16834.5</v>
      </c>
      <c r="L28" s="16">
        <f>+B$18*2*H$19/H$18</f>
        <v>15.712256939961266</v>
      </c>
      <c r="M28" s="7">
        <v>0.18</v>
      </c>
      <c r="N28" s="7">
        <v>0.13</v>
      </c>
      <c r="O28" s="9">
        <f t="shared" si="2"/>
        <v>1459.3544245836024</v>
      </c>
      <c r="P28" s="9">
        <f t="shared" si="2"/>
        <v>1053.9781955326018</v>
      </c>
    </row>
    <row r="29" spans="1:18" x14ac:dyDescent="0.2">
      <c r="A29" t="str">
        <f t="shared" si="1"/>
        <v>SE + portable liquid</v>
      </c>
      <c r="B29" s="50">
        <f t="shared" si="1"/>
        <v>81</v>
      </c>
      <c r="C29" s="22">
        <f>+B19+B17</f>
        <v>105.68</v>
      </c>
      <c r="D29" s="9"/>
      <c r="E29" s="7">
        <v>0.59</v>
      </c>
      <c r="F29" s="7">
        <v>0.35</v>
      </c>
      <c r="G29" s="7">
        <v>0.25</v>
      </c>
      <c r="H29" s="9">
        <f t="shared" si="0"/>
        <v>60605.366399999999</v>
      </c>
      <c r="I29" s="9">
        <f t="shared" si="0"/>
        <v>35952.335999999996</v>
      </c>
      <c r="J29" s="9">
        <f t="shared" si="0"/>
        <v>25680.239999999998</v>
      </c>
      <c r="L29" s="16">
        <f>+B$18*2*H$19/H$18</f>
        <v>15.712256939961266</v>
      </c>
      <c r="M29" s="7">
        <v>0.18</v>
      </c>
      <c r="N29" s="7">
        <v>0.13</v>
      </c>
      <c r="O29" s="9">
        <f t="shared" si="2"/>
        <v>2749.0164742156235</v>
      </c>
      <c r="P29" s="9">
        <f t="shared" si="2"/>
        <v>1985.4007869335057</v>
      </c>
      <c r="R29" s="4"/>
    </row>
    <row r="30" spans="1:18" x14ac:dyDescent="0.2">
      <c r="A30" t="str">
        <f t="shared" si="1"/>
        <v>SE + high flow + portable liquid¹</v>
      </c>
      <c r="B30" s="50">
        <f t="shared" si="1"/>
        <v>1</v>
      </c>
      <c r="C30" s="23">
        <f>+IF((B$19*1.5 &gt;B$19+B$17),B$19*1.5,B$19+B$17)</f>
        <v>130.5</v>
      </c>
      <c r="D30" s="9"/>
      <c r="E30" s="7">
        <v>0.59</v>
      </c>
      <c r="F30" s="7">
        <v>0.35</v>
      </c>
      <c r="G30" s="7">
        <v>0.25</v>
      </c>
      <c r="H30" s="9">
        <f t="shared" si="0"/>
        <v>923.93999999999983</v>
      </c>
      <c r="I30" s="9">
        <f t="shared" si="0"/>
        <v>548.09999999999991</v>
      </c>
      <c r="J30" s="9">
        <f t="shared" si="0"/>
        <v>391.5</v>
      </c>
      <c r="L30" s="16">
        <f>+B$18*2*H$19/H$18</f>
        <v>15.712256939961266</v>
      </c>
      <c r="M30" s="7">
        <v>0.18</v>
      </c>
      <c r="N30" s="7">
        <v>0.13</v>
      </c>
      <c r="O30" s="9">
        <f t="shared" si="2"/>
        <v>33.938474990316337</v>
      </c>
      <c r="P30" s="9">
        <f t="shared" si="2"/>
        <v>24.511120826339578</v>
      </c>
      <c r="R30" s="4"/>
    </row>
    <row r="31" spans="1:18" x14ac:dyDescent="0.2">
      <c r="A31" t="str">
        <f t="shared" si="1"/>
        <v>SE + OGPE</v>
      </c>
      <c r="B31" s="50">
        <f t="shared" si="1"/>
        <v>2618</v>
      </c>
      <c r="C31" s="22">
        <f>+B19+B17</f>
        <v>105.68</v>
      </c>
      <c r="D31" s="9"/>
      <c r="E31" s="7">
        <v>0.59</v>
      </c>
      <c r="F31" s="7">
        <v>0.35</v>
      </c>
      <c r="G31" s="7">
        <v>0.25</v>
      </c>
      <c r="H31" s="9">
        <f t="shared" si="0"/>
        <v>1958825.2991999998</v>
      </c>
      <c r="I31" s="9">
        <f t="shared" si="0"/>
        <v>1162015.0079999999</v>
      </c>
      <c r="J31" s="9">
        <f t="shared" si="0"/>
        <v>830010.72</v>
      </c>
      <c r="L31" s="16">
        <f>+B$18*2*H$19/H$18</f>
        <v>15.712256939961266</v>
      </c>
      <c r="M31" s="7">
        <v>0.18</v>
      </c>
      <c r="N31" s="7">
        <v>0.13</v>
      </c>
      <c r="O31" s="9">
        <f t="shared" si="2"/>
        <v>88850.92752464817</v>
      </c>
      <c r="P31" s="9">
        <f t="shared" si="2"/>
        <v>64170.114323357018</v>
      </c>
      <c r="R31" s="4"/>
    </row>
    <row r="32" spans="1:18" x14ac:dyDescent="0.2">
      <c r="A32" t="str">
        <f t="shared" si="1"/>
        <v>SE + high flow + OGPE¹</v>
      </c>
      <c r="B32" s="50">
        <f t="shared" si="1"/>
        <v>15</v>
      </c>
      <c r="C32" s="23">
        <f>+IF((B$19*1.5 &gt;B$19+B$17),B$19*1.5,B$19+B$17)</f>
        <v>130.5</v>
      </c>
      <c r="D32" s="9"/>
      <c r="E32" s="7">
        <v>0.59</v>
      </c>
      <c r="F32" s="7">
        <v>0.35</v>
      </c>
      <c r="G32" s="7">
        <v>0.25</v>
      </c>
      <c r="H32" s="9">
        <f t="shared" si="0"/>
        <v>13859.099999999999</v>
      </c>
      <c r="I32" s="9">
        <f t="shared" si="0"/>
        <v>8221.5</v>
      </c>
      <c r="J32" s="9">
        <f t="shared" si="0"/>
        <v>5872.5</v>
      </c>
      <c r="L32" s="16">
        <v>0</v>
      </c>
      <c r="M32" s="7">
        <v>0.18</v>
      </c>
      <c r="N32" s="7">
        <v>0.13</v>
      </c>
      <c r="O32" s="9">
        <f t="shared" si="2"/>
        <v>0</v>
      </c>
      <c r="P32" s="9">
        <f t="shared" si="2"/>
        <v>0</v>
      </c>
      <c r="R32" s="4"/>
    </row>
    <row r="33" spans="1:18" x14ac:dyDescent="0.2">
      <c r="A33" t="str">
        <f t="shared" si="1"/>
        <v>portable gas or liquid only</v>
      </c>
      <c r="B33" s="50">
        <f t="shared" si="1"/>
        <v>528</v>
      </c>
      <c r="C33" s="22">
        <f>+B17</f>
        <v>18.68</v>
      </c>
      <c r="D33" s="9"/>
      <c r="E33" s="7">
        <v>0.59</v>
      </c>
      <c r="F33" s="7">
        <v>0.35</v>
      </c>
      <c r="G33" s="7">
        <v>0.25</v>
      </c>
      <c r="H33" s="9">
        <f t="shared" si="0"/>
        <v>69830.323199999984</v>
      </c>
      <c r="I33" s="9">
        <f t="shared" si="0"/>
        <v>41424.767999999996</v>
      </c>
      <c r="J33" s="9">
        <f t="shared" si="0"/>
        <v>29589.119999999995</v>
      </c>
      <c r="L33" s="16">
        <v>0</v>
      </c>
      <c r="M33" s="7">
        <v>0.18</v>
      </c>
      <c r="N33" s="7">
        <v>0.13</v>
      </c>
      <c r="O33" s="9">
        <f t="shared" si="2"/>
        <v>0</v>
      </c>
      <c r="P33" s="9">
        <f t="shared" si="2"/>
        <v>0</v>
      </c>
      <c r="R33" s="4"/>
    </row>
    <row r="34" spans="1:18" x14ac:dyDescent="0.2">
      <c r="A34" t="str">
        <f t="shared" si="1"/>
        <v>transfill only</v>
      </c>
      <c r="B34" s="50">
        <f t="shared" si="1"/>
        <v>89</v>
      </c>
      <c r="C34" s="22">
        <f>+B17</f>
        <v>18.68</v>
      </c>
      <c r="D34" s="9"/>
      <c r="E34" s="7">
        <v>0.59</v>
      </c>
      <c r="F34" s="7">
        <v>0.35</v>
      </c>
      <c r="G34" s="7">
        <v>0.25</v>
      </c>
      <c r="H34" s="9">
        <f t="shared" si="0"/>
        <v>11770.641599999999</v>
      </c>
      <c r="I34" s="9">
        <f t="shared" si="0"/>
        <v>6982.5839999999989</v>
      </c>
      <c r="J34" s="9">
        <f t="shared" si="0"/>
        <v>4987.5599999999995</v>
      </c>
      <c r="L34" s="16">
        <f>+B$18*2*H$19/H$18</f>
        <v>15.712256939961266</v>
      </c>
      <c r="M34" s="7">
        <v>0.18</v>
      </c>
      <c r="N34" s="7">
        <v>0.13</v>
      </c>
      <c r="O34" s="9">
        <f t="shared" si="2"/>
        <v>3020.5242741381539</v>
      </c>
      <c r="P34" s="9">
        <f t="shared" si="2"/>
        <v>2181.4897535442224</v>
      </c>
      <c r="R34" s="4"/>
    </row>
    <row r="35" spans="1:18" x14ac:dyDescent="0.2">
      <c r="A35" t="s">
        <v>6</v>
      </c>
      <c r="B35" s="10">
        <f>+SUM(B25:B34)</f>
        <v>16386</v>
      </c>
      <c r="H35" s="4">
        <f>+SUM(H25:H34)</f>
        <v>11522024.364</v>
      </c>
      <c r="I35" s="4">
        <f t="shared" ref="I35:J35" si="3">+SUM(I25:I34)</f>
        <v>6916318.8599999994</v>
      </c>
      <c r="J35" s="4">
        <f t="shared" si="3"/>
        <v>4964388.9000000004</v>
      </c>
      <c r="L35" s="16">
        <f>+B$18*2*H$19/H$18</f>
        <v>15.712256939961266</v>
      </c>
      <c r="M35" s="7">
        <v>0.18</v>
      </c>
      <c r="N35" s="7">
        <v>0.13</v>
      </c>
      <c r="O35" s="4">
        <f t="shared" ref="O35" si="4">+SUM(O25:O34)</f>
        <v>352994.07837428025</v>
      </c>
      <c r="P35" s="4">
        <f t="shared" ref="P35" si="5">+SUM(P25:P34)</f>
        <v>254940.16771475796</v>
      </c>
      <c r="Q35" s="4">
        <f>SUM(H35:P35)</f>
        <v>24010682.392345976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87</v>
      </c>
      <c r="E40" s="7">
        <v>0.65</v>
      </c>
      <c r="F40" s="7">
        <v>0.4</v>
      </c>
      <c r="G40" s="7">
        <v>0.28999999999999998</v>
      </c>
      <c r="H40" s="9">
        <f t="shared" ref="H40:J49" si="6">$B40*$C40*E40*12</f>
        <v>3664440</v>
      </c>
      <c r="I40" s="9">
        <f t="shared" si="6"/>
        <v>2255040</v>
      </c>
      <c r="J40" s="9">
        <f t="shared" si="6"/>
        <v>1634904</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130.5</v>
      </c>
      <c r="E41" s="7">
        <v>0.59</v>
      </c>
      <c r="F41" s="7">
        <v>0.35</v>
      </c>
      <c r="G41" s="7">
        <v>0.25</v>
      </c>
      <c r="H41" s="9">
        <f t="shared" si="6"/>
        <v>38805.479999999996</v>
      </c>
      <c r="I41" s="9">
        <f t="shared" si="6"/>
        <v>23020.199999999997</v>
      </c>
      <c r="J41" s="9">
        <f t="shared" si="6"/>
        <v>16443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105.68</v>
      </c>
      <c r="E42" s="7">
        <v>0.59</v>
      </c>
      <c r="F42" s="7">
        <v>0.35</v>
      </c>
      <c r="G42" s="7">
        <v>0.25</v>
      </c>
      <c r="H42" s="9">
        <f t="shared" si="6"/>
        <v>5663234.7936000004</v>
      </c>
      <c r="I42" s="9">
        <f t="shared" si="6"/>
        <v>3359546.0640000002</v>
      </c>
      <c r="J42" s="9">
        <f t="shared" si="6"/>
        <v>2399675.7600000002</v>
      </c>
      <c r="L42" s="16">
        <f>+B$18</f>
        <v>58.59</v>
      </c>
      <c r="M42" s="7">
        <v>0.18</v>
      </c>
      <c r="N42" s="7">
        <v>0.13</v>
      </c>
      <c r="O42" s="9">
        <f t="shared" si="8"/>
        <v>957890.25360000005</v>
      </c>
      <c r="P42" s="9">
        <f t="shared" si="8"/>
        <v>691809.62760000001</v>
      </c>
    </row>
    <row r="43" spans="1:18" x14ac:dyDescent="0.2">
      <c r="A43" t="str">
        <f t="shared" si="7"/>
        <v>SE + high flow + portable gas¹</v>
      </c>
      <c r="B43" s="6">
        <f t="shared" si="7"/>
        <v>43</v>
      </c>
      <c r="C43" s="22">
        <f t="shared" si="7"/>
        <v>130.5</v>
      </c>
      <c r="E43" s="7">
        <v>0.59</v>
      </c>
      <c r="F43" s="7">
        <v>0.35</v>
      </c>
      <c r="G43" s="7">
        <v>0.25</v>
      </c>
      <c r="H43" s="9">
        <f t="shared" si="6"/>
        <v>39729.42</v>
      </c>
      <c r="I43" s="9">
        <f t="shared" si="6"/>
        <v>23568.3</v>
      </c>
      <c r="J43" s="9">
        <f t="shared" si="6"/>
        <v>16834.5</v>
      </c>
      <c r="L43" s="16">
        <f>+B$18</f>
        <v>58.59</v>
      </c>
      <c r="M43" s="7">
        <v>0.18</v>
      </c>
      <c r="N43" s="7">
        <v>0.13</v>
      </c>
      <c r="O43" s="9">
        <f t="shared" si="8"/>
        <v>5441.8392000000003</v>
      </c>
      <c r="P43" s="9">
        <f t="shared" si="8"/>
        <v>3930.2172</v>
      </c>
    </row>
    <row r="44" spans="1:18" x14ac:dyDescent="0.2">
      <c r="A44" t="str">
        <f t="shared" si="7"/>
        <v>SE + portable liquid</v>
      </c>
      <c r="B44" s="6">
        <f t="shared" si="7"/>
        <v>81</v>
      </c>
      <c r="C44" s="22">
        <f>+B19+B20</f>
        <v>127</v>
      </c>
      <c r="E44" s="7">
        <v>0.59</v>
      </c>
      <c r="F44" s="7">
        <v>0.35</v>
      </c>
      <c r="G44" s="7">
        <v>0.25</v>
      </c>
      <c r="H44" s="9">
        <f>$B44*$C44*E44*12</f>
        <v>72831.959999999992</v>
      </c>
      <c r="I44" s="9">
        <f>$B44*$C44*F44*12</f>
        <v>43205.399999999994</v>
      </c>
      <c r="J44" s="9">
        <f t="shared" si="6"/>
        <v>30861</v>
      </c>
      <c r="L44" s="16">
        <f t="shared" ref="L44" si="9">+B$18</f>
        <v>58.59</v>
      </c>
      <c r="M44" s="7">
        <v>0.18</v>
      </c>
      <c r="N44" s="7">
        <v>0.13</v>
      </c>
      <c r="O44" s="9">
        <f t="shared" si="8"/>
        <v>10250.9064</v>
      </c>
      <c r="P44" s="9">
        <f t="shared" si="8"/>
        <v>7403.4324000000006</v>
      </c>
      <c r="R44" s="4"/>
    </row>
    <row r="45" spans="1:18" x14ac:dyDescent="0.2">
      <c r="A45" t="str">
        <f>+A30</f>
        <v>SE + high flow + portable liquid¹</v>
      </c>
      <c r="B45" s="6">
        <f t="shared" si="7"/>
        <v>1</v>
      </c>
      <c r="C45" s="23">
        <f>+IF((B$19*1.5 &gt;B$19+B$17),B$19*1.5,B$19+B$17)</f>
        <v>130.5</v>
      </c>
      <c r="E45" s="7">
        <v>0.59</v>
      </c>
      <c r="F45" s="7">
        <v>0.35</v>
      </c>
      <c r="G45" s="7">
        <v>0.25</v>
      </c>
      <c r="H45" s="9">
        <f t="shared" ref="H45:I49" si="10">$B45*$C45*E45*12</f>
        <v>923.93999999999983</v>
      </c>
      <c r="I45" s="9">
        <f t="shared" si="10"/>
        <v>548.09999999999991</v>
      </c>
      <c r="J45" s="9">
        <f t="shared" si="6"/>
        <v>391.5</v>
      </c>
      <c r="L45" s="16">
        <f>+B18*1.5</f>
        <v>87.885000000000005</v>
      </c>
      <c r="M45" s="7">
        <v>0.18</v>
      </c>
      <c r="N45" s="7">
        <v>0.13</v>
      </c>
      <c r="O45" s="9">
        <f t="shared" si="8"/>
        <v>189.83160000000001</v>
      </c>
      <c r="P45" s="9">
        <f t="shared" si="8"/>
        <v>137.10060000000001</v>
      </c>
      <c r="R45" s="4"/>
    </row>
    <row r="46" spans="1:18" x14ac:dyDescent="0.2">
      <c r="A46" t="str">
        <f>+A31</f>
        <v>SE + OGPE</v>
      </c>
      <c r="B46" s="6">
        <f t="shared" si="7"/>
        <v>2618</v>
      </c>
      <c r="C46" s="22">
        <f>+B19+B20</f>
        <v>127</v>
      </c>
      <c r="E46" s="7">
        <v>0.59</v>
      </c>
      <c r="F46" s="7">
        <v>0.35</v>
      </c>
      <c r="G46" s="7">
        <v>0.25</v>
      </c>
      <c r="H46" s="9">
        <f t="shared" si="10"/>
        <v>2354000.88</v>
      </c>
      <c r="I46" s="9">
        <f t="shared" si="10"/>
        <v>1396441.2</v>
      </c>
      <c r="J46" s="9">
        <f t="shared" si="6"/>
        <v>997458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130.5</v>
      </c>
      <c r="E47" s="7">
        <v>0.59</v>
      </c>
      <c r="F47" s="7">
        <v>0.35</v>
      </c>
      <c r="G47" s="7">
        <v>0.25</v>
      </c>
      <c r="H47" s="9">
        <f t="shared" si="10"/>
        <v>13859.099999999999</v>
      </c>
      <c r="I47" s="9">
        <f t="shared" si="10"/>
        <v>8221.5</v>
      </c>
      <c r="J47" s="9">
        <f t="shared" si="6"/>
        <v>5872.5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18.68</v>
      </c>
      <c r="E48" s="7">
        <v>0.59</v>
      </c>
      <c r="F48" s="7">
        <v>0.35</v>
      </c>
      <c r="G48" s="7">
        <v>0.25</v>
      </c>
      <c r="H48" s="9">
        <f t="shared" si="10"/>
        <v>69830.323199999984</v>
      </c>
      <c r="I48" s="9">
        <f t="shared" si="10"/>
        <v>41424.767999999996</v>
      </c>
      <c r="J48" s="9">
        <f t="shared" si="6"/>
        <v>29589.119999999995</v>
      </c>
      <c r="L48" s="16">
        <f>+B18</f>
        <v>58.59</v>
      </c>
      <c r="M48" s="7">
        <v>0.18</v>
      </c>
      <c r="N48" s="7">
        <v>0.13</v>
      </c>
      <c r="O48" s="9">
        <f t="shared" si="8"/>
        <v>66820.723200000008</v>
      </c>
      <c r="P48" s="9">
        <f t="shared" si="8"/>
        <v>48259.411200000002</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11942860.696800001</v>
      </c>
      <c r="I50" s="4">
        <f t="shared" ref="I50:J50" si="12">+SUM(I40:I49)</f>
        <v>7165967.5320000006</v>
      </c>
      <c r="J50" s="4">
        <f t="shared" si="12"/>
        <v>5142709.38</v>
      </c>
      <c r="O50" s="4">
        <f t="shared" ref="O50:P50" si="13">+SUM(O40:O49)</f>
        <v>1040593.5540000001</v>
      </c>
      <c r="P50" s="4">
        <f t="shared" si="13"/>
        <v>751539.78899999999</v>
      </c>
      <c r="Q50" s="4">
        <f>SUM(H50:P50)</f>
        <v>26043670.951800004</v>
      </c>
    </row>
    <row r="51" spans="1:18" ht="13.5" thickBot="1" x14ac:dyDescent="0.25">
      <c r="A51">
        <v>2</v>
      </c>
      <c r="B51" s="13"/>
      <c r="C51" s="26"/>
      <c r="I51" s="4" t="s">
        <v>7</v>
      </c>
      <c r="Q51" s="4">
        <f>Q50-Q35</f>
        <v>2032988.5594540276</v>
      </c>
      <c r="R51">
        <f>+Q51/Q35</f>
        <v>8.4670169978263307E-2</v>
      </c>
    </row>
    <row r="52" spans="1:18" ht="14.25" thickTop="1" thickBot="1" x14ac:dyDescent="0.25">
      <c r="A52" s="13"/>
      <c r="I52" s="15" t="s">
        <v>7</v>
      </c>
      <c r="O52" s="41" t="s">
        <v>20</v>
      </c>
      <c r="P52" s="42"/>
      <c r="Q52" s="52">
        <v>7.8100000000000003E-2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80.209999999999994</v>
      </c>
      <c r="E57" s="7">
        <v>0.65</v>
      </c>
      <c r="F57" s="7">
        <v>0.4</v>
      </c>
      <c r="G57" s="7">
        <v>0.28999999999999998</v>
      </c>
      <c r="H57" s="9">
        <f>$B57*$C57*E57*12</f>
        <v>3378445.1999999997</v>
      </c>
      <c r="I57" s="9">
        <f>$B57*$C57*F57*12</f>
        <v>2079043.1999999997</v>
      </c>
      <c r="J57" s="9">
        <f>$B57*$C57*G57*12</f>
        <v>1507306.3199999996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120.31</v>
      </c>
      <c r="E58" s="7">
        <v>0.59</v>
      </c>
      <c r="F58" s="7">
        <v>0.35</v>
      </c>
      <c r="G58" s="7">
        <v>0.25</v>
      </c>
      <c r="H58" s="9">
        <f t="shared" ref="H58:I60" si="18">$B58*$C58*E58*12</f>
        <v>35775.381600000001</v>
      </c>
      <c r="I58" s="9">
        <f t="shared" si="18"/>
        <v>21222.684000000001</v>
      </c>
      <c r="J58" s="9">
        <f>$B58*$C58*G58*12</f>
        <v>15159.060000000001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97.43</v>
      </c>
      <c r="E59" s="7">
        <v>0.59</v>
      </c>
      <c r="F59" s="7">
        <v>0.35</v>
      </c>
      <c r="G59" s="7">
        <v>0.25</v>
      </c>
      <c r="H59" s="9">
        <f t="shared" si="18"/>
        <v>5221129.5036000004</v>
      </c>
      <c r="I59" s="9">
        <f t="shared" si="18"/>
        <v>3097280.2140000002</v>
      </c>
      <c r="J59" s="9">
        <f>$B59*$C59*G59*12</f>
        <v>2212343.0100000002</v>
      </c>
      <c r="L59" s="57">
        <f t="shared" si="16"/>
        <v>54.014121000000003</v>
      </c>
      <c r="M59" s="7">
        <v>0.18</v>
      </c>
      <c r="N59" s="7">
        <v>0.13</v>
      </c>
      <c r="O59" s="9">
        <f t="shared" si="19"/>
        <v>883079.02479384013</v>
      </c>
      <c r="P59" s="9">
        <f t="shared" si="19"/>
        <v>637779.29568444018</v>
      </c>
    </row>
    <row r="60" spans="1:18" x14ac:dyDescent="0.2">
      <c r="A60" t="str">
        <f t="shared" si="15"/>
        <v>SE + high flow + portable gas¹</v>
      </c>
      <c r="B60">
        <f t="shared" si="14"/>
        <v>43</v>
      </c>
      <c r="C60" s="30">
        <f t="shared" si="17"/>
        <v>120.31</v>
      </c>
      <c r="E60" s="7">
        <v>0.59</v>
      </c>
      <c r="F60" s="7">
        <v>0.35</v>
      </c>
      <c r="G60" s="7">
        <v>0.25</v>
      </c>
      <c r="H60" s="9">
        <f t="shared" si="18"/>
        <v>36627.176399999997</v>
      </c>
      <c r="I60" s="9">
        <f t="shared" si="18"/>
        <v>21727.985999999997</v>
      </c>
      <c r="J60" s="9">
        <f>$B60*$C60*G60*12</f>
        <v>15519.99</v>
      </c>
      <c r="L60" s="57">
        <f t="shared" si="16"/>
        <v>54.014121000000003</v>
      </c>
      <c r="M60" s="7">
        <v>0.18</v>
      </c>
      <c r="N60" s="7">
        <v>0.13</v>
      </c>
      <c r="O60" s="9">
        <f t="shared" si="19"/>
        <v>5016.8315584800011</v>
      </c>
      <c r="P60" s="9">
        <f t="shared" si="19"/>
        <v>3623.2672366800007</v>
      </c>
    </row>
    <row r="61" spans="1:18" x14ac:dyDescent="0.2">
      <c r="A61" t="str">
        <f t="shared" si="15"/>
        <v>SE + portable liquid</v>
      </c>
      <c r="B61">
        <f t="shared" si="14"/>
        <v>81</v>
      </c>
      <c r="C61" s="30">
        <f t="shared" si="17"/>
        <v>117.08</v>
      </c>
      <c r="E61" s="7">
        <v>0.59</v>
      </c>
      <c r="F61" s="7">
        <v>0.35</v>
      </c>
      <c r="G61" s="7">
        <v>0.25</v>
      </c>
      <c r="H61" s="9">
        <f>$B61*$C61*E61*12</f>
        <v>67143.03839999999</v>
      </c>
      <c r="I61" s="9">
        <f>$B61*$C61*F61*12</f>
        <v>39830.615999999995</v>
      </c>
      <c r="J61" s="9">
        <f>$B61*$C61*G61*12</f>
        <v>28450.44</v>
      </c>
      <c r="L61" s="57">
        <f t="shared" si="16"/>
        <v>54.014121000000003</v>
      </c>
      <c r="M61" s="7">
        <v>0.18</v>
      </c>
      <c r="N61" s="7">
        <v>0.13</v>
      </c>
      <c r="O61" s="9">
        <f t="shared" si="19"/>
        <v>9450.3106101600006</v>
      </c>
      <c r="P61" s="9">
        <f t="shared" si="19"/>
        <v>6825.2243295600019</v>
      </c>
    </row>
    <row r="62" spans="1:18" x14ac:dyDescent="0.2">
      <c r="A62" t="str">
        <f t="shared" si="15"/>
        <v>SE + high flow + portable liquid¹</v>
      </c>
      <c r="B62">
        <f>+B45</f>
        <v>1</v>
      </c>
      <c r="C62" s="30">
        <f t="shared" si="17"/>
        <v>120.31</v>
      </c>
      <c r="E62" s="7">
        <v>0.59</v>
      </c>
      <c r="F62" s="7">
        <v>0.35</v>
      </c>
      <c r="G62" s="7">
        <v>0.25</v>
      </c>
      <c r="H62" s="9">
        <f>$B62*$C62*E62*12</f>
        <v>851.79480000000001</v>
      </c>
      <c r="I62" s="9">
        <f>$B62*$C62*F62*12</f>
        <v>505.30200000000002</v>
      </c>
      <c r="J62" s="9">
        <f>$B62*$C62*G62*12</f>
        <v>360.93</v>
      </c>
      <c r="L62" s="57">
        <f t="shared" si="16"/>
        <v>81.021181499999997</v>
      </c>
      <c r="M62" s="7">
        <v>0.18</v>
      </c>
      <c r="N62" s="7">
        <v>0.13</v>
      </c>
      <c r="O62" s="9">
        <f t="shared" si="19"/>
        <v>175.00575203999998</v>
      </c>
      <c r="P62" s="9">
        <f t="shared" si="19"/>
        <v>126.39304313999999</v>
      </c>
    </row>
    <row r="63" spans="1:18" x14ac:dyDescent="0.2">
      <c r="A63" t="str">
        <f t="shared" si="15"/>
        <v>SE + OGPE</v>
      </c>
      <c r="B63">
        <f>+B46</f>
        <v>2618</v>
      </c>
      <c r="C63" s="30">
        <f t="shared" si="17"/>
        <v>117.08</v>
      </c>
      <c r="E63" s="7">
        <v>0.59</v>
      </c>
      <c r="F63" s="7">
        <v>0.35</v>
      </c>
      <c r="G63" s="7">
        <v>0.25</v>
      </c>
      <c r="H63" s="9">
        <f t="shared" ref="H63:J66" si="20">$B63*$C63*E63*12</f>
        <v>2170129.3152000001</v>
      </c>
      <c r="I63" s="9">
        <f t="shared" si="20"/>
        <v>1287364.848</v>
      </c>
      <c r="J63" s="9">
        <f t="shared" si="20"/>
        <v>919546.32000000007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120.31</v>
      </c>
      <c r="E64" s="7">
        <v>0.59</v>
      </c>
      <c r="F64" s="7">
        <v>0.35</v>
      </c>
      <c r="G64" s="7">
        <v>0.25</v>
      </c>
      <c r="H64" s="9">
        <f t="shared" si="20"/>
        <v>12776.922</v>
      </c>
      <c r="I64" s="9">
        <f t="shared" si="20"/>
        <v>7579.5299999999988</v>
      </c>
      <c r="J64" s="9">
        <f t="shared" si="20"/>
        <v>5413.9500000000007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17.22</v>
      </c>
      <c r="E65" s="7">
        <v>0.59</v>
      </c>
      <c r="F65" s="7">
        <v>0.35</v>
      </c>
      <c r="G65" s="7">
        <v>0.25</v>
      </c>
      <c r="H65" s="9">
        <f t="shared" si="20"/>
        <v>64372.492799999993</v>
      </c>
      <c r="I65" s="9">
        <f t="shared" si="20"/>
        <v>38187.072</v>
      </c>
      <c r="J65" s="9">
        <f t="shared" si="20"/>
        <v>27276.48</v>
      </c>
      <c r="L65" s="57">
        <f t="shared" si="16"/>
        <v>54.014121000000003</v>
      </c>
      <c r="M65" s="7">
        <v>0.18</v>
      </c>
      <c r="N65" s="7">
        <v>0.13</v>
      </c>
      <c r="O65" s="9">
        <f t="shared" si="19"/>
        <v>61602.024718080007</v>
      </c>
      <c r="P65" s="9">
        <f t="shared" si="19"/>
        <v>44490.351185280015</v>
      </c>
      <c r="Q65" s="4"/>
    </row>
    <row r="66" spans="1:17" x14ac:dyDescent="0.2">
      <c r="A66" t="str">
        <f t="shared" si="15"/>
        <v>transfill only</v>
      </c>
      <c r="B66">
        <f>+B49</f>
        <v>89</v>
      </c>
      <c r="C66" s="30">
        <f t="shared" si="17"/>
        <v>36.880000000000003</v>
      </c>
      <c r="E66" s="7">
        <v>0.59</v>
      </c>
      <c r="F66" s="7">
        <v>0.35</v>
      </c>
      <c r="G66" s="7">
        <v>0.25</v>
      </c>
      <c r="H66" s="9">
        <f t="shared" si="20"/>
        <v>23238.8256</v>
      </c>
      <c r="I66" s="9">
        <f t="shared" si="20"/>
        <v>13785.743999999999</v>
      </c>
      <c r="J66" s="9">
        <f t="shared" si="20"/>
        <v>9846.9600000000009</v>
      </c>
      <c r="L66" s="57">
        <f t="shared" si="16"/>
        <v>0</v>
      </c>
      <c r="M66" s="7">
        <v>0.18</v>
      </c>
      <c r="N66" s="7">
        <v>0.13</v>
      </c>
      <c r="O66" s="9">
        <f t="shared" si="19"/>
        <v>0</v>
      </c>
      <c r="P66" s="9">
        <f t="shared" si="19"/>
        <v>0</v>
      </c>
      <c r="Q66" s="4"/>
    </row>
    <row r="67" spans="1:17" x14ac:dyDescent="0.2">
      <c r="A67" s="40" t="s">
        <v>7</v>
      </c>
      <c r="B67" s="10">
        <f>+SUM(B57:B66)</f>
        <v>16386</v>
      </c>
      <c r="H67" s="4">
        <f>SUM(H57:H66)</f>
        <v>11010489.6504</v>
      </c>
      <c r="I67" s="4">
        <f t="shared" ref="I67:J67" si="21">SUM(I57:I66)</f>
        <v>6606527.1959999995</v>
      </c>
      <c r="J67" s="4">
        <f t="shared" si="21"/>
        <v>4741223.4600000009</v>
      </c>
      <c r="O67" s="4">
        <f t="shared" ref="O67:P67" si="22">SUM(O57:O66)</f>
        <v>959323.19743260019</v>
      </c>
      <c r="P67" s="4">
        <f t="shared" si="22"/>
        <v>692844.53147910011</v>
      </c>
      <c r="Q67" s="4">
        <f>SUM(H67:P67)</f>
        <v>24010408.035311703</v>
      </c>
    </row>
    <row r="68" spans="1:17" x14ac:dyDescent="0.2">
      <c r="Q68" s="15">
        <f>+Q67/Q35</f>
        <v>0.99998857354281767</v>
      </c>
    </row>
  </sheetData>
  <mergeCells count="4">
    <mergeCell ref="A1:R1"/>
    <mergeCell ref="F17:H17"/>
    <mergeCell ref="F18:G18"/>
    <mergeCell ref="F19:G19"/>
  </mergeCells>
  <pageMargins left="0.7" right="0.7" top="0.75" bottom="0.75" header="0.3" footer="0.3"/>
  <legacyDrawing r:id="rId1"/>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37" workbookViewId="0">
      <selection activeCell="Q53" sqref="Q53"/>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53.8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78.09</v>
      </c>
      <c r="C19" s="24"/>
      <c r="D19" s="24"/>
      <c r="E19" s="24"/>
      <c r="F19" s="87" t="s">
        <v>53</v>
      </c>
      <c r="G19" s="88"/>
      <c r="H19" s="56">
        <v>20.77</v>
      </c>
      <c r="I19" s="21"/>
      <c r="J19" s="21"/>
      <c r="K19" s="21"/>
      <c r="L19" s="21"/>
      <c r="M19" s="21"/>
      <c r="N19" s="21"/>
      <c r="O19" s="21"/>
      <c r="P19" s="21"/>
      <c r="Q19" s="21"/>
      <c r="R19" s="20"/>
    </row>
    <row r="20" spans="1:18" x14ac:dyDescent="0.2">
      <c r="A20" s="44" t="s">
        <v>29</v>
      </c>
      <c r="B20" s="49">
        <v>36.82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78.09</v>
      </c>
      <c r="D25" s="9"/>
      <c r="E25" s="7">
        <v>0.65</v>
      </c>
      <c r="F25" s="7">
        <v>0.4</v>
      </c>
      <c r="G25" s="7">
        <v>0.28999999999999998</v>
      </c>
      <c r="H25" s="9">
        <f t="shared" ref="H25:J34" si="0">$B25*$C25*E25*12</f>
        <v>3289150.8000000003</v>
      </c>
      <c r="I25" s="9">
        <f t="shared" si="0"/>
        <v>2024092.8000000003</v>
      </c>
      <c r="J25" s="9">
        <f t="shared" si="0"/>
        <v>1467467.2799999998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117.13500000000001</v>
      </c>
      <c r="D26" s="9"/>
      <c r="E26" s="7">
        <v>0.59</v>
      </c>
      <c r="F26" s="7">
        <v>0.35</v>
      </c>
      <c r="G26" s="7">
        <v>0.25</v>
      </c>
      <c r="H26" s="9">
        <f t="shared" si="0"/>
        <v>34831.263599999998</v>
      </c>
      <c r="I26" s="9">
        <f t="shared" si="0"/>
        <v>20662.613999999998</v>
      </c>
      <c r="J26" s="9">
        <f t="shared" si="0"/>
        <v>14759.01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95.59</v>
      </c>
      <c r="D27" s="9"/>
      <c r="E27" s="7">
        <v>0.59</v>
      </c>
      <c r="F27" s="7">
        <v>0.35</v>
      </c>
      <c r="G27" s="7">
        <v>0.25</v>
      </c>
      <c r="H27" s="9">
        <f t="shared" si="0"/>
        <v>5122526.6268000007</v>
      </c>
      <c r="I27" s="9">
        <f t="shared" si="0"/>
        <v>3038786.9820000003</v>
      </c>
      <c r="J27" s="9">
        <f t="shared" si="0"/>
        <v>2170562.1300000004</v>
      </c>
      <c r="L27" s="16">
        <f>+B$18*2*H$19/H$18</f>
        <v>14.427708198837959</v>
      </c>
      <c r="M27" s="7">
        <v>0.18</v>
      </c>
      <c r="N27" s="7">
        <v>0.13</v>
      </c>
      <c r="O27" s="9">
        <f t="shared" si="2"/>
        <v>235879.17845112973</v>
      </c>
      <c r="P27" s="9">
        <f t="shared" si="2"/>
        <v>170357.184436927</v>
      </c>
    </row>
    <row r="28" spans="1:18" x14ac:dyDescent="0.2">
      <c r="A28" t="str">
        <f t="shared" si="1"/>
        <v>SE + high flow + portable gas¹</v>
      </c>
      <c r="B28" s="50">
        <f t="shared" si="1"/>
        <v>43</v>
      </c>
      <c r="C28" s="23">
        <f>+IF((B$19*1.5 &gt;B$19+B$17),B$19*1.5,B$19+B$17)</f>
        <v>117.13500000000001</v>
      </c>
      <c r="D28" s="9"/>
      <c r="E28" s="7">
        <v>0.59</v>
      </c>
      <c r="F28" s="7">
        <v>0.35</v>
      </c>
      <c r="G28" s="7">
        <v>0.25</v>
      </c>
      <c r="H28" s="9">
        <f t="shared" si="0"/>
        <v>35660.579400000002</v>
      </c>
      <c r="I28" s="9">
        <f t="shared" si="0"/>
        <v>21154.580999999998</v>
      </c>
      <c r="J28" s="9">
        <f t="shared" si="0"/>
        <v>15110.415000000001</v>
      </c>
      <c r="L28" s="16">
        <f>+B$18*2*H$19/H$18</f>
        <v>14.427708198837959</v>
      </c>
      <c r="M28" s="7">
        <v>0.18</v>
      </c>
      <c r="N28" s="7">
        <v>0.13</v>
      </c>
      <c r="O28" s="9">
        <f t="shared" si="2"/>
        <v>1340.0455375080694</v>
      </c>
      <c r="P28" s="9">
        <f t="shared" si="2"/>
        <v>967.81066597805011</v>
      </c>
    </row>
    <row r="29" spans="1:18" x14ac:dyDescent="0.2">
      <c r="A29" t="str">
        <f t="shared" si="1"/>
        <v>SE + portable liquid</v>
      </c>
      <c r="B29" s="50">
        <f t="shared" si="1"/>
        <v>81</v>
      </c>
      <c r="C29" s="22">
        <f>+B19+B17</f>
        <v>95.59</v>
      </c>
      <c r="D29" s="9"/>
      <c r="E29" s="7">
        <v>0.59</v>
      </c>
      <c r="F29" s="7">
        <v>0.35</v>
      </c>
      <c r="G29" s="7">
        <v>0.25</v>
      </c>
      <c r="H29" s="9">
        <f t="shared" si="0"/>
        <v>54818.953199999989</v>
      </c>
      <c r="I29" s="9">
        <f t="shared" si="0"/>
        <v>32519.717999999997</v>
      </c>
      <c r="J29" s="9">
        <f t="shared" si="0"/>
        <v>23228.37</v>
      </c>
      <c r="L29" s="16">
        <f>+B$18*2*H$19/H$18</f>
        <v>14.427708198837959</v>
      </c>
      <c r="M29" s="7">
        <v>0.18</v>
      </c>
      <c r="N29" s="7">
        <v>0.13</v>
      </c>
      <c r="O29" s="9">
        <f t="shared" si="2"/>
        <v>2524.2718264686891</v>
      </c>
      <c r="P29" s="9">
        <f t="shared" si="2"/>
        <v>1823.0852080051643</v>
      </c>
      <c r="R29" s="4"/>
    </row>
    <row r="30" spans="1:18" x14ac:dyDescent="0.2">
      <c r="A30" t="str">
        <f t="shared" si="1"/>
        <v>SE + high flow + portable liquid¹</v>
      </c>
      <c r="B30" s="50">
        <f t="shared" si="1"/>
        <v>1</v>
      </c>
      <c r="C30" s="23">
        <f>+IF((B$19*1.5 &gt;B$19+B$17),B$19*1.5,B$19+B$17)</f>
        <v>117.13500000000001</v>
      </c>
      <c r="D30" s="9"/>
      <c r="E30" s="7">
        <v>0.59</v>
      </c>
      <c r="F30" s="7">
        <v>0.35</v>
      </c>
      <c r="G30" s="7">
        <v>0.25</v>
      </c>
      <c r="H30" s="9">
        <f t="shared" si="0"/>
        <v>829.31580000000008</v>
      </c>
      <c r="I30" s="9">
        <f t="shared" si="0"/>
        <v>491.96699999999998</v>
      </c>
      <c r="J30" s="9">
        <f t="shared" si="0"/>
        <v>351.40500000000003</v>
      </c>
      <c r="L30" s="16">
        <f>+B$18*2*H$19/H$18</f>
        <v>14.427708198837959</v>
      </c>
      <c r="M30" s="7">
        <v>0.18</v>
      </c>
      <c r="N30" s="7">
        <v>0.13</v>
      </c>
      <c r="O30" s="9">
        <f t="shared" si="2"/>
        <v>31.163849709489988</v>
      </c>
      <c r="P30" s="9">
        <f t="shared" si="2"/>
        <v>22.507224790187212</v>
      </c>
      <c r="R30" s="4"/>
    </row>
    <row r="31" spans="1:18" x14ac:dyDescent="0.2">
      <c r="A31" t="str">
        <f t="shared" si="1"/>
        <v>SE + OGPE</v>
      </c>
      <c r="B31" s="50">
        <f t="shared" si="1"/>
        <v>2618</v>
      </c>
      <c r="C31" s="22">
        <f>+B19+B17</f>
        <v>95.59</v>
      </c>
      <c r="D31" s="9"/>
      <c r="E31" s="7">
        <v>0.59</v>
      </c>
      <c r="F31" s="7">
        <v>0.35</v>
      </c>
      <c r="G31" s="7">
        <v>0.25</v>
      </c>
      <c r="H31" s="9">
        <f t="shared" si="0"/>
        <v>1771802.7095999997</v>
      </c>
      <c r="I31" s="9">
        <f t="shared" si="0"/>
        <v>1051069.4040000001</v>
      </c>
      <c r="J31" s="9">
        <f t="shared" si="0"/>
        <v>750763.86</v>
      </c>
      <c r="L31" s="16">
        <f>+B$18*2*H$19/H$18</f>
        <v>14.427708198837959</v>
      </c>
      <c r="M31" s="7">
        <v>0.18</v>
      </c>
      <c r="N31" s="7">
        <v>0.13</v>
      </c>
      <c r="O31" s="9">
        <f t="shared" si="2"/>
        <v>81586.958539444793</v>
      </c>
      <c r="P31" s="9">
        <f t="shared" si="2"/>
        <v>58923.914500710125</v>
      </c>
      <c r="R31" s="4"/>
    </row>
    <row r="32" spans="1:18" x14ac:dyDescent="0.2">
      <c r="A32" t="str">
        <f t="shared" si="1"/>
        <v>SE + high flow + OGPE¹</v>
      </c>
      <c r="B32" s="50">
        <f t="shared" si="1"/>
        <v>15</v>
      </c>
      <c r="C32" s="23">
        <f>+IF((B$19*1.5 &gt;B$19+B$17),B$19*1.5,B$19+B$17)</f>
        <v>117.13500000000001</v>
      </c>
      <c r="D32" s="9"/>
      <c r="E32" s="7">
        <v>0.59</v>
      </c>
      <c r="F32" s="7">
        <v>0.35</v>
      </c>
      <c r="G32" s="7">
        <v>0.25</v>
      </c>
      <c r="H32" s="9">
        <f t="shared" si="0"/>
        <v>12439.736999999999</v>
      </c>
      <c r="I32" s="9">
        <f t="shared" si="0"/>
        <v>7379.5050000000001</v>
      </c>
      <c r="J32" s="9">
        <f t="shared" si="0"/>
        <v>5271.0750000000007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14.427708198837959</v>
      </c>
      <c r="M34" s="7">
        <v>0.18</v>
      </c>
      <c r="N34" s="7">
        <v>0.13</v>
      </c>
      <c r="O34" s="9">
        <f t="shared" si="2"/>
        <v>2773.5826241446089</v>
      </c>
      <c r="P34" s="9">
        <f t="shared" si="2"/>
        <v>2003.1430063266619</v>
      </c>
      <c r="R34" s="4"/>
    </row>
    <row r="35" spans="1:18" x14ac:dyDescent="0.2">
      <c r="A35" t="s">
        <v>6</v>
      </c>
      <c r="B35" s="10">
        <f>+SUM(B25:B34)</f>
        <v>16386</v>
      </c>
      <c r="H35" s="4">
        <f>+SUM(H25:H34)</f>
        <v>10398506.285399998</v>
      </c>
      <c r="I35" s="4">
        <f t="shared" ref="I35:J35" si="3">+SUM(I25:I34)</f>
        <v>6241507.0710000014</v>
      </c>
      <c r="J35" s="4">
        <f t="shared" si="3"/>
        <v>4479906.0449999999</v>
      </c>
      <c r="L35" s="16">
        <f>+B$18*2*H$19/H$18</f>
        <v>14.427708198837959</v>
      </c>
      <c r="M35" s="7">
        <v>0.18</v>
      </c>
      <c r="N35" s="7">
        <v>0.13</v>
      </c>
      <c r="O35" s="4">
        <f t="shared" ref="O35" si="4">+SUM(O25:O34)</f>
        <v>324135.20082840539</v>
      </c>
      <c r="P35" s="4">
        <f t="shared" ref="P35" si="5">+SUM(P25:P34)</f>
        <v>234097.64504273719</v>
      </c>
      <c r="Q35" s="4">
        <f>SUM(H35:P35)</f>
        <v>21678166.984979339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78.09</v>
      </c>
      <c r="E40" s="7">
        <v>0.65</v>
      </c>
      <c r="F40" s="7">
        <v>0.4</v>
      </c>
      <c r="G40" s="7">
        <v>0.28999999999999998</v>
      </c>
      <c r="H40" s="9">
        <f t="shared" ref="H40:J49" si="6">$B40*$C40*E40*12</f>
        <v>3289150.8000000003</v>
      </c>
      <c r="I40" s="9">
        <f t="shared" si="6"/>
        <v>2024092.8000000003</v>
      </c>
      <c r="J40" s="9">
        <f t="shared" si="6"/>
        <v>1467467.2799999998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117.13500000000001</v>
      </c>
      <c r="E41" s="7">
        <v>0.59</v>
      </c>
      <c r="F41" s="7">
        <v>0.35</v>
      </c>
      <c r="G41" s="7">
        <v>0.25</v>
      </c>
      <c r="H41" s="9">
        <f t="shared" si="6"/>
        <v>34831.263599999998</v>
      </c>
      <c r="I41" s="9">
        <f t="shared" si="6"/>
        <v>20662.613999999998</v>
      </c>
      <c r="J41" s="9">
        <f t="shared" si="6"/>
        <v>14759.01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95.59</v>
      </c>
      <c r="E42" s="7">
        <v>0.59</v>
      </c>
      <c r="F42" s="7">
        <v>0.35</v>
      </c>
      <c r="G42" s="7">
        <v>0.25</v>
      </c>
      <c r="H42" s="9">
        <f t="shared" si="6"/>
        <v>5122526.6268000007</v>
      </c>
      <c r="I42" s="9">
        <f t="shared" si="6"/>
        <v>3038786.9820000003</v>
      </c>
      <c r="J42" s="9">
        <f t="shared" si="6"/>
        <v>2170562.1300000004</v>
      </c>
      <c r="L42" s="16">
        <f>+B$18</f>
        <v>53.8</v>
      </c>
      <c r="M42" s="7">
        <v>0.18</v>
      </c>
      <c r="N42" s="7">
        <v>0.13</v>
      </c>
      <c r="O42" s="9">
        <f t="shared" si="8"/>
        <v>879578.35199999984</v>
      </c>
      <c r="P42" s="9">
        <f t="shared" si="8"/>
        <v>635251.03200000001</v>
      </c>
    </row>
    <row r="43" spans="1:18" x14ac:dyDescent="0.2">
      <c r="A43" t="str">
        <f t="shared" si="7"/>
        <v>SE + high flow + portable gas¹</v>
      </c>
      <c r="B43" s="6">
        <f t="shared" si="7"/>
        <v>43</v>
      </c>
      <c r="C43" s="22">
        <f t="shared" si="7"/>
        <v>117.13500000000001</v>
      </c>
      <c r="E43" s="7">
        <v>0.59</v>
      </c>
      <c r="F43" s="7">
        <v>0.35</v>
      </c>
      <c r="G43" s="7">
        <v>0.25</v>
      </c>
      <c r="H43" s="9">
        <f t="shared" si="6"/>
        <v>35660.579400000002</v>
      </c>
      <c r="I43" s="9">
        <f t="shared" si="6"/>
        <v>21154.580999999998</v>
      </c>
      <c r="J43" s="9">
        <f t="shared" si="6"/>
        <v>15110.415000000001</v>
      </c>
      <c r="L43" s="16">
        <f>+B$18</f>
        <v>53.8</v>
      </c>
      <c r="M43" s="7">
        <v>0.18</v>
      </c>
      <c r="N43" s="7">
        <v>0.13</v>
      </c>
      <c r="O43" s="9">
        <f t="shared" si="8"/>
        <v>4996.9439999999995</v>
      </c>
      <c r="P43" s="9">
        <f t="shared" si="8"/>
        <v>3608.904</v>
      </c>
    </row>
    <row r="44" spans="1:18" x14ac:dyDescent="0.2">
      <c r="A44" t="str">
        <f t="shared" si="7"/>
        <v>SE + portable liquid</v>
      </c>
      <c r="B44" s="6">
        <f t="shared" si="7"/>
        <v>81</v>
      </c>
      <c r="C44" s="22">
        <f>+B19+B20</f>
        <v>114.91</v>
      </c>
      <c r="E44" s="7">
        <v>0.59</v>
      </c>
      <c r="F44" s="7">
        <v>0.35</v>
      </c>
      <c r="G44" s="7">
        <v>0.25</v>
      </c>
      <c r="H44" s="9">
        <f>$B44*$C44*E44*12</f>
        <v>65898.58679999999</v>
      </c>
      <c r="I44" s="9">
        <f>$B44*$C44*F44*12</f>
        <v>39092.381999999998</v>
      </c>
      <c r="J44" s="9">
        <f t="shared" si="6"/>
        <v>27923.129999999997</v>
      </c>
      <c r="L44" s="16">
        <f t="shared" ref="L44" si="9">+B$18</f>
        <v>53.8</v>
      </c>
      <c r="M44" s="7">
        <v>0.18</v>
      </c>
      <c r="N44" s="7">
        <v>0.13</v>
      </c>
      <c r="O44" s="9">
        <f t="shared" si="8"/>
        <v>9412.8479999999981</v>
      </c>
      <c r="P44" s="9">
        <f t="shared" si="8"/>
        <v>6798.1679999999997</v>
      </c>
      <c r="R44" s="4"/>
    </row>
    <row r="45" spans="1:18" x14ac:dyDescent="0.2">
      <c r="A45" t="str">
        <f>+A30</f>
        <v>SE + high flow + portable liquid¹</v>
      </c>
      <c r="B45" s="6">
        <f t="shared" si="7"/>
        <v>1</v>
      </c>
      <c r="C45" s="23">
        <f>+IF((B$19*1.5 &gt;B$19+B$17),B$19*1.5,B$19+B$17)</f>
        <v>117.13500000000001</v>
      </c>
      <c r="E45" s="7">
        <v>0.59</v>
      </c>
      <c r="F45" s="7">
        <v>0.35</v>
      </c>
      <c r="G45" s="7">
        <v>0.25</v>
      </c>
      <c r="H45" s="9">
        <f t="shared" ref="H45:I49" si="10">$B45*$C45*E45*12</f>
        <v>829.31580000000008</v>
      </c>
      <c r="I45" s="9">
        <f t="shared" si="10"/>
        <v>491.96699999999998</v>
      </c>
      <c r="J45" s="9">
        <f t="shared" si="6"/>
        <v>351.40500000000003</v>
      </c>
      <c r="L45" s="16">
        <f>+B18*1.5</f>
        <v>80.699999999999989</v>
      </c>
      <c r="M45" s="7">
        <v>0.18</v>
      </c>
      <c r="N45" s="7">
        <v>0.13</v>
      </c>
      <c r="O45" s="9">
        <f t="shared" si="8"/>
        <v>174.31199999999995</v>
      </c>
      <c r="P45" s="9">
        <f t="shared" si="8"/>
        <v>125.89199999999998</v>
      </c>
      <c r="R45" s="4"/>
    </row>
    <row r="46" spans="1:18" x14ac:dyDescent="0.2">
      <c r="A46" t="str">
        <f>+A31</f>
        <v>SE + OGPE</v>
      </c>
      <c r="B46" s="6">
        <f t="shared" si="7"/>
        <v>2618</v>
      </c>
      <c r="C46" s="22">
        <f>+B19+B20</f>
        <v>114.91</v>
      </c>
      <c r="E46" s="7">
        <v>0.59</v>
      </c>
      <c r="F46" s="7">
        <v>0.35</v>
      </c>
      <c r="G46" s="7">
        <v>0.25</v>
      </c>
      <c r="H46" s="9">
        <f t="shared" si="10"/>
        <v>2129907.4103999999</v>
      </c>
      <c r="I46" s="9">
        <f t="shared" si="10"/>
        <v>1263504.3959999999</v>
      </c>
      <c r="J46" s="9">
        <f t="shared" si="6"/>
        <v>902503.14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117.13500000000001</v>
      </c>
      <c r="E47" s="7">
        <v>0.59</v>
      </c>
      <c r="F47" s="7">
        <v>0.35</v>
      </c>
      <c r="G47" s="7">
        <v>0.25</v>
      </c>
      <c r="H47" s="9">
        <f t="shared" si="10"/>
        <v>12439.736999999999</v>
      </c>
      <c r="I47" s="9">
        <f t="shared" si="10"/>
        <v>7379.5050000000001</v>
      </c>
      <c r="J47" s="9">
        <f t="shared" si="6"/>
        <v>5271.0750000000007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53.8</v>
      </c>
      <c r="M48" s="7">
        <v>0.18</v>
      </c>
      <c r="N48" s="7">
        <v>0.13</v>
      </c>
      <c r="O48" s="9">
        <f t="shared" si="8"/>
        <v>61357.823999999993</v>
      </c>
      <c r="P48" s="9">
        <f t="shared" si="8"/>
        <v>44313.983999999997</v>
      </c>
      <c r="R48" s="4"/>
    </row>
    <row r="49" spans="1:18" x14ac:dyDescent="0.2">
      <c r="A49" t="str">
        <f t="shared" si="11"/>
        <v>transfill only</v>
      </c>
      <c r="B49" s="6">
        <f t="shared" si="7"/>
        <v>89</v>
      </c>
      <c r="C49" s="22">
        <f>+B20</f>
        <v>36.82</v>
      </c>
      <c r="E49" s="7">
        <v>0.59</v>
      </c>
      <c r="F49" s="7">
        <v>0.35</v>
      </c>
      <c r="G49" s="7">
        <v>0.25</v>
      </c>
      <c r="H49" s="9">
        <f t="shared" si="10"/>
        <v>23201.018399999997</v>
      </c>
      <c r="I49" s="9">
        <f t="shared" si="10"/>
        <v>13763.315999999999</v>
      </c>
      <c r="J49" s="9">
        <f t="shared" si="6"/>
        <v>9830.94</v>
      </c>
      <c r="L49" s="16">
        <v>0</v>
      </c>
      <c r="M49" s="7">
        <v>0.18</v>
      </c>
      <c r="N49" s="7">
        <v>0.13</v>
      </c>
      <c r="O49" s="9">
        <f t="shared" si="8"/>
        <v>0</v>
      </c>
      <c r="P49" s="9">
        <f t="shared" si="8"/>
        <v>0</v>
      </c>
      <c r="R49" s="4"/>
    </row>
    <row r="50" spans="1:18" x14ac:dyDescent="0.2">
      <c r="A50" t="str">
        <f>+A35</f>
        <v>Total</v>
      </c>
      <c r="B50" s="10">
        <v>16386</v>
      </c>
      <c r="H50" s="4">
        <f>+SUM(H40:H49)</f>
        <v>10779864.538199998</v>
      </c>
      <c r="I50" s="4">
        <f t="shared" ref="I50:J50" si="12">+SUM(I40:I49)</f>
        <v>6467736.5430000005</v>
      </c>
      <c r="J50" s="4">
        <f t="shared" si="12"/>
        <v>4641498.5250000004</v>
      </c>
      <c r="O50" s="4">
        <f t="shared" ref="O50:P50" si="13">+SUM(O40:O49)</f>
        <v>955520.27999999991</v>
      </c>
      <c r="P50" s="4">
        <f t="shared" si="13"/>
        <v>690097.98</v>
      </c>
      <c r="Q50" s="4">
        <f>SUM(H50:P50)</f>
        <v>23534717.866200004</v>
      </c>
    </row>
    <row r="51" spans="1:18" ht="13.5" thickBot="1" x14ac:dyDescent="0.25">
      <c r="A51">
        <v>2</v>
      </c>
      <c r="B51" s="13"/>
      <c r="C51" s="26"/>
      <c r="I51" s="4" t="s">
        <v>7</v>
      </c>
      <c r="Q51" s="4">
        <f>Q50-Q35</f>
        <v>1856550.8812206648</v>
      </c>
      <c r="R51">
        <f>+Q51/Q35</f>
        <v>8.5641506613869003E-2</v>
      </c>
    </row>
    <row r="52" spans="1:18" ht="14.25" thickTop="1" thickBot="1" x14ac:dyDescent="0.25">
      <c r="A52" s="13"/>
      <c r="I52" s="15" t="s">
        <v>7</v>
      </c>
      <c r="O52" s="41" t="s">
        <v>20</v>
      </c>
      <c r="P52" s="42"/>
      <c r="Q52" s="52">
        <v>7.8899999999999998E-2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71.930000000000007</v>
      </c>
      <c r="E57" s="7">
        <v>0.65</v>
      </c>
      <c r="F57" s="7">
        <v>0.4</v>
      </c>
      <c r="G57" s="7">
        <v>0.28999999999999998</v>
      </c>
      <c r="H57" s="9">
        <f>$B57*$C57*E57*12</f>
        <v>3029691.6000000006</v>
      </c>
      <c r="I57" s="9">
        <f>$B57*$C57*F57*12</f>
        <v>1864425.6</v>
      </c>
      <c r="J57" s="9">
        <f>$B57*$C57*G57*12</f>
        <v>1351708.56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107.89</v>
      </c>
      <c r="E58" s="7">
        <v>0.59</v>
      </c>
      <c r="F58" s="7">
        <v>0.35</v>
      </c>
      <c r="G58" s="7">
        <v>0.25</v>
      </c>
      <c r="H58" s="9">
        <f t="shared" ref="H58:I60" si="18">$B58*$C58*E58*12</f>
        <v>32082.170400000003</v>
      </c>
      <c r="I58" s="9">
        <f t="shared" si="18"/>
        <v>19031.795999999998</v>
      </c>
      <c r="J58" s="9">
        <f>$B58*$C58*G58*12</f>
        <v>13594.14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88.05</v>
      </c>
      <c r="E59" s="7">
        <v>0.59</v>
      </c>
      <c r="F59" s="7">
        <v>0.35</v>
      </c>
      <c r="G59" s="7">
        <v>0.25</v>
      </c>
      <c r="H59" s="9">
        <f t="shared" si="18"/>
        <v>4718469.1859999998</v>
      </c>
      <c r="I59" s="9">
        <f t="shared" si="18"/>
        <v>2799091.8899999997</v>
      </c>
      <c r="J59" s="9">
        <f>$B59*$C59*G59*12</f>
        <v>1999351.3499999999</v>
      </c>
      <c r="L59" s="57">
        <f t="shared" si="16"/>
        <v>49.55518</v>
      </c>
      <c r="M59" s="7">
        <v>0.18</v>
      </c>
      <c r="N59" s="7">
        <v>0.13</v>
      </c>
      <c r="O59" s="9">
        <f t="shared" si="19"/>
        <v>810179.62002719997</v>
      </c>
      <c r="P59" s="9">
        <f t="shared" si="19"/>
        <v>585129.72557520005</v>
      </c>
    </row>
    <row r="60" spans="1:18" x14ac:dyDescent="0.2">
      <c r="A60" t="str">
        <f t="shared" si="15"/>
        <v>SE + high flow + portable gas¹</v>
      </c>
      <c r="B60">
        <f t="shared" si="14"/>
        <v>43</v>
      </c>
      <c r="C60" s="30">
        <f t="shared" si="17"/>
        <v>107.89</v>
      </c>
      <c r="E60" s="7">
        <v>0.59</v>
      </c>
      <c r="F60" s="7">
        <v>0.35</v>
      </c>
      <c r="G60" s="7">
        <v>0.25</v>
      </c>
      <c r="H60" s="9">
        <f t="shared" si="18"/>
        <v>32846.031600000002</v>
      </c>
      <c r="I60" s="9">
        <f t="shared" si="18"/>
        <v>19484.934000000001</v>
      </c>
      <c r="J60" s="9">
        <f>$B60*$C60*G60*12</f>
        <v>13917.810000000001</v>
      </c>
      <c r="L60" s="57">
        <f t="shared" si="16"/>
        <v>49.55518</v>
      </c>
      <c r="M60" s="7">
        <v>0.18</v>
      </c>
      <c r="N60" s="7">
        <v>0.13</v>
      </c>
      <c r="O60" s="9">
        <f t="shared" si="19"/>
        <v>4602.6851183999997</v>
      </c>
      <c r="P60" s="9">
        <f t="shared" si="19"/>
        <v>3324.1614744000003</v>
      </c>
    </row>
    <row r="61" spans="1:18" x14ac:dyDescent="0.2">
      <c r="A61" t="str">
        <f t="shared" si="15"/>
        <v>SE + portable liquid</v>
      </c>
      <c r="B61">
        <f t="shared" si="14"/>
        <v>81</v>
      </c>
      <c r="C61" s="30">
        <f t="shared" si="17"/>
        <v>105.84</v>
      </c>
      <c r="E61" s="7">
        <v>0.59</v>
      </c>
      <c r="F61" s="7">
        <v>0.35</v>
      </c>
      <c r="G61" s="7">
        <v>0.25</v>
      </c>
      <c r="H61" s="9">
        <f>$B61*$C61*E61*12</f>
        <v>60697.123200000002</v>
      </c>
      <c r="I61" s="9">
        <f>$B61*$C61*F61*12</f>
        <v>36006.768000000004</v>
      </c>
      <c r="J61" s="9">
        <f>$B61*$C61*G61*12</f>
        <v>25719.120000000003</v>
      </c>
      <c r="L61" s="57">
        <f t="shared" si="16"/>
        <v>49.55518</v>
      </c>
      <c r="M61" s="7">
        <v>0.18</v>
      </c>
      <c r="N61" s="7">
        <v>0.13</v>
      </c>
      <c r="O61" s="9">
        <f t="shared" si="19"/>
        <v>8670.1742927999985</v>
      </c>
      <c r="P61" s="9">
        <f t="shared" si="19"/>
        <v>6261.7925448000005</v>
      </c>
    </row>
    <row r="62" spans="1:18" x14ac:dyDescent="0.2">
      <c r="A62" t="str">
        <f t="shared" si="15"/>
        <v>SE + high flow + portable liquid¹</v>
      </c>
      <c r="B62">
        <f>+B45</f>
        <v>1</v>
      </c>
      <c r="C62" s="30">
        <f t="shared" si="17"/>
        <v>107.89</v>
      </c>
      <c r="E62" s="7">
        <v>0.59</v>
      </c>
      <c r="F62" s="7">
        <v>0.35</v>
      </c>
      <c r="G62" s="7">
        <v>0.25</v>
      </c>
      <c r="H62" s="9">
        <f>$B62*$C62*E62*12</f>
        <v>763.86119999999994</v>
      </c>
      <c r="I62" s="9">
        <f>$B62*$C62*F62*12</f>
        <v>453.13799999999998</v>
      </c>
      <c r="J62" s="9">
        <f>$B62*$C62*G62*12</f>
        <v>323.67</v>
      </c>
      <c r="L62" s="57">
        <f t="shared" si="16"/>
        <v>74.332769999999996</v>
      </c>
      <c r="M62" s="7">
        <v>0.18</v>
      </c>
      <c r="N62" s="7">
        <v>0.13</v>
      </c>
      <c r="O62" s="9">
        <f t="shared" si="19"/>
        <v>160.55878319999999</v>
      </c>
      <c r="P62" s="9">
        <f t="shared" si="19"/>
        <v>115.95912120000001</v>
      </c>
    </row>
    <row r="63" spans="1:18" x14ac:dyDescent="0.2">
      <c r="A63" t="str">
        <f t="shared" si="15"/>
        <v>SE + OGPE</v>
      </c>
      <c r="B63">
        <f>+B46</f>
        <v>2618</v>
      </c>
      <c r="C63" s="30">
        <f t="shared" si="17"/>
        <v>105.84</v>
      </c>
      <c r="E63" s="7">
        <v>0.59</v>
      </c>
      <c r="F63" s="7">
        <v>0.35</v>
      </c>
      <c r="G63" s="7">
        <v>0.25</v>
      </c>
      <c r="H63" s="9">
        <f t="shared" ref="H63:J66" si="20">$B63*$C63*E63*12</f>
        <v>1961790.9696</v>
      </c>
      <c r="I63" s="9">
        <f t="shared" si="20"/>
        <v>1163774.304</v>
      </c>
      <c r="J63" s="9">
        <f t="shared" si="20"/>
        <v>831267.36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107.89</v>
      </c>
      <c r="E64" s="7">
        <v>0.59</v>
      </c>
      <c r="F64" s="7">
        <v>0.35</v>
      </c>
      <c r="G64" s="7">
        <v>0.25</v>
      </c>
      <c r="H64" s="9">
        <f t="shared" si="20"/>
        <v>11457.917999999998</v>
      </c>
      <c r="I64" s="9">
        <f t="shared" si="20"/>
        <v>6797.0699999999988</v>
      </c>
      <c r="J64" s="9">
        <f t="shared" si="20"/>
        <v>4855.0499999999993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16.12</v>
      </c>
      <c r="E65" s="7">
        <v>0.59</v>
      </c>
      <c r="F65" s="7">
        <v>0.35</v>
      </c>
      <c r="G65" s="7">
        <v>0.25</v>
      </c>
      <c r="H65" s="9">
        <f t="shared" si="20"/>
        <v>60260.428800000002</v>
      </c>
      <c r="I65" s="9">
        <f t="shared" si="20"/>
        <v>35747.712</v>
      </c>
      <c r="J65" s="9">
        <f t="shared" si="20"/>
        <v>25534.080000000002</v>
      </c>
      <c r="L65" s="57">
        <f t="shared" si="16"/>
        <v>49.55518</v>
      </c>
      <c r="M65" s="7">
        <v>0.18</v>
      </c>
      <c r="N65" s="7">
        <v>0.13</v>
      </c>
      <c r="O65" s="9">
        <f t="shared" si="19"/>
        <v>56516.691686399994</v>
      </c>
      <c r="P65" s="9">
        <f t="shared" si="19"/>
        <v>40817.610662400002</v>
      </c>
      <c r="Q65" s="4"/>
    </row>
    <row r="66" spans="1:17" x14ac:dyDescent="0.2">
      <c r="A66" t="str">
        <f t="shared" si="15"/>
        <v>transfill only</v>
      </c>
      <c r="B66">
        <f>+B49</f>
        <v>89</v>
      </c>
      <c r="C66" s="30">
        <f t="shared" si="17"/>
        <v>33.909999999999997</v>
      </c>
      <c r="E66" s="7">
        <v>0.59</v>
      </c>
      <c r="F66" s="7">
        <v>0.35</v>
      </c>
      <c r="G66" s="7">
        <v>0.25</v>
      </c>
      <c r="H66" s="9">
        <f t="shared" si="20"/>
        <v>21367.369199999997</v>
      </c>
      <c r="I66" s="9">
        <f t="shared" si="20"/>
        <v>12675.557999999999</v>
      </c>
      <c r="J66" s="9">
        <f t="shared" si="20"/>
        <v>9053.9699999999993</v>
      </c>
      <c r="L66" s="57">
        <f t="shared" si="16"/>
        <v>0</v>
      </c>
      <c r="M66" s="7">
        <v>0.18</v>
      </c>
      <c r="N66" s="7">
        <v>0.13</v>
      </c>
      <c r="O66" s="9">
        <f t="shared" si="19"/>
        <v>0</v>
      </c>
      <c r="P66" s="9">
        <f t="shared" si="19"/>
        <v>0</v>
      </c>
      <c r="Q66" s="4"/>
    </row>
    <row r="67" spans="1:17" x14ac:dyDescent="0.2">
      <c r="A67" s="40" t="s">
        <v>7</v>
      </c>
      <c r="B67" s="10">
        <f>+SUM(B57:B66)</f>
        <v>16386</v>
      </c>
      <c r="H67" s="4">
        <f>SUM(H57:H66)</f>
        <v>9929426.6580000017</v>
      </c>
      <c r="I67" s="4">
        <f t="shared" ref="I67:J67" si="21">SUM(I57:I66)</f>
        <v>5957488.7700000023</v>
      </c>
      <c r="J67" s="4">
        <f t="shared" si="21"/>
        <v>4275325.1099999994</v>
      </c>
      <c r="O67" s="4">
        <f t="shared" ref="O67:P67" si="22">SUM(O57:O66)</f>
        <v>880129.72990799998</v>
      </c>
      <c r="P67" s="4">
        <f t="shared" si="22"/>
        <v>635649.24937800004</v>
      </c>
      <c r="Q67" s="4">
        <f>SUM(H67:P67)</f>
        <v>21678019.517286003</v>
      </c>
    </row>
    <row r="68" spans="1:17" x14ac:dyDescent="0.2">
      <c r="Q68" s="15">
        <f>+Q67/Q35</f>
        <v>0.99999319740947479</v>
      </c>
    </row>
  </sheetData>
  <mergeCells count="4">
    <mergeCell ref="A1:R1"/>
    <mergeCell ref="F17:H17"/>
    <mergeCell ref="F18:G18"/>
    <mergeCell ref="F19:G19"/>
  </mergeCells>
  <pageMargins left="0.7" right="0.7" top="0.75" bottom="0.75" header="0.3" footer="0.3"/>
  <legacyDrawing r:id="rId1"/>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5"/>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16.989999999999998</v>
      </c>
      <c r="C17" s="24"/>
      <c r="D17" s="24"/>
      <c r="E17" s="24"/>
      <c r="F17" s="82" t="s">
        <v>52</v>
      </c>
      <c r="G17" s="83"/>
      <c r="H17" s="84"/>
      <c r="I17" s="21"/>
      <c r="J17" s="21"/>
      <c r="K17" s="21"/>
      <c r="L17" s="21"/>
      <c r="M17" s="21"/>
      <c r="N17" s="21"/>
      <c r="O17" s="21"/>
      <c r="P17" s="21"/>
      <c r="Q17" s="21"/>
      <c r="R17" s="20"/>
    </row>
    <row r="18" spans="1:18" x14ac:dyDescent="0.2">
      <c r="A18" s="44" t="s">
        <v>46</v>
      </c>
      <c r="B18" s="49">
        <v>52.25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81.5</v>
      </c>
      <c r="C19" s="24"/>
      <c r="D19" s="24"/>
      <c r="E19" s="24"/>
      <c r="F19" s="87" t="s">
        <v>53</v>
      </c>
      <c r="G19" s="88"/>
      <c r="H19" s="56">
        <v>20.77</v>
      </c>
      <c r="I19" s="21"/>
      <c r="J19" s="21"/>
      <c r="K19" s="21"/>
      <c r="L19" s="21"/>
      <c r="M19" s="21"/>
      <c r="N19" s="21"/>
      <c r="O19" s="21"/>
      <c r="P19" s="21"/>
      <c r="Q19" s="21"/>
      <c r="R19" s="20"/>
    </row>
    <row r="20" spans="1:18" x14ac:dyDescent="0.2">
      <c r="A20" s="44" t="s">
        <v>29</v>
      </c>
      <c r="B20" s="49">
        <v>35.78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81.5</v>
      </c>
      <c r="D25" s="9"/>
      <c r="E25" s="7">
        <v>0.65</v>
      </c>
      <c r="F25" s="7">
        <v>0.4</v>
      </c>
      <c r="G25" s="7">
        <v>0.28999999999999998</v>
      </c>
      <c r="H25" s="9">
        <f t="shared" ref="H25:J34" si="0">$B25*$C25*E25*12</f>
        <v>3432780</v>
      </c>
      <c r="I25" s="9">
        <f t="shared" si="0"/>
        <v>2112480</v>
      </c>
      <c r="J25" s="9">
        <f t="shared" si="0"/>
        <v>1531547.9999999998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122.25</v>
      </c>
      <c r="D26" s="9"/>
      <c r="E26" s="7">
        <v>0.59</v>
      </c>
      <c r="F26" s="7">
        <v>0.35</v>
      </c>
      <c r="G26" s="7">
        <v>0.25</v>
      </c>
      <c r="H26" s="9">
        <f t="shared" si="0"/>
        <v>36352.26</v>
      </c>
      <c r="I26" s="9">
        <f t="shared" si="0"/>
        <v>21564.899999999998</v>
      </c>
      <c r="J26" s="9">
        <f t="shared" si="0"/>
        <v>15403.5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98.49</v>
      </c>
      <c r="D27" s="9"/>
      <c r="E27" s="7">
        <v>0.59</v>
      </c>
      <c r="F27" s="7">
        <v>0.35</v>
      </c>
      <c r="G27" s="7">
        <v>0.25</v>
      </c>
      <c r="H27" s="9">
        <f t="shared" si="0"/>
        <v>5277933.3347999994</v>
      </c>
      <c r="I27" s="9">
        <f t="shared" si="0"/>
        <v>3130977.4019999998</v>
      </c>
      <c r="J27" s="9">
        <f t="shared" si="0"/>
        <v>2236412.4299999997</v>
      </c>
      <c r="L27" s="16">
        <f>+B$18*2*H$19/H$18</f>
        <v>14.012040025823111</v>
      </c>
      <c r="M27" s="7">
        <v>0.18</v>
      </c>
      <c r="N27" s="7">
        <v>0.13</v>
      </c>
      <c r="O27" s="9">
        <f t="shared" si="2"/>
        <v>229083.40286378306</v>
      </c>
      <c r="P27" s="9">
        <f t="shared" si="2"/>
        <v>165449.12429051002</v>
      </c>
    </row>
    <row r="28" spans="1:18" x14ac:dyDescent="0.2">
      <c r="A28" t="str">
        <f t="shared" si="1"/>
        <v>SE + high flow + portable gas¹</v>
      </c>
      <c r="B28" s="50">
        <f t="shared" si="1"/>
        <v>43</v>
      </c>
      <c r="C28" s="23">
        <f>+IF((B$19*1.5 &gt;B$19+B$17),B$19*1.5,B$19+B$17)</f>
        <v>122.25</v>
      </c>
      <c r="D28" s="9"/>
      <c r="E28" s="7">
        <v>0.59</v>
      </c>
      <c r="F28" s="7">
        <v>0.35</v>
      </c>
      <c r="G28" s="7">
        <v>0.25</v>
      </c>
      <c r="H28" s="9">
        <f t="shared" si="0"/>
        <v>37217.789999999994</v>
      </c>
      <c r="I28" s="9">
        <f t="shared" si="0"/>
        <v>22078.35</v>
      </c>
      <c r="J28" s="9">
        <f t="shared" si="0"/>
        <v>15770.25</v>
      </c>
      <c r="L28" s="16">
        <f>+B$18*2*H$19/H$18</f>
        <v>14.012040025823111</v>
      </c>
      <c r="M28" s="7">
        <v>0.18</v>
      </c>
      <c r="N28" s="7">
        <v>0.13</v>
      </c>
      <c r="O28" s="9">
        <f t="shared" si="2"/>
        <v>1301.4382775984504</v>
      </c>
      <c r="P28" s="9">
        <f t="shared" si="2"/>
        <v>939.92764493221443</v>
      </c>
    </row>
    <row r="29" spans="1:18" x14ac:dyDescent="0.2">
      <c r="A29" t="str">
        <f t="shared" si="1"/>
        <v>SE + portable liquid</v>
      </c>
      <c r="B29" s="50">
        <f t="shared" si="1"/>
        <v>81</v>
      </c>
      <c r="C29" s="22">
        <f>+B19+B17</f>
        <v>98.49</v>
      </c>
      <c r="D29" s="9"/>
      <c r="E29" s="7">
        <v>0.59</v>
      </c>
      <c r="F29" s="7">
        <v>0.35</v>
      </c>
      <c r="G29" s="7">
        <v>0.25</v>
      </c>
      <c r="H29" s="9">
        <f t="shared" si="0"/>
        <v>56482.045199999993</v>
      </c>
      <c r="I29" s="9">
        <f t="shared" si="0"/>
        <v>33506.297999999995</v>
      </c>
      <c r="J29" s="9">
        <f t="shared" si="0"/>
        <v>23933.07</v>
      </c>
      <c r="L29" s="16">
        <f>+B$18*2*H$19/H$18</f>
        <v>14.012040025823111</v>
      </c>
      <c r="M29" s="7">
        <v>0.18</v>
      </c>
      <c r="N29" s="7">
        <v>0.13</v>
      </c>
      <c r="O29" s="9">
        <f t="shared" si="2"/>
        <v>2451.5465229180113</v>
      </c>
      <c r="P29" s="9">
        <f t="shared" si="2"/>
        <v>1770.5613776630084</v>
      </c>
      <c r="R29" s="4"/>
    </row>
    <row r="30" spans="1:18" x14ac:dyDescent="0.2">
      <c r="A30" t="str">
        <f t="shared" si="1"/>
        <v>SE + high flow + portable liquid¹</v>
      </c>
      <c r="B30" s="50">
        <f t="shared" si="1"/>
        <v>1</v>
      </c>
      <c r="C30" s="23">
        <f>+IF((B$19*1.5 &gt;B$19+B$17),B$19*1.5,B$19+B$17)</f>
        <v>122.25</v>
      </c>
      <c r="D30" s="9"/>
      <c r="E30" s="7">
        <v>0.59</v>
      </c>
      <c r="F30" s="7">
        <v>0.35</v>
      </c>
      <c r="G30" s="7">
        <v>0.25</v>
      </c>
      <c r="H30" s="9">
        <f t="shared" si="0"/>
        <v>865.53</v>
      </c>
      <c r="I30" s="9">
        <f t="shared" si="0"/>
        <v>513.44999999999993</v>
      </c>
      <c r="J30" s="9">
        <f t="shared" si="0"/>
        <v>366.75</v>
      </c>
      <c r="L30" s="16">
        <f>+B$18*2*H$19/H$18</f>
        <v>14.012040025823111</v>
      </c>
      <c r="M30" s="7">
        <v>0.18</v>
      </c>
      <c r="N30" s="7">
        <v>0.13</v>
      </c>
      <c r="O30" s="9">
        <f t="shared" si="2"/>
        <v>30.266006455777919</v>
      </c>
      <c r="P30" s="9">
        <f t="shared" si="2"/>
        <v>21.858782440284056</v>
      </c>
      <c r="R30" s="4"/>
    </row>
    <row r="31" spans="1:18" x14ac:dyDescent="0.2">
      <c r="A31" t="str">
        <f t="shared" si="1"/>
        <v>SE + OGPE</v>
      </c>
      <c r="B31" s="50">
        <f t="shared" si="1"/>
        <v>2618</v>
      </c>
      <c r="C31" s="22">
        <f>+B19+B17</f>
        <v>98.49</v>
      </c>
      <c r="D31" s="9"/>
      <c r="E31" s="7">
        <v>0.59</v>
      </c>
      <c r="F31" s="7">
        <v>0.35</v>
      </c>
      <c r="G31" s="7">
        <v>0.25</v>
      </c>
      <c r="H31" s="9">
        <f t="shared" si="0"/>
        <v>1825555.4855999998</v>
      </c>
      <c r="I31" s="9">
        <f t="shared" si="0"/>
        <v>1082956.6439999999</v>
      </c>
      <c r="J31" s="9">
        <f t="shared" si="0"/>
        <v>773540.46</v>
      </c>
      <c r="L31" s="16">
        <f>+B$18*2*H$19/H$18</f>
        <v>14.012040025823111</v>
      </c>
      <c r="M31" s="7">
        <v>0.18</v>
      </c>
      <c r="N31" s="7">
        <v>0.13</v>
      </c>
      <c r="O31" s="9">
        <f t="shared" si="2"/>
        <v>79236.40490122659</v>
      </c>
      <c r="P31" s="9">
        <f t="shared" si="2"/>
        <v>57226.292428663655</v>
      </c>
      <c r="R31" s="4"/>
    </row>
    <row r="32" spans="1:18" x14ac:dyDescent="0.2">
      <c r="A32" t="str">
        <f t="shared" si="1"/>
        <v>SE + high flow + OGPE¹</v>
      </c>
      <c r="B32" s="50">
        <f t="shared" si="1"/>
        <v>15</v>
      </c>
      <c r="C32" s="23">
        <f>+IF((B$19*1.5 &gt;B$19+B$17),B$19*1.5,B$19+B$17)</f>
        <v>122.25</v>
      </c>
      <c r="D32" s="9"/>
      <c r="E32" s="7">
        <v>0.59</v>
      </c>
      <c r="F32" s="7">
        <v>0.35</v>
      </c>
      <c r="G32" s="7">
        <v>0.25</v>
      </c>
      <c r="H32" s="9">
        <f t="shared" si="0"/>
        <v>12982.949999999999</v>
      </c>
      <c r="I32" s="9">
        <f t="shared" si="0"/>
        <v>7701.75</v>
      </c>
      <c r="J32" s="9">
        <f t="shared" si="0"/>
        <v>5501.25</v>
      </c>
      <c r="L32" s="16">
        <v>0</v>
      </c>
      <c r="M32" s="7">
        <v>0.18</v>
      </c>
      <c r="N32" s="7">
        <v>0.13</v>
      </c>
      <c r="O32" s="9">
        <f t="shared" si="2"/>
        <v>0</v>
      </c>
      <c r="P32" s="9">
        <f t="shared" si="2"/>
        <v>0</v>
      </c>
      <c r="R32" s="4"/>
    </row>
    <row r="33" spans="1:18" x14ac:dyDescent="0.2">
      <c r="A33" t="str">
        <f t="shared" si="1"/>
        <v>portable gas or liquid only</v>
      </c>
      <c r="B33" s="50">
        <f t="shared" si="1"/>
        <v>528</v>
      </c>
      <c r="C33" s="22">
        <f>+B17</f>
        <v>16.989999999999998</v>
      </c>
      <c r="D33" s="9"/>
      <c r="E33" s="7">
        <v>0.59</v>
      </c>
      <c r="F33" s="7">
        <v>0.35</v>
      </c>
      <c r="G33" s="7">
        <v>0.25</v>
      </c>
      <c r="H33" s="9">
        <f t="shared" si="0"/>
        <v>63512.697599999985</v>
      </c>
      <c r="I33" s="9">
        <f t="shared" si="0"/>
        <v>37677.02399999999</v>
      </c>
      <c r="J33" s="9">
        <f t="shared" si="0"/>
        <v>26912.159999999996</v>
      </c>
      <c r="L33" s="16">
        <v>0</v>
      </c>
      <c r="M33" s="7">
        <v>0.18</v>
      </c>
      <c r="N33" s="7">
        <v>0.13</v>
      </c>
      <c r="O33" s="9">
        <f t="shared" si="2"/>
        <v>0</v>
      </c>
      <c r="P33" s="9">
        <f t="shared" si="2"/>
        <v>0</v>
      </c>
      <c r="R33" s="4"/>
    </row>
    <row r="34" spans="1:18" x14ac:dyDescent="0.2">
      <c r="A34" t="str">
        <f t="shared" si="1"/>
        <v>transfill only</v>
      </c>
      <c r="B34" s="50">
        <f t="shared" si="1"/>
        <v>89</v>
      </c>
      <c r="C34" s="22">
        <f>+B17</f>
        <v>16.989999999999998</v>
      </c>
      <c r="D34" s="9"/>
      <c r="E34" s="7">
        <v>0.59</v>
      </c>
      <c r="F34" s="7">
        <v>0.35</v>
      </c>
      <c r="G34" s="7">
        <v>0.25</v>
      </c>
      <c r="H34" s="9">
        <f t="shared" si="0"/>
        <v>10705.738799999999</v>
      </c>
      <c r="I34" s="9">
        <f t="shared" si="0"/>
        <v>6350.8619999999992</v>
      </c>
      <c r="J34" s="9">
        <f t="shared" si="0"/>
        <v>4536.33</v>
      </c>
      <c r="L34" s="16">
        <f>+B$18*2*H$19/H$18</f>
        <v>14.012040025823111</v>
      </c>
      <c r="M34" s="7">
        <v>0.18</v>
      </c>
      <c r="N34" s="7">
        <v>0.13</v>
      </c>
      <c r="O34" s="9">
        <f t="shared" si="2"/>
        <v>2693.6745745642347</v>
      </c>
      <c r="P34" s="9">
        <f t="shared" si="2"/>
        <v>1945.431637185281</v>
      </c>
      <c r="R34" s="4"/>
    </row>
    <row r="35" spans="1:18" x14ac:dyDescent="0.2">
      <c r="A35" t="s">
        <v>6</v>
      </c>
      <c r="B35" s="10">
        <f>+SUM(B25:B34)</f>
        <v>16386</v>
      </c>
      <c r="H35" s="4">
        <f>+SUM(H25:H34)</f>
        <v>10754387.831999997</v>
      </c>
      <c r="I35" s="4">
        <f t="shared" ref="I35:J35" si="3">+SUM(I25:I34)</f>
        <v>6455806.6799999997</v>
      </c>
      <c r="J35" s="4">
        <f t="shared" si="3"/>
        <v>4633924.1999999993</v>
      </c>
      <c r="L35" s="16">
        <f>+B$18*2*H$19/H$18</f>
        <v>14.012040025823111</v>
      </c>
      <c r="M35" s="7">
        <v>0.18</v>
      </c>
      <c r="N35" s="7">
        <v>0.13</v>
      </c>
      <c r="O35" s="4">
        <f t="shared" ref="O35" si="4">+SUM(O25:O34)</f>
        <v>314796.73314654612</v>
      </c>
      <c r="P35" s="4">
        <f t="shared" ref="P35" si="5">+SUM(P25:P34)</f>
        <v>227353.19616139447</v>
      </c>
      <c r="Q35" s="4">
        <f>SUM(H35:P35)</f>
        <v>22386282.963347957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81.5</v>
      </c>
      <c r="E40" s="7">
        <v>0.65</v>
      </c>
      <c r="F40" s="7">
        <v>0.4</v>
      </c>
      <c r="G40" s="7">
        <v>0.28999999999999998</v>
      </c>
      <c r="H40" s="9">
        <f t="shared" ref="H40:J49" si="6">$B40*$C40*E40*12</f>
        <v>3432780</v>
      </c>
      <c r="I40" s="9">
        <f t="shared" si="6"/>
        <v>2112480</v>
      </c>
      <c r="J40" s="9">
        <f t="shared" si="6"/>
        <v>1531547.9999999998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122.25</v>
      </c>
      <c r="E41" s="7">
        <v>0.59</v>
      </c>
      <c r="F41" s="7">
        <v>0.35</v>
      </c>
      <c r="G41" s="7">
        <v>0.25</v>
      </c>
      <c r="H41" s="9">
        <f t="shared" si="6"/>
        <v>36352.26</v>
      </c>
      <c r="I41" s="9">
        <f t="shared" si="6"/>
        <v>21564.899999999998</v>
      </c>
      <c r="J41" s="9">
        <f t="shared" si="6"/>
        <v>15403.5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98.49</v>
      </c>
      <c r="E42" s="7">
        <v>0.59</v>
      </c>
      <c r="F42" s="7">
        <v>0.35</v>
      </c>
      <c r="G42" s="7">
        <v>0.25</v>
      </c>
      <c r="H42" s="9">
        <f t="shared" si="6"/>
        <v>5277933.3347999994</v>
      </c>
      <c r="I42" s="9">
        <f t="shared" si="6"/>
        <v>3130977.4019999998</v>
      </c>
      <c r="J42" s="9">
        <f t="shared" si="6"/>
        <v>2236412.4299999997</v>
      </c>
      <c r="L42" s="16">
        <f>+B$18</f>
        <v>52.25</v>
      </c>
      <c r="M42" s="7">
        <v>0.18</v>
      </c>
      <c r="N42" s="7">
        <v>0.13</v>
      </c>
      <c r="O42" s="9">
        <f t="shared" si="8"/>
        <v>854237.34</v>
      </c>
      <c r="P42" s="9">
        <f t="shared" si="8"/>
        <v>616949.19000000006</v>
      </c>
    </row>
    <row r="43" spans="1:18" x14ac:dyDescent="0.2">
      <c r="A43" t="str">
        <f t="shared" si="7"/>
        <v>SE + high flow + portable gas¹</v>
      </c>
      <c r="B43" s="6">
        <f t="shared" si="7"/>
        <v>43</v>
      </c>
      <c r="C43" s="22">
        <f t="shared" si="7"/>
        <v>122.25</v>
      </c>
      <c r="E43" s="7">
        <v>0.59</v>
      </c>
      <c r="F43" s="7">
        <v>0.35</v>
      </c>
      <c r="G43" s="7">
        <v>0.25</v>
      </c>
      <c r="H43" s="9">
        <f t="shared" si="6"/>
        <v>37217.789999999994</v>
      </c>
      <c r="I43" s="9">
        <f t="shared" si="6"/>
        <v>22078.35</v>
      </c>
      <c r="J43" s="9">
        <f t="shared" si="6"/>
        <v>15770.25</v>
      </c>
      <c r="L43" s="16">
        <f>+B$18</f>
        <v>52.25</v>
      </c>
      <c r="M43" s="7">
        <v>0.18</v>
      </c>
      <c r="N43" s="7">
        <v>0.13</v>
      </c>
      <c r="O43" s="9">
        <f t="shared" si="8"/>
        <v>4852.9799999999996</v>
      </c>
      <c r="P43" s="9">
        <f t="shared" si="8"/>
        <v>3504.9300000000003</v>
      </c>
    </row>
    <row r="44" spans="1:18" x14ac:dyDescent="0.2">
      <c r="A44" t="str">
        <f t="shared" si="7"/>
        <v>SE + portable liquid</v>
      </c>
      <c r="B44" s="6">
        <f t="shared" si="7"/>
        <v>81</v>
      </c>
      <c r="C44" s="22">
        <f>+B19+B20</f>
        <v>117.28</v>
      </c>
      <c r="E44" s="7">
        <v>0.59</v>
      </c>
      <c r="F44" s="7">
        <v>0.35</v>
      </c>
      <c r="G44" s="7">
        <v>0.25</v>
      </c>
      <c r="H44" s="9">
        <f>$B44*$C44*E44*12</f>
        <v>67257.734400000001</v>
      </c>
      <c r="I44" s="9">
        <f>$B44*$C44*F44*12</f>
        <v>39898.656000000003</v>
      </c>
      <c r="J44" s="9">
        <f t="shared" si="6"/>
        <v>28499.040000000001</v>
      </c>
      <c r="L44" s="16">
        <f t="shared" ref="L44" si="9">+B$18</f>
        <v>52.25</v>
      </c>
      <c r="M44" s="7">
        <v>0.18</v>
      </c>
      <c r="N44" s="7">
        <v>0.13</v>
      </c>
      <c r="O44" s="9">
        <f t="shared" si="8"/>
        <v>9141.66</v>
      </c>
      <c r="P44" s="9">
        <f t="shared" si="8"/>
        <v>6602.31</v>
      </c>
      <c r="R44" s="4"/>
    </row>
    <row r="45" spans="1:18" x14ac:dyDescent="0.2">
      <c r="A45" t="str">
        <f>+A30</f>
        <v>SE + high flow + portable liquid¹</v>
      </c>
      <c r="B45" s="6">
        <f t="shared" si="7"/>
        <v>1</v>
      </c>
      <c r="C45" s="23">
        <f>+IF((B$19*1.5 &gt;B$19+B$17),B$19*1.5,B$19+B$17)</f>
        <v>122.25</v>
      </c>
      <c r="E45" s="7">
        <v>0.59</v>
      </c>
      <c r="F45" s="7">
        <v>0.35</v>
      </c>
      <c r="G45" s="7">
        <v>0.25</v>
      </c>
      <c r="H45" s="9">
        <f t="shared" ref="H45:I49" si="10">$B45*$C45*E45*12</f>
        <v>865.53</v>
      </c>
      <c r="I45" s="9">
        <f t="shared" si="10"/>
        <v>513.44999999999993</v>
      </c>
      <c r="J45" s="9">
        <f t="shared" si="6"/>
        <v>366.75</v>
      </c>
      <c r="L45" s="16">
        <f>+B18*1.5</f>
        <v>78.375</v>
      </c>
      <c r="M45" s="7">
        <v>0.18</v>
      </c>
      <c r="N45" s="7">
        <v>0.13</v>
      </c>
      <c r="O45" s="9">
        <f t="shared" si="8"/>
        <v>169.29</v>
      </c>
      <c r="P45" s="9">
        <f t="shared" si="8"/>
        <v>122.265</v>
      </c>
      <c r="R45" s="4"/>
    </row>
    <row r="46" spans="1:18" x14ac:dyDescent="0.2">
      <c r="A46" t="str">
        <f>+A31</f>
        <v>SE + OGPE</v>
      </c>
      <c r="B46" s="6">
        <f t="shared" si="7"/>
        <v>2618</v>
      </c>
      <c r="C46" s="22">
        <f>+B19+B20</f>
        <v>117.28</v>
      </c>
      <c r="E46" s="7">
        <v>0.59</v>
      </c>
      <c r="F46" s="7">
        <v>0.35</v>
      </c>
      <c r="G46" s="7">
        <v>0.25</v>
      </c>
      <c r="H46" s="9">
        <f t="shared" si="10"/>
        <v>2173836.4031999996</v>
      </c>
      <c r="I46" s="9">
        <f t="shared" si="10"/>
        <v>1289563.9679999999</v>
      </c>
      <c r="J46" s="9">
        <f t="shared" si="6"/>
        <v>921117.11999999988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122.25</v>
      </c>
      <c r="E47" s="7">
        <v>0.59</v>
      </c>
      <c r="F47" s="7">
        <v>0.35</v>
      </c>
      <c r="G47" s="7">
        <v>0.25</v>
      </c>
      <c r="H47" s="9">
        <f t="shared" si="10"/>
        <v>12982.949999999999</v>
      </c>
      <c r="I47" s="9">
        <f t="shared" si="10"/>
        <v>7701.75</v>
      </c>
      <c r="J47" s="9">
        <f t="shared" si="6"/>
        <v>5501.25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16.989999999999998</v>
      </c>
      <c r="E48" s="7">
        <v>0.59</v>
      </c>
      <c r="F48" s="7">
        <v>0.35</v>
      </c>
      <c r="G48" s="7">
        <v>0.25</v>
      </c>
      <c r="H48" s="9">
        <f t="shared" si="10"/>
        <v>63512.697599999985</v>
      </c>
      <c r="I48" s="9">
        <f t="shared" si="10"/>
        <v>37677.02399999999</v>
      </c>
      <c r="J48" s="9">
        <f t="shared" si="6"/>
        <v>26912.159999999996</v>
      </c>
      <c r="L48" s="16">
        <f>+B18</f>
        <v>52.25</v>
      </c>
      <c r="M48" s="7">
        <v>0.18</v>
      </c>
      <c r="N48" s="7">
        <v>0.13</v>
      </c>
      <c r="O48" s="9">
        <f t="shared" si="8"/>
        <v>59590.080000000002</v>
      </c>
      <c r="P48" s="9">
        <f t="shared" si="8"/>
        <v>43037.280000000006</v>
      </c>
      <c r="R48" s="4"/>
    </row>
    <row r="49" spans="1:18" x14ac:dyDescent="0.2">
      <c r="A49" t="str">
        <f t="shared" si="11"/>
        <v>transfill only</v>
      </c>
      <c r="B49" s="6">
        <f t="shared" si="7"/>
        <v>89</v>
      </c>
      <c r="C49" s="22">
        <f>+B20</f>
        <v>35.78</v>
      </c>
      <c r="E49" s="7">
        <v>0.59</v>
      </c>
      <c r="F49" s="7">
        <v>0.35</v>
      </c>
      <c r="G49" s="7">
        <v>0.25</v>
      </c>
      <c r="H49" s="9">
        <f t="shared" si="10"/>
        <v>22545.693599999999</v>
      </c>
      <c r="I49" s="9">
        <f t="shared" si="10"/>
        <v>13374.564</v>
      </c>
      <c r="J49" s="9">
        <f t="shared" si="6"/>
        <v>9553.26</v>
      </c>
      <c r="L49" s="16">
        <v>0</v>
      </c>
      <c r="M49" s="7">
        <v>0.18</v>
      </c>
      <c r="N49" s="7">
        <v>0.13</v>
      </c>
      <c r="O49" s="9">
        <f t="shared" si="8"/>
        <v>0</v>
      </c>
      <c r="P49" s="9">
        <f t="shared" si="8"/>
        <v>0</v>
      </c>
      <c r="R49" s="4"/>
    </row>
    <row r="50" spans="1:18" x14ac:dyDescent="0.2">
      <c r="A50" t="str">
        <f>+A35</f>
        <v>Total</v>
      </c>
      <c r="B50" s="10">
        <v>16386</v>
      </c>
      <c r="H50" s="4">
        <f>+SUM(H40:H49)</f>
        <v>11125284.393599996</v>
      </c>
      <c r="I50" s="4">
        <f t="shared" ref="I50:J50" si="12">+SUM(I40:I49)</f>
        <v>6675830.0640000002</v>
      </c>
      <c r="J50" s="4">
        <f t="shared" si="12"/>
        <v>4791083.76</v>
      </c>
      <c r="O50" s="4">
        <f t="shared" ref="O50:P50" si="13">+SUM(O40:O49)</f>
        <v>927991.35</v>
      </c>
      <c r="P50" s="4">
        <f t="shared" si="13"/>
        <v>670215.97500000021</v>
      </c>
      <c r="Q50" s="4">
        <f>SUM(H50:P50)</f>
        <v>24190405.542599998</v>
      </c>
    </row>
    <row r="51" spans="1:18" ht="13.5" thickBot="1" x14ac:dyDescent="0.25">
      <c r="A51">
        <v>2</v>
      </c>
      <c r="B51" s="13"/>
      <c r="C51" s="26"/>
      <c r="I51" s="4" t="s">
        <v>7</v>
      </c>
      <c r="Q51" s="4">
        <f>Q50-Q35</f>
        <v>1804122.5792520419</v>
      </c>
      <c r="R51">
        <f>+Q51/Q35</f>
        <v>8.0590537616532842E-2</v>
      </c>
    </row>
    <row r="52" spans="1:18" ht="14.25" thickTop="1" thickBot="1" x14ac:dyDescent="0.25">
      <c r="A52" s="13"/>
      <c r="I52" s="15" t="s">
        <v>7</v>
      </c>
      <c r="O52" s="41" t="s">
        <v>20</v>
      </c>
      <c r="P52" s="42"/>
      <c r="Q52" s="52">
        <v>7.46E-2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75.42</v>
      </c>
      <c r="E57" s="7">
        <v>0.65</v>
      </c>
      <c r="F57" s="7">
        <v>0.4</v>
      </c>
      <c r="G57" s="7">
        <v>0.28999999999999998</v>
      </c>
      <c r="H57" s="9">
        <f>$B57*$C57*E57*12</f>
        <v>3176690.4000000004</v>
      </c>
      <c r="I57" s="9">
        <f>$B57*$C57*F57*12</f>
        <v>1954886.4000000001</v>
      </c>
      <c r="J57" s="9">
        <f>$B57*$C57*G57*12</f>
        <v>1417292.64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113.13</v>
      </c>
      <c r="E58" s="7">
        <v>0.59</v>
      </c>
      <c r="F58" s="7">
        <v>0.35</v>
      </c>
      <c r="G58" s="7">
        <v>0.25</v>
      </c>
      <c r="H58" s="9">
        <f t="shared" ref="H58:I60" si="18">$B58*$C58*E58*12</f>
        <v>33640.336799999997</v>
      </c>
      <c r="I58" s="9">
        <f t="shared" si="18"/>
        <v>19956.131999999998</v>
      </c>
      <c r="J58" s="9">
        <f>$B58*$C58*G58*12</f>
        <v>14254.380000000001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91.14</v>
      </c>
      <c r="E59" s="7">
        <v>0.59</v>
      </c>
      <c r="F59" s="7">
        <v>0.35</v>
      </c>
      <c r="G59" s="7">
        <v>0.25</v>
      </c>
      <c r="H59" s="9">
        <f t="shared" si="18"/>
        <v>4884057.7127999999</v>
      </c>
      <c r="I59" s="9">
        <f t="shared" si="18"/>
        <v>2897322.372</v>
      </c>
      <c r="J59" s="9">
        <f>$B59*$C59*G59*12</f>
        <v>2069515.98</v>
      </c>
      <c r="L59" s="57">
        <f t="shared" si="16"/>
        <v>48.352150000000002</v>
      </c>
      <c r="M59" s="7">
        <v>0.18</v>
      </c>
      <c r="N59" s="7">
        <v>0.13</v>
      </c>
      <c r="O59" s="9">
        <f t="shared" si="19"/>
        <v>790511.234436</v>
      </c>
      <c r="P59" s="9">
        <f t="shared" si="19"/>
        <v>570924.78042600001</v>
      </c>
    </row>
    <row r="60" spans="1:18" x14ac:dyDescent="0.2">
      <c r="A60" t="str">
        <f t="shared" si="15"/>
        <v>SE + high flow + portable gas¹</v>
      </c>
      <c r="B60">
        <f t="shared" si="14"/>
        <v>43</v>
      </c>
      <c r="C60" s="30">
        <f t="shared" si="17"/>
        <v>113.13</v>
      </c>
      <c r="E60" s="7">
        <v>0.59</v>
      </c>
      <c r="F60" s="7">
        <v>0.35</v>
      </c>
      <c r="G60" s="7">
        <v>0.25</v>
      </c>
      <c r="H60" s="9">
        <f t="shared" si="18"/>
        <v>34441.297200000001</v>
      </c>
      <c r="I60" s="9">
        <f t="shared" si="18"/>
        <v>20431.277999999998</v>
      </c>
      <c r="J60" s="9">
        <f>$B60*$C60*G60*12</f>
        <v>14593.77</v>
      </c>
      <c r="L60" s="57">
        <f t="shared" si="16"/>
        <v>48.352150000000002</v>
      </c>
      <c r="M60" s="7">
        <v>0.18</v>
      </c>
      <c r="N60" s="7">
        <v>0.13</v>
      </c>
      <c r="O60" s="9">
        <f t="shared" si="19"/>
        <v>4490.9476920000006</v>
      </c>
      <c r="P60" s="9">
        <f t="shared" si="19"/>
        <v>3243.4622220000001</v>
      </c>
    </row>
    <row r="61" spans="1:18" x14ac:dyDescent="0.2">
      <c r="A61" t="str">
        <f t="shared" si="15"/>
        <v>SE + portable liquid</v>
      </c>
      <c r="B61">
        <f t="shared" si="14"/>
        <v>81</v>
      </c>
      <c r="C61" s="30">
        <f t="shared" si="17"/>
        <v>108.53</v>
      </c>
      <c r="E61" s="7">
        <v>0.59</v>
      </c>
      <c r="F61" s="7">
        <v>0.35</v>
      </c>
      <c r="G61" s="7">
        <v>0.25</v>
      </c>
      <c r="H61" s="9">
        <f>$B61*$C61*E61*12</f>
        <v>62239.784399999997</v>
      </c>
      <c r="I61" s="9">
        <f>$B61*$C61*F61*12</f>
        <v>36921.906000000003</v>
      </c>
      <c r="J61" s="9">
        <f>$B61*$C61*G61*12</f>
        <v>26372.79</v>
      </c>
      <c r="L61" s="57">
        <f t="shared" si="16"/>
        <v>48.352150000000002</v>
      </c>
      <c r="M61" s="7">
        <v>0.18</v>
      </c>
      <c r="N61" s="7">
        <v>0.13</v>
      </c>
      <c r="O61" s="9">
        <f t="shared" si="19"/>
        <v>8459.692164</v>
      </c>
      <c r="P61" s="9">
        <f t="shared" si="19"/>
        <v>6109.7776739999999</v>
      </c>
    </row>
    <row r="62" spans="1:18" x14ac:dyDescent="0.2">
      <c r="A62" t="str">
        <f t="shared" si="15"/>
        <v>SE + high flow + portable liquid¹</v>
      </c>
      <c r="B62">
        <f>+B45</f>
        <v>1</v>
      </c>
      <c r="C62" s="30">
        <f t="shared" si="17"/>
        <v>113.13</v>
      </c>
      <c r="E62" s="7">
        <v>0.59</v>
      </c>
      <c r="F62" s="7">
        <v>0.35</v>
      </c>
      <c r="G62" s="7">
        <v>0.25</v>
      </c>
      <c r="H62" s="9">
        <f>$B62*$C62*E62*12</f>
        <v>800.96039999999994</v>
      </c>
      <c r="I62" s="9">
        <f>$B62*$C62*F62*12</f>
        <v>475.14599999999996</v>
      </c>
      <c r="J62" s="9">
        <f>$B62*$C62*G62*12</f>
        <v>339.39</v>
      </c>
      <c r="L62" s="57">
        <f t="shared" si="16"/>
        <v>72.528225000000006</v>
      </c>
      <c r="M62" s="7">
        <v>0.18</v>
      </c>
      <c r="N62" s="7">
        <v>0.13</v>
      </c>
      <c r="O62" s="9">
        <f t="shared" si="19"/>
        <v>156.660966</v>
      </c>
      <c r="P62" s="9">
        <f t="shared" si="19"/>
        <v>113.14403100000001</v>
      </c>
    </row>
    <row r="63" spans="1:18" x14ac:dyDescent="0.2">
      <c r="A63" t="str">
        <f t="shared" si="15"/>
        <v>SE + OGPE</v>
      </c>
      <c r="B63">
        <f>+B46</f>
        <v>2618</v>
      </c>
      <c r="C63" s="30">
        <f t="shared" si="17"/>
        <v>108.53</v>
      </c>
      <c r="E63" s="7">
        <v>0.59</v>
      </c>
      <c r="F63" s="7">
        <v>0.35</v>
      </c>
      <c r="G63" s="7">
        <v>0.25</v>
      </c>
      <c r="H63" s="9">
        <f t="shared" ref="H63:J66" si="20">$B63*$C63*E63*12</f>
        <v>2011651.3031999997</v>
      </c>
      <c r="I63" s="9">
        <f t="shared" si="20"/>
        <v>1193352.4679999999</v>
      </c>
      <c r="J63" s="9">
        <f t="shared" si="20"/>
        <v>852394.61999999988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113.13</v>
      </c>
      <c r="E64" s="7">
        <v>0.59</v>
      </c>
      <c r="F64" s="7">
        <v>0.35</v>
      </c>
      <c r="G64" s="7">
        <v>0.25</v>
      </c>
      <c r="H64" s="9">
        <f t="shared" si="20"/>
        <v>12014.405999999997</v>
      </c>
      <c r="I64" s="9">
        <f t="shared" si="20"/>
        <v>7127.1899999999987</v>
      </c>
      <c r="J64" s="9">
        <f t="shared" si="20"/>
        <v>5090.8499999999995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15.72</v>
      </c>
      <c r="E65" s="7">
        <v>0.59</v>
      </c>
      <c r="F65" s="7">
        <v>0.35</v>
      </c>
      <c r="G65" s="7">
        <v>0.25</v>
      </c>
      <c r="H65" s="9">
        <f t="shared" si="20"/>
        <v>58765.132799999999</v>
      </c>
      <c r="I65" s="9">
        <f t="shared" si="20"/>
        <v>34860.671999999991</v>
      </c>
      <c r="J65" s="9">
        <f t="shared" si="20"/>
        <v>24900.48</v>
      </c>
      <c r="L65" s="57">
        <f t="shared" si="16"/>
        <v>48.352150000000002</v>
      </c>
      <c r="M65" s="7">
        <v>0.18</v>
      </c>
      <c r="N65" s="7">
        <v>0.13</v>
      </c>
      <c r="O65" s="9">
        <f t="shared" si="19"/>
        <v>55144.660032</v>
      </c>
      <c r="P65" s="9">
        <f t="shared" si="19"/>
        <v>39826.698912</v>
      </c>
      <c r="Q65" s="4"/>
    </row>
    <row r="66" spans="1:17" x14ac:dyDescent="0.2">
      <c r="A66" t="str">
        <f t="shared" si="15"/>
        <v>transfill only</v>
      </c>
      <c r="B66">
        <f>+B49</f>
        <v>89</v>
      </c>
      <c r="C66" s="30">
        <f t="shared" si="17"/>
        <v>33.11</v>
      </c>
      <c r="E66" s="7">
        <v>0.59</v>
      </c>
      <c r="F66" s="7">
        <v>0.35</v>
      </c>
      <c r="G66" s="7">
        <v>0.25</v>
      </c>
      <c r="H66" s="9">
        <f t="shared" si="20"/>
        <v>20863.2732</v>
      </c>
      <c r="I66" s="9">
        <f t="shared" si="20"/>
        <v>12376.517999999998</v>
      </c>
      <c r="J66" s="9">
        <f t="shared" si="20"/>
        <v>8840.369999999999</v>
      </c>
      <c r="L66" s="57">
        <f t="shared" si="16"/>
        <v>0</v>
      </c>
      <c r="M66" s="7">
        <v>0.18</v>
      </c>
      <c r="N66" s="7">
        <v>0.13</v>
      </c>
      <c r="O66" s="9">
        <f t="shared" si="19"/>
        <v>0</v>
      </c>
      <c r="P66" s="9">
        <f t="shared" si="19"/>
        <v>0</v>
      </c>
      <c r="Q66" s="4"/>
    </row>
    <row r="67" spans="1:17" x14ac:dyDescent="0.2">
      <c r="A67" s="40" t="s">
        <v>7</v>
      </c>
      <c r="B67" s="10">
        <f>+SUM(B57:B66)</f>
        <v>16386</v>
      </c>
      <c r="H67" s="4">
        <f>SUM(H57:H66)</f>
        <v>10295164.606799999</v>
      </c>
      <c r="I67" s="4">
        <f t="shared" ref="I67:J67" si="21">SUM(I57:I66)</f>
        <v>6177710.0820000004</v>
      </c>
      <c r="J67" s="4">
        <f t="shared" si="21"/>
        <v>4433595.2700000005</v>
      </c>
      <c r="O67" s="4">
        <f t="shared" ref="O67:P67" si="22">SUM(O57:O66)</f>
        <v>858763.19529000006</v>
      </c>
      <c r="P67" s="4">
        <f t="shared" si="22"/>
        <v>620217.86326500005</v>
      </c>
      <c r="Q67" s="4">
        <f>SUM(H67:P67)</f>
        <v>22385451.017354999</v>
      </c>
    </row>
    <row r="68" spans="1:17" x14ac:dyDescent="0.2">
      <c r="Q68" s="15">
        <f>+Q67/Q35</f>
        <v>0.99996283679634002</v>
      </c>
    </row>
  </sheetData>
  <mergeCells count="4">
    <mergeCell ref="A1:R1"/>
    <mergeCell ref="F17:H17"/>
    <mergeCell ref="F18:G18"/>
    <mergeCell ref="F19:G19"/>
  </mergeCells>
  <pageMargins left="0.7" right="0.7" top="0.75" bottom="0.75" header="0.3" footer="0.3"/>
  <legacyDrawing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17.25</v>
      </c>
      <c r="C17" s="24"/>
      <c r="D17" s="24"/>
      <c r="E17" s="24"/>
      <c r="F17" s="82" t="s">
        <v>52</v>
      </c>
      <c r="G17" s="83"/>
      <c r="H17" s="84"/>
      <c r="I17" s="21"/>
      <c r="J17" s="21"/>
      <c r="K17" s="21"/>
      <c r="L17" s="21"/>
      <c r="M17" s="21"/>
      <c r="N17" s="21"/>
      <c r="O17" s="21"/>
      <c r="P17" s="21"/>
      <c r="Q17" s="21"/>
      <c r="R17" s="20"/>
    </row>
    <row r="18" spans="1:18" x14ac:dyDescent="0.2">
      <c r="A18" s="44" t="s">
        <v>46</v>
      </c>
      <c r="B18" s="49">
        <v>51.9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77.36</v>
      </c>
      <c r="C19" s="24"/>
      <c r="D19" s="24"/>
      <c r="E19" s="24"/>
      <c r="F19" s="87" t="s">
        <v>53</v>
      </c>
      <c r="G19" s="88"/>
      <c r="H19" s="56">
        <v>20.77</v>
      </c>
      <c r="I19" s="21"/>
      <c r="J19" s="21"/>
      <c r="K19" s="21"/>
      <c r="L19" s="21"/>
      <c r="M19" s="21"/>
      <c r="N19" s="21"/>
      <c r="O19" s="21"/>
      <c r="P19" s="21"/>
      <c r="Q19" s="21"/>
      <c r="R19" s="20"/>
    </row>
    <row r="20" spans="1:18" x14ac:dyDescent="0.2">
      <c r="A20" s="44" t="s">
        <v>29</v>
      </c>
      <c r="B20" s="49">
        <v>40.619999999999997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77.36</v>
      </c>
      <c r="D25" s="9"/>
      <c r="E25" s="7">
        <v>0.65</v>
      </c>
      <c r="F25" s="7">
        <v>0.4</v>
      </c>
      <c r="G25" s="7">
        <v>0.28999999999999998</v>
      </c>
      <c r="H25" s="9">
        <f t="shared" ref="H25:J34" si="0">$B25*$C25*E25*12</f>
        <v>3258403.2</v>
      </c>
      <c r="I25" s="9">
        <f t="shared" si="0"/>
        <v>2005171.2000000002</v>
      </c>
      <c r="J25" s="9">
        <f t="shared" si="0"/>
        <v>1453749.1199999999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116.03999999999999</v>
      </c>
      <c r="D26" s="9"/>
      <c r="E26" s="7">
        <v>0.59</v>
      </c>
      <c r="F26" s="7">
        <v>0.35</v>
      </c>
      <c r="G26" s="7">
        <v>0.25</v>
      </c>
      <c r="H26" s="9">
        <f t="shared" si="0"/>
        <v>34505.654399999992</v>
      </c>
      <c r="I26" s="9">
        <f t="shared" si="0"/>
        <v>20469.455999999998</v>
      </c>
      <c r="J26" s="9">
        <f t="shared" si="0"/>
        <v>14621.039999999997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94.61</v>
      </c>
      <c r="D27" s="9"/>
      <c r="E27" s="7">
        <v>0.59</v>
      </c>
      <c r="F27" s="7">
        <v>0.35</v>
      </c>
      <c r="G27" s="7">
        <v>0.25</v>
      </c>
      <c r="H27" s="9">
        <f t="shared" si="0"/>
        <v>5070009.8772</v>
      </c>
      <c r="I27" s="9">
        <f t="shared" si="0"/>
        <v>3007632.9779999997</v>
      </c>
      <c r="J27" s="9">
        <f t="shared" si="0"/>
        <v>2148309.27</v>
      </c>
      <c r="L27" s="16">
        <f>+B$18*2*H$19/H$18</f>
        <v>13.91817947062621</v>
      </c>
      <c r="M27" s="7">
        <v>0.18</v>
      </c>
      <c r="N27" s="7">
        <v>0.13</v>
      </c>
      <c r="O27" s="9">
        <f t="shared" si="2"/>
        <v>227548.8728924467</v>
      </c>
      <c r="P27" s="9">
        <f t="shared" si="2"/>
        <v>164340.85264454485</v>
      </c>
    </row>
    <row r="28" spans="1:18" x14ac:dyDescent="0.2">
      <c r="A28" t="str">
        <f t="shared" si="1"/>
        <v>SE + high flow + portable gas¹</v>
      </c>
      <c r="B28" s="50">
        <f t="shared" si="1"/>
        <v>43</v>
      </c>
      <c r="C28" s="23">
        <f>+IF((B$19*1.5 &gt;B$19+B$17),B$19*1.5,B$19+B$17)</f>
        <v>116.03999999999999</v>
      </c>
      <c r="D28" s="9"/>
      <c r="E28" s="7">
        <v>0.59</v>
      </c>
      <c r="F28" s="7">
        <v>0.35</v>
      </c>
      <c r="G28" s="7">
        <v>0.25</v>
      </c>
      <c r="H28" s="9">
        <f t="shared" si="0"/>
        <v>35327.217599999996</v>
      </c>
      <c r="I28" s="9">
        <f t="shared" si="0"/>
        <v>20956.823999999993</v>
      </c>
      <c r="J28" s="9">
        <f t="shared" si="0"/>
        <v>14969.159999999998</v>
      </c>
      <c r="L28" s="16">
        <f>+B$18*2*H$19/H$18</f>
        <v>13.91817947062621</v>
      </c>
      <c r="M28" s="7">
        <v>0.18</v>
      </c>
      <c r="N28" s="7">
        <v>0.13</v>
      </c>
      <c r="O28" s="9">
        <f t="shared" si="2"/>
        <v>1292.7205092317622</v>
      </c>
      <c r="P28" s="9">
        <f t="shared" si="2"/>
        <v>933.63147888960623</v>
      </c>
    </row>
    <row r="29" spans="1:18" x14ac:dyDescent="0.2">
      <c r="A29" t="str">
        <f t="shared" si="1"/>
        <v>SE + portable liquid</v>
      </c>
      <c r="B29" s="50">
        <f t="shared" si="1"/>
        <v>81</v>
      </c>
      <c r="C29" s="22">
        <f>+B19+B17</f>
        <v>94.61</v>
      </c>
      <c r="D29" s="9"/>
      <c r="E29" s="7">
        <v>0.59</v>
      </c>
      <c r="F29" s="7">
        <v>0.35</v>
      </c>
      <c r="G29" s="7">
        <v>0.25</v>
      </c>
      <c r="H29" s="9">
        <f t="shared" si="0"/>
        <v>54256.942800000004</v>
      </c>
      <c r="I29" s="9">
        <f t="shared" si="0"/>
        <v>32186.322</v>
      </c>
      <c r="J29" s="9">
        <f t="shared" si="0"/>
        <v>22990.23</v>
      </c>
      <c r="L29" s="16">
        <f>+B$18*2*H$19/H$18</f>
        <v>13.91817947062621</v>
      </c>
      <c r="M29" s="7">
        <v>0.18</v>
      </c>
      <c r="N29" s="7">
        <v>0.13</v>
      </c>
      <c r="O29" s="9">
        <f t="shared" si="2"/>
        <v>2435.1246801807615</v>
      </c>
      <c r="P29" s="9">
        <f t="shared" si="2"/>
        <v>1758.701157908328</v>
      </c>
      <c r="R29" s="4"/>
    </row>
    <row r="30" spans="1:18" x14ac:dyDescent="0.2">
      <c r="A30" t="str">
        <f t="shared" si="1"/>
        <v>SE + high flow + portable liquid¹</v>
      </c>
      <c r="B30" s="50">
        <f t="shared" si="1"/>
        <v>1</v>
      </c>
      <c r="C30" s="23">
        <f>+IF((B$19*1.5 &gt;B$19+B$17),B$19*1.5,B$19+B$17)</f>
        <v>116.03999999999999</v>
      </c>
      <c r="D30" s="9"/>
      <c r="E30" s="7">
        <v>0.59</v>
      </c>
      <c r="F30" s="7">
        <v>0.35</v>
      </c>
      <c r="G30" s="7">
        <v>0.25</v>
      </c>
      <c r="H30" s="9">
        <f t="shared" si="0"/>
        <v>821.56319999999982</v>
      </c>
      <c r="I30" s="9">
        <f t="shared" si="0"/>
        <v>487.36799999999994</v>
      </c>
      <c r="J30" s="9">
        <f t="shared" si="0"/>
        <v>348.12</v>
      </c>
      <c r="L30" s="16">
        <f>+B$18*2*H$19/H$18</f>
        <v>13.91817947062621</v>
      </c>
      <c r="M30" s="7">
        <v>0.18</v>
      </c>
      <c r="N30" s="7">
        <v>0.13</v>
      </c>
      <c r="O30" s="9">
        <f t="shared" si="2"/>
        <v>30.063267656552611</v>
      </c>
      <c r="P30" s="9">
        <f t="shared" si="2"/>
        <v>21.712359974176888</v>
      </c>
      <c r="R30" s="4"/>
    </row>
    <row r="31" spans="1:18" x14ac:dyDescent="0.2">
      <c r="A31" t="str">
        <f t="shared" si="1"/>
        <v>SE + OGPE</v>
      </c>
      <c r="B31" s="50">
        <f t="shared" si="1"/>
        <v>2618</v>
      </c>
      <c r="C31" s="22">
        <f>+B19+B17</f>
        <v>94.61</v>
      </c>
      <c r="D31" s="9"/>
      <c r="E31" s="7">
        <v>0.59</v>
      </c>
      <c r="F31" s="7">
        <v>0.35</v>
      </c>
      <c r="G31" s="7">
        <v>0.25</v>
      </c>
      <c r="H31" s="9">
        <f t="shared" si="0"/>
        <v>1753637.9783999999</v>
      </c>
      <c r="I31" s="9">
        <f t="shared" si="0"/>
        <v>1040293.716</v>
      </c>
      <c r="J31" s="9">
        <f t="shared" si="0"/>
        <v>743066.94000000006</v>
      </c>
      <c r="L31" s="16">
        <f>+B$18*2*H$19/H$18</f>
        <v>13.91817947062621</v>
      </c>
      <c r="M31" s="7">
        <v>0.18</v>
      </c>
      <c r="N31" s="7">
        <v>0.13</v>
      </c>
      <c r="O31" s="9">
        <f t="shared" si="2"/>
        <v>78705.634724854739</v>
      </c>
      <c r="P31" s="9">
        <f t="shared" si="2"/>
        <v>56842.958412395092</v>
      </c>
      <c r="R31" s="4"/>
    </row>
    <row r="32" spans="1:18" x14ac:dyDescent="0.2">
      <c r="A32" t="str">
        <f t="shared" si="1"/>
        <v>SE + high flow + OGPE¹</v>
      </c>
      <c r="B32" s="50">
        <f t="shared" si="1"/>
        <v>15</v>
      </c>
      <c r="C32" s="23">
        <f>+IF((B$19*1.5 &gt;B$19+B$17),B$19*1.5,B$19+B$17)</f>
        <v>116.03999999999999</v>
      </c>
      <c r="D32" s="9"/>
      <c r="E32" s="7">
        <v>0.59</v>
      </c>
      <c r="F32" s="7">
        <v>0.35</v>
      </c>
      <c r="G32" s="7">
        <v>0.25</v>
      </c>
      <c r="H32" s="9">
        <f t="shared" si="0"/>
        <v>12323.448</v>
      </c>
      <c r="I32" s="9">
        <f t="shared" si="0"/>
        <v>7310.5199999999986</v>
      </c>
      <c r="J32" s="9">
        <f t="shared" si="0"/>
        <v>5221.7999999999993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17.25</v>
      </c>
      <c r="D33" s="9"/>
      <c r="E33" s="7">
        <v>0.59</v>
      </c>
      <c r="F33" s="7">
        <v>0.35</v>
      </c>
      <c r="G33" s="7">
        <v>0.25</v>
      </c>
      <c r="H33" s="9">
        <f t="shared" si="0"/>
        <v>64484.639999999992</v>
      </c>
      <c r="I33" s="9">
        <f t="shared" si="0"/>
        <v>38253.599999999999</v>
      </c>
      <c r="J33" s="9">
        <f t="shared" si="0"/>
        <v>27324</v>
      </c>
      <c r="L33" s="16">
        <v>0</v>
      </c>
      <c r="M33" s="7">
        <v>0.18</v>
      </c>
      <c r="N33" s="7">
        <v>0.13</v>
      </c>
      <c r="O33" s="9">
        <f t="shared" si="2"/>
        <v>0</v>
      </c>
      <c r="P33" s="9">
        <f t="shared" si="2"/>
        <v>0</v>
      </c>
      <c r="R33" s="4"/>
    </row>
    <row r="34" spans="1:18" x14ac:dyDescent="0.2">
      <c r="A34" t="str">
        <f t="shared" si="1"/>
        <v>transfill only</v>
      </c>
      <c r="B34" s="50">
        <f t="shared" si="1"/>
        <v>89</v>
      </c>
      <c r="C34" s="22">
        <f>+B17</f>
        <v>17.25</v>
      </c>
      <c r="D34" s="9"/>
      <c r="E34" s="7">
        <v>0.59</v>
      </c>
      <c r="F34" s="7">
        <v>0.35</v>
      </c>
      <c r="G34" s="7">
        <v>0.25</v>
      </c>
      <c r="H34" s="9">
        <f t="shared" si="0"/>
        <v>10869.57</v>
      </c>
      <c r="I34" s="9">
        <f t="shared" si="0"/>
        <v>6448.0499999999993</v>
      </c>
      <c r="J34" s="9">
        <f t="shared" si="0"/>
        <v>4605.75</v>
      </c>
      <c r="L34" s="16">
        <f>+B$18*2*H$19/H$18</f>
        <v>13.91817947062621</v>
      </c>
      <c r="M34" s="7">
        <v>0.18</v>
      </c>
      <c r="N34" s="7">
        <v>0.13</v>
      </c>
      <c r="O34" s="9">
        <f t="shared" si="2"/>
        <v>2675.6308214331825</v>
      </c>
      <c r="P34" s="9">
        <f t="shared" si="2"/>
        <v>1932.400037701743</v>
      </c>
      <c r="R34" s="4"/>
    </row>
    <row r="35" spans="1:18" x14ac:dyDescent="0.2">
      <c r="A35" t="s">
        <v>6</v>
      </c>
      <c r="B35" s="10">
        <f>+SUM(B25:B34)</f>
        <v>16386</v>
      </c>
      <c r="H35" s="4">
        <f>+SUM(H25:H34)</f>
        <v>10294640.091600001</v>
      </c>
      <c r="I35" s="4">
        <f t="shared" ref="I35:J35" si="3">+SUM(I25:I34)</f>
        <v>6179210.0339999981</v>
      </c>
      <c r="J35" s="4">
        <f t="shared" si="3"/>
        <v>4435205.43</v>
      </c>
      <c r="L35" s="16">
        <f>+B$18*2*H$19/H$18</f>
        <v>13.91817947062621</v>
      </c>
      <c r="M35" s="7">
        <v>0.18</v>
      </c>
      <c r="N35" s="7">
        <v>0.13</v>
      </c>
      <c r="O35" s="4">
        <f t="shared" ref="O35" si="4">+SUM(O25:O34)</f>
        <v>312688.04689580371</v>
      </c>
      <c r="P35" s="4">
        <f t="shared" ref="P35" si="5">+SUM(P25:P34)</f>
        <v>225830.25609141382</v>
      </c>
      <c r="Q35" s="4">
        <f>SUM(H35:P35)</f>
        <v>21447588.086766683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77.36</v>
      </c>
      <c r="E40" s="7">
        <v>0.65</v>
      </c>
      <c r="F40" s="7">
        <v>0.4</v>
      </c>
      <c r="G40" s="7">
        <v>0.28999999999999998</v>
      </c>
      <c r="H40" s="9">
        <f t="shared" ref="H40:J49" si="6">$B40*$C40*E40*12</f>
        <v>3258403.2</v>
      </c>
      <c r="I40" s="9">
        <f t="shared" si="6"/>
        <v>2005171.2000000002</v>
      </c>
      <c r="J40" s="9">
        <f t="shared" si="6"/>
        <v>1453749.1199999999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116.03999999999999</v>
      </c>
      <c r="E41" s="7">
        <v>0.59</v>
      </c>
      <c r="F41" s="7">
        <v>0.35</v>
      </c>
      <c r="G41" s="7">
        <v>0.25</v>
      </c>
      <c r="H41" s="9">
        <f t="shared" si="6"/>
        <v>34505.654399999992</v>
      </c>
      <c r="I41" s="9">
        <f t="shared" si="6"/>
        <v>20469.455999999998</v>
      </c>
      <c r="J41" s="9">
        <f t="shared" si="6"/>
        <v>14621.039999999997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94.61</v>
      </c>
      <c r="E42" s="7">
        <v>0.59</v>
      </c>
      <c r="F42" s="7">
        <v>0.35</v>
      </c>
      <c r="G42" s="7">
        <v>0.25</v>
      </c>
      <c r="H42" s="9">
        <f t="shared" si="6"/>
        <v>5070009.8772</v>
      </c>
      <c r="I42" s="9">
        <f t="shared" si="6"/>
        <v>3007632.9779999997</v>
      </c>
      <c r="J42" s="9">
        <f t="shared" si="6"/>
        <v>2148309.27</v>
      </c>
      <c r="L42" s="16">
        <f>+B$18</f>
        <v>51.9</v>
      </c>
      <c r="M42" s="7">
        <v>0.18</v>
      </c>
      <c r="N42" s="7">
        <v>0.13</v>
      </c>
      <c r="O42" s="9">
        <f t="shared" si="8"/>
        <v>848515.17599999986</v>
      </c>
      <c r="P42" s="9">
        <f t="shared" si="8"/>
        <v>612816.51599999995</v>
      </c>
    </row>
    <row r="43" spans="1:18" x14ac:dyDescent="0.2">
      <c r="A43" t="str">
        <f t="shared" si="7"/>
        <v>SE + high flow + portable gas¹</v>
      </c>
      <c r="B43" s="6">
        <f t="shared" si="7"/>
        <v>43</v>
      </c>
      <c r="C43" s="22">
        <f t="shared" si="7"/>
        <v>116.03999999999999</v>
      </c>
      <c r="E43" s="7">
        <v>0.59</v>
      </c>
      <c r="F43" s="7">
        <v>0.35</v>
      </c>
      <c r="G43" s="7">
        <v>0.25</v>
      </c>
      <c r="H43" s="9">
        <f t="shared" si="6"/>
        <v>35327.217599999996</v>
      </c>
      <c r="I43" s="9">
        <f t="shared" si="6"/>
        <v>20956.823999999993</v>
      </c>
      <c r="J43" s="9">
        <f t="shared" si="6"/>
        <v>14969.159999999998</v>
      </c>
      <c r="L43" s="16">
        <f>+B$18</f>
        <v>51.9</v>
      </c>
      <c r="M43" s="7">
        <v>0.18</v>
      </c>
      <c r="N43" s="7">
        <v>0.13</v>
      </c>
      <c r="O43" s="9">
        <f t="shared" si="8"/>
        <v>4820.4719999999998</v>
      </c>
      <c r="P43" s="9">
        <f t="shared" si="8"/>
        <v>3481.4519999999998</v>
      </c>
    </row>
    <row r="44" spans="1:18" x14ac:dyDescent="0.2">
      <c r="A44" t="str">
        <f t="shared" si="7"/>
        <v>SE + portable liquid</v>
      </c>
      <c r="B44" s="6">
        <f t="shared" si="7"/>
        <v>81</v>
      </c>
      <c r="C44" s="22">
        <f>+B19+B20</f>
        <v>117.97999999999999</v>
      </c>
      <c r="E44" s="7">
        <v>0.59</v>
      </c>
      <c r="F44" s="7">
        <v>0.35</v>
      </c>
      <c r="G44" s="7">
        <v>0.25</v>
      </c>
      <c r="H44" s="9">
        <f>$B44*$C44*E44*12</f>
        <v>67659.170400000003</v>
      </c>
      <c r="I44" s="9">
        <f>$B44*$C44*F44*12</f>
        <v>40136.795999999995</v>
      </c>
      <c r="J44" s="9">
        <f t="shared" si="6"/>
        <v>28669.14</v>
      </c>
      <c r="L44" s="16">
        <f t="shared" ref="L44" si="9">+B$18</f>
        <v>51.9</v>
      </c>
      <c r="M44" s="7">
        <v>0.18</v>
      </c>
      <c r="N44" s="7">
        <v>0.13</v>
      </c>
      <c r="O44" s="9">
        <f t="shared" si="8"/>
        <v>9080.4239999999991</v>
      </c>
      <c r="P44" s="9">
        <f t="shared" si="8"/>
        <v>6558.0839999999998</v>
      </c>
      <c r="R44" s="4"/>
    </row>
    <row r="45" spans="1:18" x14ac:dyDescent="0.2">
      <c r="A45" t="str">
        <f>+A30</f>
        <v>SE + high flow + portable liquid¹</v>
      </c>
      <c r="B45" s="6">
        <f t="shared" si="7"/>
        <v>1</v>
      </c>
      <c r="C45" s="23">
        <f>+IF((B$19*1.5 &gt;B$19+B$17),B$19*1.5,B$19+B$17)</f>
        <v>116.03999999999999</v>
      </c>
      <c r="E45" s="7">
        <v>0.59</v>
      </c>
      <c r="F45" s="7">
        <v>0.35</v>
      </c>
      <c r="G45" s="7">
        <v>0.25</v>
      </c>
      <c r="H45" s="9">
        <f t="shared" ref="H45:I49" si="10">$B45*$C45*E45*12</f>
        <v>821.56319999999982</v>
      </c>
      <c r="I45" s="9">
        <f t="shared" si="10"/>
        <v>487.36799999999994</v>
      </c>
      <c r="J45" s="9">
        <f t="shared" si="6"/>
        <v>348.12</v>
      </c>
      <c r="L45" s="16">
        <f>+B18*1.5</f>
        <v>77.849999999999994</v>
      </c>
      <c r="M45" s="7">
        <v>0.18</v>
      </c>
      <c r="N45" s="7">
        <v>0.13</v>
      </c>
      <c r="O45" s="9">
        <f t="shared" si="8"/>
        <v>168.15599999999998</v>
      </c>
      <c r="P45" s="9">
        <f t="shared" si="8"/>
        <v>121.446</v>
      </c>
      <c r="R45" s="4"/>
    </row>
    <row r="46" spans="1:18" x14ac:dyDescent="0.2">
      <c r="A46" t="str">
        <f>+A31</f>
        <v>SE + OGPE</v>
      </c>
      <c r="B46" s="6">
        <f t="shared" si="7"/>
        <v>2618</v>
      </c>
      <c r="C46" s="22">
        <f>+B19+B20</f>
        <v>117.97999999999999</v>
      </c>
      <c r="E46" s="7">
        <v>0.59</v>
      </c>
      <c r="F46" s="7">
        <v>0.35</v>
      </c>
      <c r="G46" s="7">
        <v>0.25</v>
      </c>
      <c r="H46" s="9">
        <f t="shared" si="10"/>
        <v>2186811.2111999998</v>
      </c>
      <c r="I46" s="9">
        <f t="shared" si="10"/>
        <v>1297260.8879999998</v>
      </c>
      <c r="J46" s="9">
        <f t="shared" si="6"/>
        <v>926614.91999999993</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117.97999999999999</v>
      </c>
      <c r="E47" s="7">
        <v>0.59</v>
      </c>
      <c r="F47" s="7">
        <v>0.35</v>
      </c>
      <c r="G47" s="7">
        <v>0.25</v>
      </c>
      <c r="H47" s="9">
        <f t="shared" si="10"/>
        <v>12529.475999999999</v>
      </c>
      <c r="I47" s="9">
        <f t="shared" si="10"/>
        <v>7432.739999999998</v>
      </c>
      <c r="J47" s="9">
        <f t="shared" si="6"/>
        <v>5309.0999999999995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17.25</v>
      </c>
      <c r="E48" s="7">
        <v>0.59</v>
      </c>
      <c r="F48" s="7">
        <v>0.35</v>
      </c>
      <c r="G48" s="7">
        <v>0.25</v>
      </c>
      <c r="H48" s="9">
        <f t="shared" si="10"/>
        <v>64484.639999999992</v>
      </c>
      <c r="I48" s="9">
        <f t="shared" si="10"/>
        <v>38253.599999999999</v>
      </c>
      <c r="J48" s="9">
        <f t="shared" si="6"/>
        <v>27324</v>
      </c>
      <c r="L48" s="16">
        <f>+B18</f>
        <v>51.9</v>
      </c>
      <c r="M48" s="7">
        <v>0.18</v>
      </c>
      <c r="N48" s="7">
        <v>0.13</v>
      </c>
      <c r="O48" s="9">
        <f t="shared" si="8"/>
        <v>59190.911999999989</v>
      </c>
      <c r="P48" s="9">
        <f t="shared" si="8"/>
        <v>42748.991999999998</v>
      </c>
      <c r="R48" s="4"/>
    </row>
    <row r="49" spans="1:18" x14ac:dyDescent="0.2">
      <c r="A49" t="str">
        <f t="shared" si="11"/>
        <v>transfill only</v>
      </c>
      <c r="B49" s="6">
        <f t="shared" si="7"/>
        <v>89</v>
      </c>
      <c r="C49" s="22">
        <f>+B20</f>
        <v>40.619999999999997</v>
      </c>
      <c r="E49" s="7">
        <v>0.59</v>
      </c>
      <c r="F49" s="7">
        <v>0.35</v>
      </c>
      <c r="G49" s="7">
        <v>0.25</v>
      </c>
      <c r="H49" s="9">
        <f t="shared" si="10"/>
        <v>25595.474399999996</v>
      </c>
      <c r="I49" s="9">
        <f t="shared" si="10"/>
        <v>15183.755999999998</v>
      </c>
      <c r="J49" s="9">
        <f t="shared" si="6"/>
        <v>10845.539999999999</v>
      </c>
      <c r="L49" s="16">
        <v>0</v>
      </c>
      <c r="M49" s="7">
        <v>0.18</v>
      </c>
      <c r="N49" s="7">
        <v>0.13</v>
      </c>
      <c r="O49" s="9">
        <f t="shared" si="8"/>
        <v>0</v>
      </c>
      <c r="P49" s="9">
        <f t="shared" si="8"/>
        <v>0</v>
      </c>
      <c r="R49" s="4"/>
    </row>
    <row r="50" spans="1:18" x14ac:dyDescent="0.2">
      <c r="A50" t="str">
        <f>+A35</f>
        <v>Total</v>
      </c>
      <c r="B50" s="10">
        <v>16386</v>
      </c>
      <c r="H50" s="4">
        <f>+SUM(H40:H49)</f>
        <v>10756147.484399999</v>
      </c>
      <c r="I50" s="4">
        <f t="shared" ref="I50:J50" si="12">+SUM(I40:I49)</f>
        <v>6452985.6059999997</v>
      </c>
      <c r="J50" s="4">
        <f t="shared" si="12"/>
        <v>4630759.4099999992</v>
      </c>
      <c r="O50" s="4">
        <f t="shared" ref="O50:P50" si="13">+SUM(O40:O49)</f>
        <v>921775.13999999978</v>
      </c>
      <c r="P50" s="4">
        <f t="shared" si="13"/>
        <v>665726.49</v>
      </c>
      <c r="Q50" s="4">
        <f>SUM(H50:P50)</f>
        <v>23427394.130399998</v>
      </c>
    </row>
    <row r="51" spans="1:18" ht="13.5" thickBot="1" x14ac:dyDescent="0.25">
      <c r="A51">
        <v>2</v>
      </c>
      <c r="B51" s="13"/>
      <c r="C51" s="26"/>
      <c r="I51" s="4" t="s">
        <v>7</v>
      </c>
      <c r="Q51" s="4">
        <f>Q50-Q35</f>
        <v>1979806.0436333157</v>
      </c>
      <c r="R51">
        <f>+Q51/Q35</f>
        <v>9.2309029603886802E-2</v>
      </c>
    </row>
    <row r="52" spans="1:18" ht="14.25" thickTop="1" thickBot="1" x14ac:dyDescent="0.25">
      <c r="A52" s="13"/>
      <c r="I52" s="15" t="s">
        <v>7</v>
      </c>
      <c r="O52" s="41" t="s">
        <v>20</v>
      </c>
      <c r="P52" s="42"/>
      <c r="Q52" s="52">
        <v>8.4500000000000006E-2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70.819999999999993</v>
      </c>
      <c r="E57" s="7">
        <v>0.65</v>
      </c>
      <c r="F57" s="7">
        <v>0.4</v>
      </c>
      <c r="G57" s="7">
        <v>0.28999999999999998</v>
      </c>
      <c r="H57" s="9">
        <f>$B57*$C57*E57*12</f>
        <v>2982938.4</v>
      </c>
      <c r="I57" s="9">
        <f>$B57*$C57*F57*12</f>
        <v>1835654.4</v>
      </c>
      <c r="J57" s="9">
        <f>$B57*$C57*G57*12</f>
        <v>1330849.4399999997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106.23</v>
      </c>
      <c r="E58" s="7">
        <v>0.59</v>
      </c>
      <c r="F58" s="7">
        <v>0.35</v>
      </c>
      <c r="G58" s="7">
        <v>0.25</v>
      </c>
      <c r="H58" s="9">
        <f t="shared" ref="H58:I60" si="18">$B58*$C58*E58*12</f>
        <v>31588.552799999998</v>
      </c>
      <c r="I58" s="9">
        <f t="shared" si="18"/>
        <v>18738.971999999998</v>
      </c>
      <c r="J58" s="9">
        <f>$B58*$C58*G58*12</f>
        <v>13384.98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86.62</v>
      </c>
      <c r="E59" s="7">
        <v>0.59</v>
      </c>
      <c r="F59" s="7">
        <v>0.35</v>
      </c>
      <c r="G59" s="7">
        <v>0.25</v>
      </c>
      <c r="H59" s="9">
        <f t="shared" si="18"/>
        <v>4641837.6024000002</v>
      </c>
      <c r="I59" s="9">
        <f t="shared" si="18"/>
        <v>2753632.4759999998</v>
      </c>
      <c r="J59" s="9">
        <f>$B59*$C59*G59*12</f>
        <v>1966880.34</v>
      </c>
      <c r="L59" s="57">
        <f t="shared" si="16"/>
        <v>47.514449999999997</v>
      </c>
      <c r="M59" s="7">
        <v>0.18</v>
      </c>
      <c r="N59" s="7">
        <v>0.13</v>
      </c>
      <c r="O59" s="9">
        <f t="shared" si="19"/>
        <v>776815.64362799982</v>
      </c>
      <c r="P59" s="9">
        <f t="shared" si="19"/>
        <v>561033.52039800002</v>
      </c>
    </row>
    <row r="60" spans="1:18" x14ac:dyDescent="0.2">
      <c r="A60" t="str">
        <f t="shared" si="15"/>
        <v>SE + high flow + portable gas¹</v>
      </c>
      <c r="B60">
        <f t="shared" si="14"/>
        <v>43</v>
      </c>
      <c r="C60" s="30">
        <f t="shared" si="17"/>
        <v>106.23</v>
      </c>
      <c r="E60" s="7">
        <v>0.59</v>
      </c>
      <c r="F60" s="7">
        <v>0.35</v>
      </c>
      <c r="G60" s="7">
        <v>0.25</v>
      </c>
      <c r="H60" s="9">
        <f t="shared" si="18"/>
        <v>32340.661200000002</v>
      </c>
      <c r="I60" s="9">
        <f t="shared" si="18"/>
        <v>19185.137999999999</v>
      </c>
      <c r="J60" s="9">
        <f>$B60*$C60*G60*12</f>
        <v>13703.670000000002</v>
      </c>
      <c r="L60" s="57">
        <f t="shared" si="16"/>
        <v>47.514449999999997</v>
      </c>
      <c r="M60" s="7">
        <v>0.18</v>
      </c>
      <c r="N60" s="7">
        <v>0.13</v>
      </c>
      <c r="O60" s="9">
        <f t="shared" si="19"/>
        <v>4413.1421159999991</v>
      </c>
      <c r="P60" s="9">
        <f t="shared" si="19"/>
        <v>3187.2693059999997</v>
      </c>
    </row>
    <row r="61" spans="1:18" x14ac:dyDescent="0.2">
      <c r="A61" t="str">
        <f t="shared" si="15"/>
        <v>SE + portable liquid</v>
      </c>
      <c r="B61">
        <f t="shared" si="14"/>
        <v>81</v>
      </c>
      <c r="C61" s="30">
        <f t="shared" si="17"/>
        <v>108.01</v>
      </c>
      <c r="E61" s="7">
        <v>0.59</v>
      </c>
      <c r="F61" s="7">
        <v>0.35</v>
      </c>
      <c r="G61" s="7">
        <v>0.25</v>
      </c>
      <c r="H61" s="9">
        <f>$B61*$C61*E61*12</f>
        <v>61941.574800000002</v>
      </c>
      <c r="I61" s="9">
        <f>$B61*$C61*F61*12</f>
        <v>36745.002</v>
      </c>
      <c r="J61" s="9">
        <f>$B61*$C61*G61*12</f>
        <v>26246.430000000004</v>
      </c>
      <c r="L61" s="57">
        <f t="shared" si="16"/>
        <v>47.514449999999997</v>
      </c>
      <c r="M61" s="7">
        <v>0.18</v>
      </c>
      <c r="N61" s="7">
        <v>0.13</v>
      </c>
      <c r="O61" s="9">
        <f t="shared" si="19"/>
        <v>8313.1281719999988</v>
      </c>
      <c r="P61" s="9">
        <f t="shared" si="19"/>
        <v>6003.925902</v>
      </c>
    </row>
    <row r="62" spans="1:18" x14ac:dyDescent="0.2">
      <c r="A62" t="str">
        <f t="shared" si="15"/>
        <v>SE + high flow + portable liquid¹</v>
      </c>
      <c r="B62">
        <f>+B45</f>
        <v>1</v>
      </c>
      <c r="C62" s="30">
        <f t="shared" si="17"/>
        <v>106.23</v>
      </c>
      <c r="E62" s="7">
        <v>0.59</v>
      </c>
      <c r="F62" s="7">
        <v>0.35</v>
      </c>
      <c r="G62" s="7">
        <v>0.25</v>
      </c>
      <c r="H62" s="9">
        <f>$B62*$C62*E62*12</f>
        <v>752.10839999999996</v>
      </c>
      <c r="I62" s="9">
        <f>$B62*$C62*F62*12</f>
        <v>446.16600000000005</v>
      </c>
      <c r="J62" s="9">
        <f>$B62*$C62*G62*12</f>
        <v>318.69</v>
      </c>
      <c r="L62" s="57">
        <f t="shared" si="16"/>
        <v>71.271674999999988</v>
      </c>
      <c r="M62" s="7">
        <v>0.18</v>
      </c>
      <c r="N62" s="7">
        <v>0.13</v>
      </c>
      <c r="O62" s="9">
        <f t="shared" si="19"/>
        <v>153.94681799999998</v>
      </c>
      <c r="P62" s="9">
        <f t="shared" si="19"/>
        <v>111.18381299999999</v>
      </c>
    </row>
    <row r="63" spans="1:18" x14ac:dyDescent="0.2">
      <c r="A63" t="str">
        <f t="shared" si="15"/>
        <v>SE + OGPE</v>
      </c>
      <c r="B63">
        <f>+B46</f>
        <v>2618</v>
      </c>
      <c r="C63" s="30">
        <f t="shared" si="17"/>
        <v>108.01</v>
      </c>
      <c r="E63" s="7">
        <v>0.59</v>
      </c>
      <c r="F63" s="7">
        <v>0.35</v>
      </c>
      <c r="G63" s="7">
        <v>0.25</v>
      </c>
      <c r="H63" s="9">
        <f t="shared" ref="H63:J66" si="20">$B63*$C63*E63*12</f>
        <v>2002012.8744000001</v>
      </c>
      <c r="I63" s="9">
        <f t="shared" si="20"/>
        <v>1187634.7560000001</v>
      </c>
      <c r="J63" s="9">
        <f t="shared" si="20"/>
        <v>848310.54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108.01</v>
      </c>
      <c r="E64" s="7">
        <v>0.59</v>
      </c>
      <c r="F64" s="7">
        <v>0.35</v>
      </c>
      <c r="G64" s="7">
        <v>0.25</v>
      </c>
      <c r="H64" s="9">
        <f t="shared" si="20"/>
        <v>11470.662</v>
      </c>
      <c r="I64" s="9">
        <f t="shared" si="20"/>
        <v>6804.63</v>
      </c>
      <c r="J64" s="9">
        <f t="shared" si="20"/>
        <v>4860.4500000000007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15.79</v>
      </c>
      <c r="E65" s="7">
        <v>0.59</v>
      </c>
      <c r="F65" s="7">
        <v>0.35</v>
      </c>
      <c r="G65" s="7">
        <v>0.25</v>
      </c>
      <c r="H65" s="9">
        <f t="shared" si="20"/>
        <v>59026.809599999993</v>
      </c>
      <c r="I65" s="9">
        <f t="shared" si="20"/>
        <v>35015.903999999995</v>
      </c>
      <c r="J65" s="9">
        <f t="shared" si="20"/>
        <v>25011.359999999997</v>
      </c>
      <c r="L65" s="57">
        <f t="shared" si="16"/>
        <v>47.514449999999997</v>
      </c>
      <c r="M65" s="7">
        <v>0.18</v>
      </c>
      <c r="N65" s="7">
        <v>0.13</v>
      </c>
      <c r="O65" s="9">
        <f t="shared" si="19"/>
        <v>54189.279935999984</v>
      </c>
      <c r="P65" s="9">
        <f t="shared" si="19"/>
        <v>39136.702175999999</v>
      </c>
      <c r="Q65" s="4"/>
    </row>
    <row r="66" spans="1:17" x14ac:dyDescent="0.2">
      <c r="A66" t="str">
        <f t="shared" si="15"/>
        <v>transfill only</v>
      </c>
      <c r="B66">
        <f>+B49</f>
        <v>89</v>
      </c>
      <c r="C66" s="30">
        <f t="shared" si="17"/>
        <v>37.19</v>
      </c>
      <c r="E66" s="7">
        <v>0.59</v>
      </c>
      <c r="F66" s="7">
        <v>0.35</v>
      </c>
      <c r="G66" s="7">
        <v>0.25</v>
      </c>
      <c r="H66" s="9">
        <f t="shared" si="20"/>
        <v>23434.162799999998</v>
      </c>
      <c r="I66" s="9">
        <f t="shared" si="20"/>
        <v>13901.621999999999</v>
      </c>
      <c r="J66" s="9">
        <f t="shared" si="20"/>
        <v>9929.73</v>
      </c>
      <c r="L66" s="57">
        <f t="shared" si="16"/>
        <v>0</v>
      </c>
      <c r="M66" s="7">
        <v>0.18</v>
      </c>
      <c r="N66" s="7">
        <v>0.13</v>
      </c>
      <c r="O66" s="9">
        <f t="shared" si="19"/>
        <v>0</v>
      </c>
      <c r="P66" s="9">
        <f t="shared" si="19"/>
        <v>0</v>
      </c>
      <c r="Q66" s="4"/>
    </row>
    <row r="67" spans="1:17" x14ac:dyDescent="0.2">
      <c r="A67" s="40" t="s">
        <v>7</v>
      </c>
      <c r="B67" s="10">
        <f>+SUM(B57:B66)</f>
        <v>16386</v>
      </c>
      <c r="H67" s="4">
        <f>SUM(H57:H66)</f>
        <v>9847343.4083999991</v>
      </c>
      <c r="I67" s="4">
        <f t="shared" ref="I67:J67" si="21">SUM(I57:I66)</f>
        <v>5907759.0660000006</v>
      </c>
      <c r="J67" s="4">
        <f t="shared" si="21"/>
        <v>4239495.6300000008</v>
      </c>
      <c r="O67" s="4">
        <f t="shared" ref="O67:P67" si="22">SUM(O57:O66)</f>
        <v>843885.14066999988</v>
      </c>
      <c r="P67" s="4">
        <f t="shared" si="22"/>
        <v>609472.60159500001</v>
      </c>
      <c r="Q67" s="4">
        <f>SUM(H67:P67)</f>
        <v>21447955.846665002</v>
      </c>
    </row>
    <row r="68" spans="1:17" x14ac:dyDescent="0.2">
      <c r="Q68" s="15">
        <f>+Q67/Q35</f>
        <v>1.0000171469116634</v>
      </c>
    </row>
  </sheetData>
  <mergeCells count="4">
    <mergeCell ref="A1:R1"/>
    <mergeCell ref="F17:H17"/>
    <mergeCell ref="F18:G18"/>
    <mergeCell ref="F19:G19"/>
  </mergeCells>
  <pageMargins left="0.7" right="0.7" top="0.75" bottom="0.75" header="0.3" footer="0.3"/>
  <legacyDrawing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54.98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39.65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v>
      </c>
      <c r="D27" s="9"/>
      <c r="E27" s="7">
        <v>0.59</v>
      </c>
      <c r="F27" s="7">
        <v>0.35</v>
      </c>
      <c r="G27" s="7">
        <v>0.25</v>
      </c>
      <c r="H27" s="9">
        <f t="shared" si="0"/>
        <v>4769378.28</v>
      </c>
      <c r="I27" s="9">
        <f t="shared" si="0"/>
        <v>2829292.1999999997</v>
      </c>
      <c r="J27" s="9">
        <f t="shared" si="0"/>
        <v>2020923</v>
      </c>
      <c r="L27" s="16">
        <f>+B$18*2*H$19/H$18</f>
        <v>14.744152356358939</v>
      </c>
      <c r="M27" s="7">
        <v>0.18</v>
      </c>
      <c r="N27" s="7">
        <v>0.13</v>
      </c>
      <c r="O27" s="9">
        <f t="shared" si="2"/>
        <v>241052.73664020654</v>
      </c>
      <c r="P27" s="9">
        <f t="shared" si="2"/>
        <v>174093.64312903807</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14.744152356358939</v>
      </c>
      <c r="M28" s="7">
        <v>0.18</v>
      </c>
      <c r="N28" s="7">
        <v>0.13</v>
      </c>
      <c r="O28" s="9">
        <f t="shared" si="2"/>
        <v>1369.4368708586182</v>
      </c>
      <c r="P28" s="9">
        <f t="shared" si="2"/>
        <v>989.03774006455762</v>
      </c>
    </row>
    <row r="29" spans="1:18" x14ac:dyDescent="0.2">
      <c r="A29" t="str">
        <f t="shared" si="1"/>
        <v>SE + portable liquid</v>
      </c>
      <c r="B29" s="50">
        <f t="shared" si="1"/>
        <v>81</v>
      </c>
      <c r="C29" s="22">
        <f>+B19+B17</f>
        <v>89</v>
      </c>
      <c r="D29" s="9"/>
      <c r="E29" s="7">
        <v>0.59</v>
      </c>
      <c r="F29" s="7">
        <v>0.35</v>
      </c>
      <c r="G29" s="7">
        <v>0.25</v>
      </c>
      <c r="H29" s="9">
        <f t="shared" si="0"/>
        <v>51039.719999999994</v>
      </c>
      <c r="I29" s="9">
        <f t="shared" si="0"/>
        <v>30277.799999999996</v>
      </c>
      <c r="J29" s="9">
        <f t="shared" si="0"/>
        <v>21627</v>
      </c>
      <c r="L29" s="16">
        <f>+B$18*2*H$19/H$18</f>
        <v>14.744152356358939</v>
      </c>
      <c r="M29" s="7">
        <v>0.18</v>
      </c>
      <c r="N29" s="7">
        <v>0.13</v>
      </c>
      <c r="O29" s="9">
        <f t="shared" si="2"/>
        <v>2579.6368962685597</v>
      </c>
      <c r="P29" s="9">
        <f t="shared" si="2"/>
        <v>1863.0710917495155</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14.744152356358939</v>
      </c>
      <c r="M30" s="7">
        <v>0.18</v>
      </c>
      <c r="N30" s="7">
        <v>0.13</v>
      </c>
      <c r="O30" s="9">
        <f t="shared" si="2"/>
        <v>31.847369089735306</v>
      </c>
      <c r="P30" s="9">
        <f t="shared" si="2"/>
        <v>23.000877675919945</v>
      </c>
      <c r="R30" s="4"/>
    </row>
    <row r="31" spans="1:18" x14ac:dyDescent="0.2">
      <c r="A31" t="str">
        <f t="shared" si="1"/>
        <v>SE + OGPE</v>
      </c>
      <c r="B31" s="50">
        <f t="shared" si="1"/>
        <v>2618</v>
      </c>
      <c r="C31" s="22">
        <f>+B19+B17</f>
        <v>89</v>
      </c>
      <c r="D31" s="9"/>
      <c r="E31" s="7">
        <v>0.59</v>
      </c>
      <c r="F31" s="7">
        <v>0.35</v>
      </c>
      <c r="G31" s="7">
        <v>0.25</v>
      </c>
      <c r="H31" s="9">
        <f t="shared" si="0"/>
        <v>1649654.16</v>
      </c>
      <c r="I31" s="9">
        <f t="shared" si="0"/>
        <v>978608.39999999991</v>
      </c>
      <c r="J31" s="9">
        <f t="shared" si="0"/>
        <v>699006</v>
      </c>
      <c r="L31" s="16">
        <f>+B$18*2*H$19/H$18</f>
        <v>14.744152356358939</v>
      </c>
      <c r="M31" s="7">
        <v>0.18</v>
      </c>
      <c r="N31" s="7">
        <v>0.13</v>
      </c>
      <c r="O31" s="9">
        <f t="shared" si="2"/>
        <v>83376.412276927033</v>
      </c>
      <c r="P31" s="9">
        <f t="shared" si="2"/>
        <v>60216.297755558415</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14.744152356358939</v>
      </c>
      <c r="M34" s="7">
        <v>0.18</v>
      </c>
      <c r="N34" s="7">
        <v>0.13</v>
      </c>
      <c r="O34" s="9">
        <f t="shared" si="2"/>
        <v>2834.4158489864421</v>
      </c>
      <c r="P34" s="9">
        <f t="shared" si="2"/>
        <v>2047.0781131568751</v>
      </c>
      <c r="R34" s="4"/>
    </row>
    <row r="35" spans="1:18" x14ac:dyDescent="0.2">
      <c r="A35" t="s">
        <v>6</v>
      </c>
      <c r="B35" s="10">
        <f>+SUM(B25:B34)</f>
        <v>16386</v>
      </c>
      <c r="H35" s="4">
        <f>+SUM(H25:H34)</f>
        <v>9615378.6600000001</v>
      </c>
      <c r="I35" s="4">
        <f t="shared" ref="I35:J35" si="3">+SUM(I25:I34)</f>
        <v>5770320.8999999994</v>
      </c>
      <c r="J35" s="4">
        <f t="shared" si="3"/>
        <v>4141375.5</v>
      </c>
      <c r="L35" s="16">
        <f>+B$18*2*H$19/H$18</f>
        <v>14.744152356358939</v>
      </c>
      <c r="M35" s="7">
        <v>0.18</v>
      </c>
      <c r="N35" s="7">
        <v>0.13</v>
      </c>
      <c r="O35" s="4">
        <f t="shared" ref="O35" si="4">+SUM(O25:O34)</f>
        <v>331244.48590233689</v>
      </c>
      <c r="P35" s="4">
        <f t="shared" ref="P35" si="5">+SUM(P25:P34)</f>
        <v>239232.12870724333</v>
      </c>
      <c r="Q35" s="4">
        <f>SUM(H35:P35)</f>
        <v>20097566.728761934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v>
      </c>
      <c r="E42" s="7">
        <v>0.59</v>
      </c>
      <c r="F42" s="7">
        <v>0.35</v>
      </c>
      <c r="G42" s="7">
        <v>0.25</v>
      </c>
      <c r="H42" s="9">
        <f t="shared" si="6"/>
        <v>4769378.28</v>
      </c>
      <c r="I42" s="9">
        <f t="shared" si="6"/>
        <v>2829292.1999999997</v>
      </c>
      <c r="J42" s="9">
        <f t="shared" si="6"/>
        <v>2020923</v>
      </c>
      <c r="L42" s="16">
        <f>+B$18</f>
        <v>54.98</v>
      </c>
      <c r="M42" s="7">
        <v>0.18</v>
      </c>
      <c r="N42" s="7">
        <v>0.13</v>
      </c>
      <c r="O42" s="9">
        <f t="shared" si="8"/>
        <v>898870.21919999993</v>
      </c>
      <c r="P42" s="9">
        <f t="shared" si="8"/>
        <v>649184.04720000003</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54.98</v>
      </c>
      <c r="M43" s="7">
        <v>0.18</v>
      </c>
      <c r="N43" s="7">
        <v>0.13</v>
      </c>
      <c r="O43" s="9">
        <f t="shared" si="8"/>
        <v>5106.5424000000003</v>
      </c>
      <c r="P43" s="9">
        <f t="shared" si="8"/>
        <v>3688.0583999999999</v>
      </c>
    </row>
    <row r="44" spans="1:18" x14ac:dyDescent="0.2">
      <c r="A44" t="str">
        <f t="shared" si="7"/>
        <v>SE + portable liquid</v>
      </c>
      <c r="B44" s="6">
        <f t="shared" si="7"/>
        <v>81</v>
      </c>
      <c r="C44" s="22">
        <f>+B19+B20</f>
        <v>110.65</v>
      </c>
      <c r="E44" s="7">
        <v>0.59</v>
      </c>
      <c r="F44" s="7">
        <v>0.35</v>
      </c>
      <c r="G44" s="7">
        <v>0.25</v>
      </c>
      <c r="H44" s="9">
        <f>$B44*$C44*E44*12</f>
        <v>63455.561999999998</v>
      </c>
      <c r="I44" s="9">
        <f>$B44*$C44*F44*12</f>
        <v>37643.129999999997</v>
      </c>
      <c r="J44" s="9">
        <f t="shared" si="6"/>
        <v>26887.949999999997</v>
      </c>
      <c r="L44" s="16">
        <f t="shared" ref="L44" si="9">+B$18</f>
        <v>54.98</v>
      </c>
      <c r="M44" s="7">
        <v>0.18</v>
      </c>
      <c r="N44" s="7">
        <v>0.13</v>
      </c>
      <c r="O44" s="9">
        <f t="shared" si="8"/>
        <v>9619.3007999999991</v>
      </c>
      <c r="P44" s="9">
        <f t="shared" si="8"/>
        <v>6947.2727999999997</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82.47</v>
      </c>
      <c r="M45" s="7">
        <v>0.18</v>
      </c>
      <c r="N45" s="7">
        <v>0.13</v>
      </c>
      <c r="O45" s="9">
        <f t="shared" si="8"/>
        <v>178.1352</v>
      </c>
      <c r="P45" s="9">
        <f t="shared" si="8"/>
        <v>128.6532</v>
      </c>
      <c r="R45" s="4"/>
    </row>
    <row r="46" spans="1:18" x14ac:dyDescent="0.2">
      <c r="A46" t="str">
        <f>+A31</f>
        <v>SE + OGPE</v>
      </c>
      <c r="B46" s="6">
        <f t="shared" si="7"/>
        <v>2618</v>
      </c>
      <c r="C46" s="22">
        <f>+B19+B20</f>
        <v>110.65</v>
      </c>
      <c r="E46" s="7">
        <v>0.59</v>
      </c>
      <c r="F46" s="7">
        <v>0.35</v>
      </c>
      <c r="G46" s="7">
        <v>0.25</v>
      </c>
      <c r="H46" s="9">
        <f t="shared" si="10"/>
        <v>2050946.4360000002</v>
      </c>
      <c r="I46" s="9">
        <f t="shared" si="10"/>
        <v>1216663.1400000001</v>
      </c>
      <c r="J46" s="9">
        <f t="shared" si="6"/>
        <v>869045.10000000009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110.65</v>
      </c>
      <c r="E47" s="7">
        <v>0.59</v>
      </c>
      <c r="F47" s="7">
        <v>0.35</v>
      </c>
      <c r="G47" s="7">
        <v>0.25</v>
      </c>
      <c r="H47" s="9">
        <f t="shared" si="10"/>
        <v>11751.029999999999</v>
      </c>
      <c r="I47" s="9">
        <f t="shared" si="10"/>
        <v>6970.9499999999989</v>
      </c>
      <c r="J47" s="9">
        <f t="shared" si="6"/>
        <v>4979.25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54.98</v>
      </c>
      <c r="M48" s="7">
        <v>0.18</v>
      </c>
      <c r="N48" s="7">
        <v>0.13</v>
      </c>
      <c r="O48" s="9">
        <f t="shared" si="8"/>
        <v>62703.590400000001</v>
      </c>
      <c r="P48" s="9">
        <f t="shared" si="8"/>
        <v>45285.926399999997</v>
      </c>
      <c r="R48" s="4"/>
    </row>
    <row r="49" spans="1:18" x14ac:dyDescent="0.2">
      <c r="A49" t="str">
        <f t="shared" si="11"/>
        <v>transfill only</v>
      </c>
      <c r="B49" s="6">
        <f t="shared" si="7"/>
        <v>89</v>
      </c>
      <c r="C49" s="22">
        <f>+B20</f>
        <v>39.65</v>
      </c>
      <c r="E49" s="7">
        <v>0.59</v>
      </c>
      <c r="F49" s="7">
        <v>0.35</v>
      </c>
      <c r="G49" s="7">
        <v>0.25</v>
      </c>
      <c r="H49" s="9">
        <f t="shared" si="10"/>
        <v>24984.257999999998</v>
      </c>
      <c r="I49" s="9">
        <f t="shared" si="10"/>
        <v>14821.169999999998</v>
      </c>
      <c r="J49" s="9">
        <f t="shared" si="6"/>
        <v>10586.55</v>
      </c>
      <c r="L49" s="16">
        <v>0</v>
      </c>
      <c r="M49" s="7">
        <v>0.18</v>
      </c>
      <c r="N49" s="7">
        <v>0.13</v>
      </c>
      <c r="O49" s="9">
        <f t="shared" si="8"/>
        <v>0</v>
      </c>
      <c r="P49" s="9">
        <f t="shared" si="8"/>
        <v>0</v>
      </c>
      <c r="R49" s="4"/>
    </row>
    <row r="50" spans="1:18" x14ac:dyDescent="0.2">
      <c r="A50" t="str">
        <f>+A35</f>
        <v>Total</v>
      </c>
      <c r="B50" s="10">
        <v>16386</v>
      </c>
      <c r="H50" s="4">
        <f>+SUM(H40:H49)</f>
        <v>10043169.605999999</v>
      </c>
      <c r="I50" s="4">
        <f t="shared" ref="I50:J50" si="12">+SUM(I40:I49)</f>
        <v>6024095.1899999995</v>
      </c>
      <c r="J50" s="4">
        <f t="shared" si="12"/>
        <v>4322642.8500000006</v>
      </c>
      <c r="O50" s="4">
        <f t="shared" ref="O50:P50" si="13">+SUM(O40:O49)</f>
        <v>976477.78799999994</v>
      </c>
      <c r="P50" s="4">
        <f t="shared" si="13"/>
        <v>705233.95799999998</v>
      </c>
      <c r="Q50" s="4">
        <f>SUM(H50:P50)</f>
        <v>22071619.391999997</v>
      </c>
    </row>
    <row r="51" spans="1:18" ht="13.5" thickBot="1" x14ac:dyDescent="0.25">
      <c r="A51">
        <v>2</v>
      </c>
      <c r="B51" s="13"/>
      <c r="C51" s="26"/>
      <c r="I51" s="4" t="s">
        <v>7</v>
      </c>
      <c r="Q51" s="4">
        <f>Q50-Q35</f>
        <v>1974052.6632380635</v>
      </c>
      <c r="R51">
        <f>+Q51/Q35</f>
        <v>9.8223466048403096E-2</v>
      </c>
    </row>
    <row r="52" spans="1:18" ht="14.25" thickTop="1" thickBot="1" x14ac:dyDescent="0.25">
      <c r="A52" s="13"/>
      <c r="I52" s="15" t="s">
        <v>7</v>
      </c>
      <c r="O52" s="41" t="s">
        <v>20</v>
      </c>
      <c r="P52" s="42"/>
      <c r="Q52" s="52">
        <v>8.9399999999999993E-2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64.650000000000006</v>
      </c>
      <c r="E57" s="7">
        <v>0.65</v>
      </c>
      <c r="F57" s="7">
        <v>0.4</v>
      </c>
      <c r="G57" s="7">
        <v>0.28999999999999998</v>
      </c>
      <c r="H57" s="9">
        <f>$B57*$C57*E57*12</f>
        <v>2723058.0000000009</v>
      </c>
      <c r="I57" s="9">
        <f>$B57*$C57*F57*12</f>
        <v>1675728.0000000005</v>
      </c>
      <c r="J57" s="9">
        <f>$B57*$C57*G57*12</f>
        <v>1214902.8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96.98</v>
      </c>
      <c r="E58" s="7">
        <v>0.59</v>
      </c>
      <c r="F58" s="7">
        <v>0.35</v>
      </c>
      <c r="G58" s="7">
        <v>0.25</v>
      </c>
      <c r="H58" s="9">
        <f t="shared" ref="H58:I60" si="18">$B58*$C58*E58*12</f>
        <v>28837.972800000003</v>
      </c>
      <c r="I58" s="9">
        <f t="shared" si="18"/>
        <v>17107.272000000001</v>
      </c>
      <c r="J58" s="9">
        <f>$B58*$C58*G58*12</f>
        <v>12219.480000000001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81.040000000000006</v>
      </c>
      <c r="E59" s="7">
        <v>0.59</v>
      </c>
      <c r="F59" s="7">
        <v>0.35</v>
      </c>
      <c r="G59" s="7">
        <v>0.25</v>
      </c>
      <c r="H59" s="9">
        <f t="shared" si="18"/>
        <v>4342813.6607999997</v>
      </c>
      <c r="I59" s="9">
        <f t="shared" si="18"/>
        <v>2576245.392</v>
      </c>
      <c r="J59" s="9">
        <f>$B59*$C59*G59*12</f>
        <v>1840175.28</v>
      </c>
      <c r="L59" s="57">
        <f t="shared" si="16"/>
        <v>50.064787999999993</v>
      </c>
      <c r="M59" s="7">
        <v>0.18</v>
      </c>
      <c r="N59" s="7">
        <v>0.13</v>
      </c>
      <c r="O59" s="9">
        <f t="shared" si="19"/>
        <v>818511.22160351987</v>
      </c>
      <c r="P59" s="9">
        <f t="shared" si="19"/>
        <v>591146.99338031991</v>
      </c>
    </row>
    <row r="60" spans="1:18" x14ac:dyDescent="0.2">
      <c r="A60" t="str">
        <f t="shared" si="15"/>
        <v>SE + high flow + portable gas¹</v>
      </c>
      <c r="B60">
        <f t="shared" si="14"/>
        <v>43</v>
      </c>
      <c r="C60" s="30">
        <f t="shared" si="17"/>
        <v>96.98</v>
      </c>
      <c r="E60" s="7">
        <v>0.59</v>
      </c>
      <c r="F60" s="7">
        <v>0.35</v>
      </c>
      <c r="G60" s="7">
        <v>0.25</v>
      </c>
      <c r="H60" s="9">
        <f t="shared" si="18"/>
        <v>29524.591199999999</v>
      </c>
      <c r="I60" s="9">
        <f t="shared" si="18"/>
        <v>17514.588</v>
      </c>
      <c r="J60" s="9">
        <f>$B60*$C60*G60*12</f>
        <v>12510.420000000002</v>
      </c>
      <c r="L60" s="57">
        <f t="shared" si="16"/>
        <v>50.064787999999993</v>
      </c>
      <c r="M60" s="7">
        <v>0.18</v>
      </c>
      <c r="N60" s="7">
        <v>0.13</v>
      </c>
      <c r="O60" s="9">
        <f t="shared" si="19"/>
        <v>4650.0175094399992</v>
      </c>
      <c r="P60" s="9">
        <f t="shared" si="19"/>
        <v>3358.3459790399997</v>
      </c>
    </row>
    <row r="61" spans="1:18" x14ac:dyDescent="0.2">
      <c r="A61" t="str">
        <f t="shared" si="15"/>
        <v>SE + portable liquid</v>
      </c>
      <c r="B61">
        <f t="shared" si="14"/>
        <v>81</v>
      </c>
      <c r="C61" s="30">
        <f t="shared" si="17"/>
        <v>100.76</v>
      </c>
      <c r="E61" s="7">
        <v>0.59</v>
      </c>
      <c r="F61" s="7">
        <v>0.35</v>
      </c>
      <c r="G61" s="7">
        <v>0.25</v>
      </c>
      <c r="H61" s="9">
        <f>$B61*$C61*E61*12</f>
        <v>57783.844799999992</v>
      </c>
      <c r="I61" s="9">
        <f>$B61*$C61*F61*12</f>
        <v>34278.551999999996</v>
      </c>
      <c r="J61" s="9">
        <f>$B61*$C61*G61*12</f>
        <v>24484.68</v>
      </c>
      <c r="L61" s="57">
        <f t="shared" si="16"/>
        <v>50.064787999999993</v>
      </c>
      <c r="M61" s="7">
        <v>0.18</v>
      </c>
      <c r="N61" s="7">
        <v>0.13</v>
      </c>
      <c r="O61" s="9">
        <f t="shared" si="19"/>
        <v>8759.3353084799983</v>
      </c>
      <c r="P61" s="9">
        <f t="shared" si="19"/>
        <v>6326.1866116799993</v>
      </c>
    </row>
    <row r="62" spans="1:18" x14ac:dyDescent="0.2">
      <c r="A62" t="str">
        <f t="shared" si="15"/>
        <v>SE + high flow + portable liquid¹</v>
      </c>
      <c r="B62">
        <f>+B45</f>
        <v>1</v>
      </c>
      <c r="C62" s="30">
        <f t="shared" si="17"/>
        <v>96.98</v>
      </c>
      <c r="E62" s="7">
        <v>0.59</v>
      </c>
      <c r="F62" s="7">
        <v>0.35</v>
      </c>
      <c r="G62" s="7">
        <v>0.25</v>
      </c>
      <c r="H62" s="9">
        <f>$B62*$C62*E62*12</f>
        <v>686.61839999999995</v>
      </c>
      <c r="I62" s="9">
        <f>$B62*$C62*F62*12</f>
        <v>407.31599999999997</v>
      </c>
      <c r="J62" s="9">
        <f>$B62*$C62*G62*12</f>
        <v>290.94</v>
      </c>
      <c r="L62" s="57">
        <f t="shared" si="16"/>
        <v>75.097181999999989</v>
      </c>
      <c r="M62" s="7">
        <v>0.18</v>
      </c>
      <c r="N62" s="7">
        <v>0.13</v>
      </c>
      <c r="O62" s="9">
        <f t="shared" si="19"/>
        <v>162.20991311999998</v>
      </c>
      <c r="P62" s="9">
        <f t="shared" si="19"/>
        <v>117.15160392</v>
      </c>
    </row>
    <row r="63" spans="1:18" x14ac:dyDescent="0.2">
      <c r="A63" t="str">
        <f t="shared" si="15"/>
        <v>SE + OGPE</v>
      </c>
      <c r="B63">
        <f>+B46</f>
        <v>2618</v>
      </c>
      <c r="C63" s="30">
        <f t="shared" si="17"/>
        <v>100.76</v>
      </c>
      <c r="E63" s="7">
        <v>0.59</v>
      </c>
      <c r="F63" s="7">
        <v>0.35</v>
      </c>
      <c r="G63" s="7">
        <v>0.25</v>
      </c>
      <c r="H63" s="9">
        <f t="shared" ref="H63:J66" si="20">$B63*$C63*E63*12</f>
        <v>1867630.9343999997</v>
      </c>
      <c r="I63" s="9">
        <f t="shared" si="20"/>
        <v>1107916.656</v>
      </c>
      <c r="J63" s="9">
        <f t="shared" si="20"/>
        <v>791369.04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100.76</v>
      </c>
      <c r="E64" s="7">
        <v>0.59</v>
      </c>
      <c r="F64" s="7">
        <v>0.35</v>
      </c>
      <c r="G64" s="7">
        <v>0.25</v>
      </c>
      <c r="H64" s="9">
        <f t="shared" si="20"/>
        <v>10700.712</v>
      </c>
      <c r="I64" s="9">
        <f t="shared" si="20"/>
        <v>6347.88</v>
      </c>
      <c r="J64" s="9">
        <f t="shared" si="20"/>
        <v>4534.2000000000007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16.39</v>
      </c>
      <c r="E65" s="7">
        <v>0.59</v>
      </c>
      <c r="F65" s="7">
        <v>0.35</v>
      </c>
      <c r="G65" s="7">
        <v>0.25</v>
      </c>
      <c r="H65" s="9">
        <f t="shared" si="20"/>
        <v>61269.753599999996</v>
      </c>
      <c r="I65" s="9">
        <f t="shared" si="20"/>
        <v>36346.464</v>
      </c>
      <c r="J65" s="9">
        <f t="shared" si="20"/>
        <v>25961.760000000002</v>
      </c>
      <c r="L65" s="57">
        <f t="shared" si="16"/>
        <v>50.064787999999993</v>
      </c>
      <c r="M65" s="7">
        <v>0.18</v>
      </c>
      <c r="N65" s="7">
        <v>0.13</v>
      </c>
      <c r="O65" s="9">
        <f t="shared" si="19"/>
        <v>57097.889418239989</v>
      </c>
      <c r="P65" s="9">
        <f t="shared" si="19"/>
        <v>41237.364579839996</v>
      </c>
      <c r="Q65" s="4"/>
    </row>
    <row r="66" spans="1:17" x14ac:dyDescent="0.2">
      <c r="A66" t="str">
        <f t="shared" si="15"/>
        <v>transfill only</v>
      </c>
      <c r="B66">
        <f>+B49</f>
        <v>89</v>
      </c>
      <c r="C66" s="30">
        <f t="shared" si="17"/>
        <v>36.11</v>
      </c>
      <c r="E66" s="7">
        <v>0.59</v>
      </c>
      <c r="F66" s="7">
        <v>0.35</v>
      </c>
      <c r="G66" s="7">
        <v>0.25</v>
      </c>
      <c r="H66" s="9">
        <f t="shared" si="20"/>
        <v>22753.6332</v>
      </c>
      <c r="I66" s="9">
        <f t="shared" si="20"/>
        <v>13497.917999999998</v>
      </c>
      <c r="J66" s="9">
        <f t="shared" si="20"/>
        <v>9641.369999999999</v>
      </c>
      <c r="L66" s="57">
        <f t="shared" si="16"/>
        <v>0</v>
      </c>
      <c r="M66" s="7">
        <v>0.18</v>
      </c>
      <c r="N66" s="7">
        <v>0.13</v>
      </c>
      <c r="O66" s="9">
        <f t="shared" si="19"/>
        <v>0</v>
      </c>
      <c r="P66" s="9">
        <f t="shared" si="19"/>
        <v>0</v>
      </c>
      <c r="Q66" s="4"/>
    </row>
    <row r="67" spans="1:17" x14ac:dyDescent="0.2">
      <c r="A67" s="40" t="s">
        <v>7</v>
      </c>
      <c r="B67" s="10">
        <f>+SUM(B57:B66)</f>
        <v>16386</v>
      </c>
      <c r="H67" s="4">
        <f>SUM(H57:H66)</f>
        <v>9145059.7211999986</v>
      </c>
      <c r="I67" s="4">
        <f t="shared" ref="I67:J67" si="21">SUM(I57:I66)</f>
        <v>5485390.0379999997</v>
      </c>
      <c r="J67" s="4">
        <f t="shared" si="21"/>
        <v>3936089.97</v>
      </c>
      <c r="O67" s="4">
        <f t="shared" ref="O67:P67" si="22">SUM(O57:O66)</f>
        <v>889180.67375279975</v>
      </c>
      <c r="P67" s="4">
        <f t="shared" si="22"/>
        <v>642186.04215479991</v>
      </c>
      <c r="Q67" s="4">
        <f>SUM(H67:P67)</f>
        <v>20097906.445107598</v>
      </c>
    </row>
    <row r="68" spans="1:17" x14ac:dyDescent="0.2">
      <c r="Q68" s="15">
        <f>+Q67/Q35</f>
        <v>1.0000169033570208</v>
      </c>
    </row>
  </sheetData>
  <mergeCells count="4">
    <mergeCell ref="A1:R1"/>
    <mergeCell ref="F17:H17"/>
    <mergeCell ref="F18:G18"/>
    <mergeCell ref="F19:G19"/>
  </mergeCells>
  <pageMargins left="0.7" right="0.7" top="0.75" bottom="0.75" header="0.3" footer="0.3"/>
  <legacyDrawing r:id="rId1"/>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14.481342801807616</v>
      </c>
      <c r="M35" s="7">
        <v>0.18</v>
      </c>
      <c r="N35" s="7">
        <v>0.13</v>
      </c>
      <c r="O35" s="4">
        <f t="shared" ref="O35" si="4">+SUM(O25:O34)</f>
        <v>325340.16440025822</v>
      </c>
      <c r="P35" s="4">
        <f t="shared" ref="P35" si="5">+SUM(P25:P34)</f>
        <v>234967.89651129761</v>
      </c>
      <c r="Q35" s="4">
        <f>SUM(H35:P35)</f>
        <v>21388106.915054351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114.18</v>
      </c>
      <c r="E44" s="7">
        <v>0.59</v>
      </c>
      <c r="F44" s="7">
        <v>0.35</v>
      </c>
      <c r="G44" s="7">
        <v>0.25</v>
      </c>
      <c r="H44" s="9">
        <f>$B44*$C44*E44*12</f>
        <v>65479.946400000001</v>
      </c>
      <c r="I44" s="9">
        <f>$B44*$C44*F44*12</f>
        <v>38844.035999999993</v>
      </c>
      <c r="J44" s="9">
        <f t="shared" si="6"/>
        <v>27745.739999999998</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114.18</v>
      </c>
      <c r="E46" s="7">
        <v>0.59</v>
      </c>
      <c r="F46" s="7">
        <v>0.35</v>
      </c>
      <c r="G46" s="7">
        <v>0.25</v>
      </c>
      <c r="H46" s="9">
        <f t="shared" si="10"/>
        <v>2116376.5391999995</v>
      </c>
      <c r="I46" s="9">
        <f t="shared" si="10"/>
        <v>1255477.608</v>
      </c>
      <c r="J46" s="9">
        <f t="shared" si="6"/>
        <v>896769.72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37</v>
      </c>
      <c r="E49" s="7">
        <v>0.59</v>
      </c>
      <c r="F49" s="7">
        <v>0.35</v>
      </c>
      <c r="G49" s="7">
        <v>0.25</v>
      </c>
      <c r="H49" s="9">
        <f t="shared" si="10"/>
        <v>23314.44</v>
      </c>
      <c r="I49" s="9">
        <f t="shared" si="10"/>
        <v>13830.599999999999</v>
      </c>
      <c r="J49" s="9">
        <f t="shared" si="6"/>
        <v>9879</v>
      </c>
      <c r="L49" s="16">
        <v>0</v>
      </c>
      <c r="M49" s="7">
        <v>0.18</v>
      </c>
      <c r="N49" s="7">
        <v>0.13</v>
      </c>
      <c r="O49" s="9">
        <f t="shared" si="8"/>
        <v>0</v>
      </c>
      <c r="P49" s="9">
        <f t="shared" si="8"/>
        <v>0</v>
      </c>
      <c r="R49" s="4"/>
    </row>
    <row r="50" spans="1:18" x14ac:dyDescent="0.2">
      <c r="A50" t="str">
        <f>+A35</f>
        <v>Total</v>
      </c>
      <c r="B50" s="10">
        <v>16386</v>
      </c>
      <c r="H50" s="4">
        <f>+SUM(H40:H49)</f>
        <v>10649294.230799999</v>
      </c>
      <c r="I50" s="4">
        <f t="shared" ref="I50:J50" si="12">+SUM(I40:I49)</f>
        <v>6389430.0420000004</v>
      </c>
      <c r="J50" s="4">
        <f t="shared" si="12"/>
        <v>4585312.5900000008</v>
      </c>
      <c r="O50" s="4">
        <f t="shared" ref="O50:P50" si="13">+SUM(O40:O49)</f>
        <v>959072.4</v>
      </c>
      <c r="P50" s="4">
        <f t="shared" si="13"/>
        <v>692663.39999999991</v>
      </c>
      <c r="Q50" s="4">
        <f>SUM(H50:P50)</f>
        <v>23275772.662799995</v>
      </c>
    </row>
    <row r="51" spans="1:18" ht="13.5" thickBot="1" x14ac:dyDescent="0.25">
      <c r="A51">
        <v>2</v>
      </c>
      <c r="B51" s="13"/>
      <c r="C51" s="26"/>
      <c r="I51" s="4" t="s">
        <v>7</v>
      </c>
      <c r="Q51" s="4">
        <f>Q50-Q35</f>
        <v>1887665.7477456443</v>
      </c>
      <c r="R51">
        <f>+Q51/Q35</f>
        <v>8.8257729178311775E-2</v>
      </c>
    </row>
    <row r="52" spans="1:18" ht="14.25" thickTop="1" thickBot="1" x14ac:dyDescent="0.25">
      <c r="A52" s="13"/>
      <c r="I52" s="15" t="s">
        <v>7</v>
      </c>
      <c r="O52" s="41" t="s">
        <v>20</v>
      </c>
      <c r="P52" s="42"/>
      <c r="Q52" s="52">
        <v>8.1100000000000005E-2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70.92</v>
      </c>
      <c r="E57" s="7">
        <v>0.65</v>
      </c>
      <c r="F57" s="7">
        <v>0.4</v>
      </c>
      <c r="G57" s="7">
        <v>0.28999999999999998</v>
      </c>
      <c r="H57" s="9">
        <f>$B57*$C57*E57*12</f>
        <v>2987150.4000000004</v>
      </c>
      <c r="I57" s="9">
        <f>$B57*$C57*F57*12</f>
        <v>1838246.4000000001</v>
      </c>
      <c r="J57" s="9">
        <f>$B57*$C57*G57*12</f>
        <v>1332728.6399999999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106.38</v>
      </c>
      <c r="E58" s="7">
        <v>0.59</v>
      </c>
      <c r="F58" s="7">
        <v>0.35</v>
      </c>
      <c r="G58" s="7">
        <v>0.25</v>
      </c>
      <c r="H58" s="9">
        <f t="shared" ref="H58:I60" si="18">$B58*$C58*E58*12</f>
        <v>31633.156799999997</v>
      </c>
      <c r="I58" s="9">
        <f t="shared" si="18"/>
        <v>18765.431999999997</v>
      </c>
      <c r="J58" s="9">
        <f>$B58*$C58*G58*12</f>
        <v>13403.880000000001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86.54</v>
      </c>
      <c r="E59" s="7">
        <v>0.59</v>
      </c>
      <c r="F59" s="7">
        <v>0.35</v>
      </c>
      <c r="G59" s="7">
        <v>0.25</v>
      </c>
      <c r="H59" s="9">
        <f t="shared" si="18"/>
        <v>4637550.5208000001</v>
      </c>
      <c r="I59" s="9">
        <f t="shared" si="18"/>
        <v>2751089.2919999999</v>
      </c>
      <c r="J59" s="9">
        <f>$B59*$C59*G59*12</f>
        <v>1965063.78</v>
      </c>
      <c r="L59" s="57">
        <f t="shared" si="16"/>
        <v>49.620600000000003</v>
      </c>
      <c r="M59" s="7">
        <v>0.18</v>
      </c>
      <c r="N59" s="7">
        <v>0.13</v>
      </c>
      <c r="O59" s="9">
        <f t="shared" si="19"/>
        <v>811249.17422400007</v>
      </c>
      <c r="P59" s="9">
        <f t="shared" si="19"/>
        <v>585902.18138400011</v>
      </c>
    </row>
    <row r="60" spans="1:18" x14ac:dyDescent="0.2">
      <c r="A60" t="str">
        <f t="shared" si="15"/>
        <v>SE + high flow + portable gas¹</v>
      </c>
      <c r="B60">
        <f t="shared" si="14"/>
        <v>43</v>
      </c>
      <c r="C60" s="30">
        <f t="shared" si="17"/>
        <v>106.38</v>
      </c>
      <c r="E60" s="7">
        <v>0.59</v>
      </c>
      <c r="F60" s="7">
        <v>0.35</v>
      </c>
      <c r="G60" s="7">
        <v>0.25</v>
      </c>
      <c r="H60" s="9">
        <f t="shared" si="18"/>
        <v>32386.3272</v>
      </c>
      <c r="I60" s="9">
        <f t="shared" si="18"/>
        <v>19212.227999999999</v>
      </c>
      <c r="J60" s="9">
        <f>$B60*$C60*G60*12</f>
        <v>13723.02</v>
      </c>
      <c r="L60" s="57">
        <f t="shared" si="16"/>
        <v>49.620600000000003</v>
      </c>
      <c r="M60" s="7">
        <v>0.18</v>
      </c>
      <c r="N60" s="7">
        <v>0.13</v>
      </c>
      <c r="O60" s="9">
        <f t="shared" si="19"/>
        <v>4608.7613280000005</v>
      </c>
      <c r="P60" s="9">
        <f t="shared" si="19"/>
        <v>3328.5498480000006</v>
      </c>
    </row>
    <row r="61" spans="1:18" x14ac:dyDescent="0.2">
      <c r="A61" t="str">
        <f t="shared" si="15"/>
        <v>SE + portable liquid</v>
      </c>
      <c r="B61">
        <f t="shared" si="14"/>
        <v>81</v>
      </c>
      <c r="C61" s="30">
        <f t="shared" si="17"/>
        <v>104.92</v>
      </c>
      <c r="E61" s="7">
        <v>0.59</v>
      </c>
      <c r="F61" s="7">
        <v>0.35</v>
      </c>
      <c r="G61" s="7">
        <v>0.25</v>
      </c>
      <c r="H61" s="9">
        <f>$B61*$C61*E61*12</f>
        <v>60169.5216</v>
      </c>
      <c r="I61" s="9">
        <f>$B61*$C61*F61*12</f>
        <v>35693.784</v>
      </c>
      <c r="J61" s="9">
        <f>$B61*$C61*G61*12</f>
        <v>25495.56</v>
      </c>
      <c r="L61" s="57">
        <f t="shared" si="16"/>
        <v>49.620600000000003</v>
      </c>
      <c r="M61" s="7">
        <v>0.18</v>
      </c>
      <c r="N61" s="7">
        <v>0.13</v>
      </c>
      <c r="O61" s="9">
        <f t="shared" si="19"/>
        <v>8681.6201760000004</v>
      </c>
      <c r="P61" s="9">
        <f t="shared" si="19"/>
        <v>6270.0590160000011</v>
      </c>
    </row>
    <row r="62" spans="1:18" x14ac:dyDescent="0.2">
      <c r="A62" t="str">
        <f t="shared" si="15"/>
        <v>SE + high flow + portable liquid¹</v>
      </c>
      <c r="B62">
        <f>+B45</f>
        <v>1</v>
      </c>
      <c r="C62" s="30">
        <f t="shared" si="17"/>
        <v>106.38</v>
      </c>
      <c r="E62" s="7">
        <v>0.59</v>
      </c>
      <c r="F62" s="7">
        <v>0.35</v>
      </c>
      <c r="G62" s="7">
        <v>0.25</v>
      </c>
      <c r="H62" s="9">
        <f>$B62*$C62*E62*12</f>
        <v>753.17039999999997</v>
      </c>
      <c r="I62" s="9">
        <f>$B62*$C62*F62*12</f>
        <v>446.79599999999994</v>
      </c>
      <c r="J62" s="9">
        <f>$B62*$C62*G62*12</f>
        <v>319.14</v>
      </c>
      <c r="L62" s="57">
        <f t="shared" si="16"/>
        <v>74.430900000000008</v>
      </c>
      <c r="M62" s="7">
        <v>0.18</v>
      </c>
      <c r="N62" s="7">
        <v>0.13</v>
      </c>
      <c r="O62" s="9">
        <f t="shared" si="19"/>
        <v>160.77074400000001</v>
      </c>
      <c r="P62" s="9">
        <f t="shared" si="19"/>
        <v>116.11220400000002</v>
      </c>
    </row>
    <row r="63" spans="1:18" x14ac:dyDescent="0.2">
      <c r="A63" t="str">
        <f t="shared" si="15"/>
        <v>SE + OGPE</v>
      </c>
      <c r="B63">
        <f>+B46</f>
        <v>2618</v>
      </c>
      <c r="C63" s="30">
        <f t="shared" si="17"/>
        <v>104.92</v>
      </c>
      <c r="E63" s="7">
        <v>0.59</v>
      </c>
      <c r="F63" s="7">
        <v>0.35</v>
      </c>
      <c r="G63" s="7">
        <v>0.25</v>
      </c>
      <c r="H63" s="9">
        <f t="shared" ref="H63:J66" si="20">$B63*$C63*E63*12</f>
        <v>1944738.3647999999</v>
      </c>
      <c r="I63" s="9">
        <f t="shared" si="20"/>
        <v>1153658.352</v>
      </c>
      <c r="J63" s="9">
        <f t="shared" si="20"/>
        <v>824041.67999999993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106.38</v>
      </c>
      <c r="E64" s="7">
        <v>0.59</v>
      </c>
      <c r="F64" s="7">
        <v>0.35</v>
      </c>
      <c r="G64" s="7">
        <v>0.25</v>
      </c>
      <c r="H64" s="9">
        <f t="shared" si="20"/>
        <v>11297.555999999999</v>
      </c>
      <c r="I64" s="9">
        <f t="shared" si="20"/>
        <v>6701.9399999999987</v>
      </c>
      <c r="J64" s="9">
        <f t="shared" si="20"/>
        <v>4787.0999999999995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15.62</v>
      </c>
      <c r="E65" s="7">
        <v>0.59</v>
      </c>
      <c r="F65" s="7">
        <v>0.35</v>
      </c>
      <c r="G65" s="7">
        <v>0.25</v>
      </c>
      <c r="H65" s="9">
        <f t="shared" si="20"/>
        <v>58391.308799999984</v>
      </c>
      <c r="I65" s="9">
        <f t="shared" si="20"/>
        <v>34638.911999999997</v>
      </c>
      <c r="J65" s="9">
        <f t="shared" si="20"/>
        <v>24742.079999999994</v>
      </c>
      <c r="L65" s="57">
        <f t="shared" si="16"/>
        <v>49.620600000000003</v>
      </c>
      <c r="M65" s="7">
        <v>0.18</v>
      </c>
      <c r="N65" s="7">
        <v>0.13</v>
      </c>
      <c r="O65" s="9">
        <f t="shared" si="19"/>
        <v>56591.301888000002</v>
      </c>
      <c r="P65" s="9">
        <f t="shared" si="19"/>
        <v>40871.495808000007</v>
      </c>
      <c r="Q65" s="4"/>
    </row>
    <row r="66" spans="1:17" x14ac:dyDescent="0.2">
      <c r="A66" t="str">
        <f t="shared" si="15"/>
        <v>transfill only</v>
      </c>
      <c r="B66">
        <f>+B49</f>
        <v>89</v>
      </c>
      <c r="C66" s="30">
        <f t="shared" si="17"/>
        <v>34</v>
      </c>
      <c r="E66" s="7">
        <v>0.59</v>
      </c>
      <c r="F66" s="7">
        <v>0.35</v>
      </c>
      <c r="G66" s="7">
        <v>0.25</v>
      </c>
      <c r="H66" s="9">
        <f t="shared" si="20"/>
        <v>21424.079999999998</v>
      </c>
      <c r="I66" s="9">
        <f t="shared" si="20"/>
        <v>12709.199999999999</v>
      </c>
      <c r="J66" s="9">
        <f t="shared" si="20"/>
        <v>9078</v>
      </c>
      <c r="L66" s="57">
        <f t="shared" si="16"/>
        <v>0</v>
      </c>
      <c r="M66" s="7">
        <v>0.18</v>
      </c>
      <c r="N66" s="7">
        <v>0.13</v>
      </c>
      <c r="O66" s="9">
        <f t="shared" si="19"/>
        <v>0</v>
      </c>
      <c r="P66" s="9">
        <f t="shared" si="19"/>
        <v>0</v>
      </c>
      <c r="Q66" s="4"/>
    </row>
    <row r="67" spans="1:17" x14ac:dyDescent="0.2">
      <c r="A67" s="40" t="s">
        <v>7</v>
      </c>
      <c r="B67" s="10">
        <f>+SUM(B57:B66)</f>
        <v>16386</v>
      </c>
      <c r="H67" s="4">
        <f>SUM(H57:H66)</f>
        <v>9785494.4064000007</v>
      </c>
      <c r="I67" s="4">
        <f t="shared" ref="I67:J67" si="21">SUM(I57:I66)</f>
        <v>5871162.3360000001</v>
      </c>
      <c r="J67" s="4">
        <f t="shared" si="21"/>
        <v>4213382.88</v>
      </c>
      <c r="O67" s="4">
        <f t="shared" ref="O67:P67" si="22">SUM(O57:O66)</f>
        <v>881291.62836000009</v>
      </c>
      <c r="P67" s="4">
        <f t="shared" si="22"/>
        <v>636488.39826000016</v>
      </c>
      <c r="Q67" s="4">
        <f>SUM(H67:P67)</f>
        <v>21387819.649020001</v>
      </c>
    </row>
    <row r="68" spans="1:17" x14ac:dyDescent="0.2">
      <c r="Q68" s="15">
        <f>+Q67/Q35</f>
        <v>0.99998656888917326</v>
      </c>
    </row>
  </sheetData>
  <mergeCells count="4">
    <mergeCell ref="A1:R1"/>
    <mergeCell ref="F17:H17"/>
    <mergeCell ref="F18:G18"/>
    <mergeCell ref="F19:G19"/>
  </mergeCells>
  <pageMargins left="0.7" right="0.7" top="0.75" bottom="0.75" header="0.3" footer="0.3"/>
  <legacyDrawing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5"/>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16.78</v>
      </c>
      <c r="C17" s="24"/>
      <c r="D17" s="24"/>
      <c r="E17" s="24"/>
      <c r="F17" s="82" t="s">
        <v>52</v>
      </c>
      <c r="G17" s="83"/>
      <c r="H17" s="84"/>
      <c r="I17" s="21"/>
      <c r="J17" s="21"/>
      <c r="K17" s="21"/>
      <c r="L17" s="21"/>
      <c r="M17" s="21"/>
      <c r="N17" s="21"/>
      <c r="O17" s="21"/>
      <c r="P17" s="21"/>
      <c r="Q17" s="21"/>
      <c r="R17" s="20"/>
    </row>
    <row r="18" spans="1:18" x14ac:dyDescent="0.2">
      <c r="A18" s="44" t="s">
        <v>46</v>
      </c>
      <c r="B18" s="49">
        <v>50.51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71.5</v>
      </c>
      <c r="C19" s="24"/>
      <c r="D19" s="24"/>
      <c r="E19" s="24"/>
      <c r="F19" s="87" t="s">
        <v>53</v>
      </c>
      <c r="G19" s="88"/>
      <c r="H19" s="56">
        <v>20.77</v>
      </c>
      <c r="I19" s="21"/>
      <c r="J19" s="21"/>
      <c r="K19" s="21"/>
      <c r="L19" s="21"/>
      <c r="M19" s="21"/>
      <c r="N19" s="21"/>
      <c r="O19" s="21"/>
      <c r="P19" s="21"/>
      <c r="Q19" s="21"/>
      <c r="R19" s="20"/>
    </row>
    <row r="20" spans="1:18" x14ac:dyDescent="0.2">
      <c r="A20" s="44" t="s">
        <v>29</v>
      </c>
      <c r="B20" s="49">
        <v>36.82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71.5</v>
      </c>
      <c r="D25" s="9"/>
      <c r="E25" s="7">
        <v>0.65</v>
      </c>
      <c r="F25" s="7">
        <v>0.4</v>
      </c>
      <c r="G25" s="7">
        <v>0.28999999999999998</v>
      </c>
      <c r="H25" s="9">
        <f t="shared" ref="H25:J34" si="0">$B25*$C25*E25*12</f>
        <v>3011580</v>
      </c>
      <c r="I25" s="9">
        <f t="shared" si="0"/>
        <v>1853280</v>
      </c>
      <c r="J25" s="9">
        <f t="shared" si="0"/>
        <v>1343627.9999999998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107.25</v>
      </c>
      <c r="D26" s="9"/>
      <c r="E26" s="7">
        <v>0.59</v>
      </c>
      <c r="F26" s="7">
        <v>0.35</v>
      </c>
      <c r="G26" s="7">
        <v>0.25</v>
      </c>
      <c r="H26" s="9">
        <f t="shared" si="0"/>
        <v>31891.859999999997</v>
      </c>
      <c r="I26" s="9">
        <f t="shared" si="0"/>
        <v>18918.899999999998</v>
      </c>
      <c r="J26" s="9">
        <f t="shared" si="0"/>
        <v>13513.5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88.28</v>
      </c>
      <c r="D27" s="9"/>
      <c r="E27" s="7">
        <v>0.59</v>
      </c>
      <c r="F27" s="7">
        <v>0.35</v>
      </c>
      <c r="G27" s="7">
        <v>0.25</v>
      </c>
      <c r="H27" s="9">
        <f t="shared" si="0"/>
        <v>4730794.5455999998</v>
      </c>
      <c r="I27" s="9">
        <f t="shared" si="0"/>
        <v>2806403.5439999998</v>
      </c>
      <c r="J27" s="9">
        <f t="shared" si="0"/>
        <v>2004573.9600000002</v>
      </c>
      <c r="L27" s="16">
        <f>+B$18*2*H$19/H$18</f>
        <v>13.545418979987087</v>
      </c>
      <c r="M27" s="7">
        <v>0.18</v>
      </c>
      <c r="N27" s="7">
        <v>0.13</v>
      </c>
      <c r="O27" s="9">
        <f t="shared" si="2"/>
        <v>221454.59672056805</v>
      </c>
      <c r="P27" s="9">
        <f t="shared" si="2"/>
        <v>159939.43096485472</v>
      </c>
    </row>
    <row r="28" spans="1:18" x14ac:dyDescent="0.2">
      <c r="A28" t="str">
        <f t="shared" si="1"/>
        <v>SE + high flow + portable gas¹</v>
      </c>
      <c r="B28" s="50">
        <f t="shared" si="1"/>
        <v>43</v>
      </c>
      <c r="C28" s="23">
        <f>+IF((B$19*1.5 &gt;B$19+B$17),B$19*1.5,B$19+B$17)</f>
        <v>107.25</v>
      </c>
      <c r="D28" s="9"/>
      <c r="E28" s="7">
        <v>0.59</v>
      </c>
      <c r="F28" s="7">
        <v>0.35</v>
      </c>
      <c r="G28" s="7">
        <v>0.25</v>
      </c>
      <c r="H28" s="9">
        <f t="shared" si="0"/>
        <v>32651.19</v>
      </c>
      <c r="I28" s="9">
        <f t="shared" si="0"/>
        <v>19369.349999999999</v>
      </c>
      <c r="J28" s="9">
        <f t="shared" si="0"/>
        <v>13835.25</v>
      </c>
      <c r="L28" s="16">
        <f>+B$18*2*H$19/H$18</f>
        <v>13.545418979987087</v>
      </c>
      <c r="M28" s="7">
        <v>0.18</v>
      </c>
      <c r="N28" s="7">
        <v>0.13</v>
      </c>
      <c r="O28" s="9">
        <f t="shared" si="2"/>
        <v>1258.0985148612006</v>
      </c>
      <c r="P28" s="9">
        <f t="shared" si="2"/>
        <v>908.62670517753372</v>
      </c>
    </row>
    <row r="29" spans="1:18" x14ac:dyDescent="0.2">
      <c r="A29" t="str">
        <f t="shared" si="1"/>
        <v>SE + portable liquid</v>
      </c>
      <c r="B29" s="50">
        <f t="shared" si="1"/>
        <v>81</v>
      </c>
      <c r="C29" s="22">
        <f>+B19+B17</f>
        <v>88.28</v>
      </c>
      <c r="D29" s="9"/>
      <c r="E29" s="7">
        <v>0.59</v>
      </c>
      <c r="F29" s="7">
        <v>0.35</v>
      </c>
      <c r="G29" s="7">
        <v>0.25</v>
      </c>
      <c r="H29" s="9">
        <f t="shared" si="0"/>
        <v>50626.814400000003</v>
      </c>
      <c r="I29" s="9">
        <f t="shared" si="0"/>
        <v>30032.856</v>
      </c>
      <c r="J29" s="9">
        <f t="shared" si="0"/>
        <v>21452.04</v>
      </c>
      <c r="L29" s="16">
        <f>+B$18*2*H$19/H$18</f>
        <v>13.545418979987087</v>
      </c>
      <c r="M29" s="7">
        <v>0.18</v>
      </c>
      <c r="N29" s="7">
        <v>0.13</v>
      </c>
      <c r="O29" s="9">
        <f t="shared" si="2"/>
        <v>2369.9065047385407</v>
      </c>
      <c r="P29" s="9">
        <f t="shared" si="2"/>
        <v>1711.5991423111682</v>
      </c>
      <c r="R29" s="4"/>
    </row>
    <row r="30" spans="1:18" x14ac:dyDescent="0.2">
      <c r="A30" t="str">
        <f t="shared" si="1"/>
        <v>SE + high flow + portable liquid¹</v>
      </c>
      <c r="B30" s="50">
        <f t="shared" si="1"/>
        <v>1</v>
      </c>
      <c r="C30" s="23">
        <f>+IF((B$19*1.5 &gt;B$19+B$17),B$19*1.5,B$19+B$17)</f>
        <v>107.25</v>
      </c>
      <c r="D30" s="9"/>
      <c r="E30" s="7">
        <v>0.59</v>
      </c>
      <c r="F30" s="7">
        <v>0.35</v>
      </c>
      <c r="G30" s="7">
        <v>0.25</v>
      </c>
      <c r="H30" s="9">
        <f t="shared" si="0"/>
        <v>759.32999999999993</v>
      </c>
      <c r="I30" s="9">
        <f t="shared" si="0"/>
        <v>450.44999999999993</v>
      </c>
      <c r="J30" s="9">
        <f t="shared" si="0"/>
        <v>321.75</v>
      </c>
      <c r="L30" s="16">
        <f>+B$18*2*H$19/H$18</f>
        <v>13.545418979987087</v>
      </c>
      <c r="M30" s="7">
        <v>0.18</v>
      </c>
      <c r="N30" s="7">
        <v>0.13</v>
      </c>
      <c r="O30" s="9">
        <f t="shared" si="2"/>
        <v>29.258104996772104</v>
      </c>
      <c r="P30" s="9">
        <f t="shared" si="2"/>
        <v>21.130853608779855</v>
      </c>
      <c r="R30" s="4"/>
    </row>
    <row r="31" spans="1:18" x14ac:dyDescent="0.2">
      <c r="A31" t="str">
        <f t="shared" si="1"/>
        <v>SE + OGPE</v>
      </c>
      <c r="B31" s="50">
        <f t="shared" si="1"/>
        <v>2618</v>
      </c>
      <c r="C31" s="22">
        <f>+B19+B17</f>
        <v>88.28</v>
      </c>
      <c r="D31" s="9"/>
      <c r="E31" s="7">
        <v>0.59</v>
      </c>
      <c r="F31" s="7">
        <v>0.35</v>
      </c>
      <c r="G31" s="7">
        <v>0.25</v>
      </c>
      <c r="H31" s="9">
        <f t="shared" si="0"/>
        <v>1636308.6431999998</v>
      </c>
      <c r="I31" s="9">
        <f t="shared" si="0"/>
        <v>970691.56799999997</v>
      </c>
      <c r="J31" s="9">
        <f t="shared" si="0"/>
        <v>693351.12</v>
      </c>
      <c r="L31" s="16">
        <f>+B$18*2*H$19/H$18</f>
        <v>13.545418979987087</v>
      </c>
      <c r="M31" s="7">
        <v>0.18</v>
      </c>
      <c r="N31" s="7">
        <v>0.13</v>
      </c>
      <c r="O31" s="9">
        <f t="shared" si="2"/>
        <v>76597.718881549372</v>
      </c>
      <c r="P31" s="9">
        <f t="shared" si="2"/>
        <v>55320.574747785664</v>
      </c>
      <c r="R31" s="4"/>
    </row>
    <row r="32" spans="1:18" x14ac:dyDescent="0.2">
      <c r="A32" t="str">
        <f t="shared" si="1"/>
        <v>SE + high flow + OGPE¹</v>
      </c>
      <c r="B32" s="50">
        <f t="shared" si="1"/>
        <v>15</v>
      </c>
      <c r="C32" s="23">
        <f>+IF((B$19*1.5 &gt;B$19+B$17),B$19*1.5,B$19+B$17)</f>
        <v>107.25</v>
      </c>
      <c r="D32" s="9"/>
      <c r="E32" s="7">
        <v>0.59</v>
      </c>
      <c r="F32" s="7">
        <v>0.35</v>
      </c>
      <c r="G32" s="7">
        <v>0.25</v>
      </c>
      <c r="H32" s="9">
        <f t="shared" si="0"/>
        <v>11389.949999999999</v>
      </c>
      <c r="I32" s="9">
        <f t="shared" si="0"/>
        <v>6756.75</v>
      </c>
      <c r="J32" s="9">
        <f t="shared" si="0"/>
        <v>4826.25</v>
      </c>
      <c r="L32" s="16">
        <v>0</v>
      </c>
      <c r="M32" s="7">
        <v>0.18</v>
      </c>
      <c r="N32" s="7">
        <v>0.13</v>
      </c>
      <c r="O32" s="9">
        <f t="shared" si="2"/>
        <v>0</v>
      </c>
      <c r="P32" s="9">
        <f t="shared" si="2"/>
        <v>0</v>
      </c>
      <c r="R32" s="4"/>
    </row>
    <row r="33" spans="1:18" x14ac:dyDescent="0.2">
      <c r="A33" t="str">
        <f t="shared" si="1"/>
        <v>portable gas or liquid only</v>
      </c>
      <c r="B33" s="50">
        <f t="shared" si="1"/>
        <v>528</v>
      </c>
      <c r="C33" s="22">
        <f>+B17</f>
        <v>16.78</v>
      </c>
      <c r="D33" s="9"/>
      <c r="E33" s="7">
        <v>0.59</v>
      </c>
      <c r="F33" s="7">
        <v>0.35</v>
      </c>
      <c r="G33" s="7">
        <v>0.25</v>
      </c>
      <c r="H33" s="9">
        <f t="shared" si="0"/>
        <v>62727.667199999996</v>
      </c>
      <c r="I33" s="9">
        <f t="shared" si="0"/>
        <v>37211.328000000001</v>
      </c>
      <c r="J33" s="9">
        <f t="shared" si="0"/>
        <v>26579.52</v>
      </c>
      <c r="L33" s="16">
        <v>0</v>
      </c>
      <c r="M33" s="7">
        <v>0.18</v>
      </c>
      <c r="N33" s="7">
        <v>0.13</v>
      </c>
      <c r="O33" s="9">
        <f t="shared" si="2"/>
        <v>0</v>
      </c>
      <c r="P33" s="9">
        <f t="shared" si="2"/>
        <v>0</v>
      </c>
      <c r="R33" s="4"/>
    </row>
    <row r="34" spans="1:18" x14ac:dyDescent="0.2">
      <c r="A34" t="str">
        <f t="shared" si="1"/>
        <v>transfill only</v>
      </c>
      <c r="B34" s="50">
        <f t="shared" si="1"/>
        <v>89</v>
      </c>
      <c r="C34" s="22">
        <f>+B17</f>
        <v>16.78</v>
      </c>
      <c r="D34" s="9"/>
      <c r="E34" s="7">
        <v>0.59</v>
      </c>
      <c r="F34" s="7">
        <v>0.35</v>
      </c>
      <c r="G34" s="7">
        <v>0.25</v>
      </c>
      <c r="H34" s="9">
        <f t="shared" si="0"/>
        <v>10573.4136</v>
      </c>
      <c r="I34" s="9">
        <f t="shared" si="0"/>
        <v>6272.3639999999996</v>
      </c>
      <c r="J34" s="9">
        <f t="shared" si="0"/>
        <v>4480.26</v>
      </c>
      <c r="L34" s="16">
        <f>+B$18*2*H$19/H$18</f>
        <v>13.545418979987087</v>
      </c>
      <c r="M34" s="7">
        <v>0.18</v>
      </c>
      <c r="N34" s="7">
        <v>0.13</v>
      </c>
      <c r="O34" s="9">
        <f t="shared" si="2"/>
        <v>2603.9713447127174</v>
      </c>
      <c r="P34" s="9">
        <f t="shared" si="2"/>
        <v>1880.645971181407</v>
      </c>
      <c r="R34" s="4"/>
    </row>
    <row r="35" spans="1:18" x14ac:dyDescent="0.2">
      <c r="A35" t="s">
        <v>6</v>
      </c>
      <c r="B35" s="10">
        <f>+SUM(B25:B34)</f>
        <v>16386</v>
      </c>
      <c r="H35" s="4">
        <f>+SUM(H25:H34)</f>
        <v>9579303.4139999989</v>
      </c>
      <c r="I35" s="4">
        <f t="shared" ref="I35:J35" si="3">+SUM(I25:I34)</f>
        <v>5749387.1099999994</v>
      </c>
      <c r="J35" s="4">
        <f t="shared" si="3"/>
        <v>4126561.65</v>
      </c>
      <c r="L35" s="16">
        <f>+B$18*2*H$19/H$18</f>
        <v>13.545418979987087</v>
      </c>
      <c r="M35" s="7">
        <v>0.18</v>
      </c>
      <c r="N35" s="7">
        <v>0.13</v>
      </c>
      <c r="O35" s="4">
        <f t="shared" ref="O35" si="4">+SUM(O25:O34)</f>
        <v>304313.55007142667</v>
      </c>
      <c r="P35" s="4">
        <f t="shared" ref="P35" si="5">+SUM(P25:P34)</f>
        <v>219782.00838491926</v>
      </c>
      <c r="Q35" s="4">
        <f>SUM(H35:P35)</f>
        <v>19979361.587875325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71.5</v>
      </c>
      <c r="E40" s="7">
        <v>0.65</v>
      </c>
      <c r="F40" s="7">
        <v>0.4</v>
      </c>
      <c r="G40" s="7">
        <v>0.28999999999999998</v>
      </c>
      <c r="H40" s="9">
        <f t="shared" ref="H40:J49" si="6">$B40*$C40*E40*12</f>
        <v>3011580</v>
      </c>
      <c r="I40" s="9">
        <f t="shared" si="6"/>
        <v>1853280</v>
      </c>
      <c r="J40" s="9">
        <f t="shared" si="6"/>
        <v>1343627.9999999998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107.25</v>
      </c>
      <c r="E41" s="7">
        <v>0.59</v>
      </c>
      <c r="F41" s="7">
        <v>0.35</v>
      </c>
      <c r="G41" s="7">
        <v>0.25</v>
      </c>
      <c r="H41" s="9">
        <f t="shared" si="6"/>
        <v>31891.859999999997</v>
      </c>
      <c r="I41" s="9">
        <f t="shared" si="6"/>
        <v>18918.899999999998</v>
      </c>
      <c r="J41" s="9">
        <f t="shared" si="6"/>
        <v>13513.5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88.28</v>
      </c>
      <c r="E42" s="7">
        <v>0.59</v>
      </c>
      <c r="F42" s="7">
        <v>0.35</v>
      </c>
      <c r="G42" s="7">
        <v>0.25</v>
      </c>
      <c r="H42" s="9">
        <f t="shared" si="6"/>
        <v>4730794.5455999998</v>
      </c>
      <c r="I42" s="9">
        <f t="shared" si="6"/>
        <v>2806403.5439999998</v>
      </c>
      <c r="J42" s="9">
        <f t="shared" si="6"/>
        <v>2004573.9600000002</v>
      </c>
      <c r="L42" s="16">
        <f>+B$18</f>
        <v>50.51</v>
      </c>
      <c r="M42" s="7">
        <v>0.18</v>
      </c>
      <c r="N42" s="7">
        <v>0.13</v>
      </c>
      <c r="O42" s="9">
        <f t="shared" si="8"/>
        <v>825790.01039999991</v>
      </c>
      <c r="P42" s="9">
        <f t="shared" si="8"/>
        <v>596403.89640000009</v>
      </c>
    </row>
    <row r="43" spans="1:18" x14ac:dyDescent="0.2">
      <c r="A43" t="str">
        <f t="shared" si="7"/>
        <v>SE + high flow + portable gas¹</v>
      </c>
      <c r="B43" s="6">
        <f t="shared" si="7"/>
        <v>43</v>
      </c>
      <c r="C43" s="22">
        <f t="shared" si="7"/>
        <v>107.25</v>
      </c>
      <c r="E43" s="7">
        <v>0.59</v>
      </c>
      <c r="F43" s="7">
        <v>0.35</v>
      </c>
      <c r="G43" s="7">
        <v>0.25</v>
      </c>
      <c r="H43" s="9">
        <f t="shared" si="6"/>
        <v>32651.19</v>
      </c>
      <c r="I43" s="9">
        <f t="shared" si="6"/>
        <v>19369.349999999999</v>
      </c>
      <c r="J43" s="9">
        <f t="shared" si="6"/>
        <v>13835.25</v>
      </c>
      <c r="L43" s="16">
        <f>+B$18</f>
        <v>50.51</v>
      </c>
      <c r="M43" s="7">
        <v>0.18</v>
      </c>
      <c r="N43" s="7">
        <v>0.13</v>
      </c>
      <c r="O43" s="9">
        <f t="shared" si="8"/>
        <v>4691.3687999999993</v>
      </c>
      <c r="P43" s="9">
        <f t="shared" si="8"/>
        <v>3388.2108000000003</v>
      </c>
    </row>
    <row r="44" spans="1:18" x14ac:dyDescent="0.2">
      <c r="A44" t="str">
        <f t="shared" si="7"/>
        <v>SE + portable liquid</v>
      </c>
      <c r="B44" s="6">
        <f t="shared" si="7"/>
        <v>81</v>
      </c>
      <c r="C44" s="22">
        <f>+B19+B20</f>
        <v>108.32</v>
      </c>
      <c r="E44" s="7">
        <v>0.59</v>
      </c>
      <c r="F44" s="7">
        <v>0.35</v>
      </c>
      <c r="G44" s="7">
        <v>0.25</v>
      </c>
      <c r="H44" s="9">
        <f>$B44*$C44*E44*12</f>
        <v>62119.353600000002</v>
      </c>
      <c r="I44" s="9">
        <f>$B44*$C44*F44*12</f>
        <v>36850.464</v>
      </c>
      <c r="J44" s="9">
        <f t="shared" si="6"/>
        <v>26321.760000000002</v>
      </c>
      <c r="L44" s="16">
        <f t="shared" ref="L44" si="9">+B$18</f>
        <v>50.51</v>
      </c>
      <c r="M44" s="7">
        <v>0.18</v>
      </c>
      <c r="N44" s="7">
        <v>0.13</v>
      </c>
      <c r="O44" s="9">
        <f t="shared" si="8"/>
        <v>8837.2295999999988</v>
      </c>
      <c r="P44" s="9">
        <f t="shared" si="8"/>
        <v>6382.4436000000005</v>
      </c>
      <c r="R44" s="4"/>
    </row>
    <row r="45" spans="1:18" x14ac:dyDescent="0.2">
      <c r="A45" t="str">
        <f>+A30</f>
        <v>SE + high flow + portable liquid¹</v>
      </c>
      <c r="B45" s="6">
        <f t="shared" si="7"/>
        <v>1</v>
      </c>
      <c r="C45" s="23">
        <f>+IF((B$19*1.5 &gt;B$19+B$17),B$19*1.5,B$19+B$17)</f>
        <v>107.25</v>
      </c>
      <c r="E45" s="7">
        <v>0.59</v>
      </c>
      <c r="F45" s="7">
        <v>0.35</v>
      </c>
      <c r="G45" s="7">
        <v>0.25</v>
      </c>
      <c r="H45" s="9">
        <f t="shared" ref="H45:I49" si="10">$B45*$C45*E45*12</f>
        <v>759.32999999999993</v>
      </c>
      <c r="I45" s="9">
        <f t="shared" si="10"/>
        <v>450.44999999999993</v>
      </c>
      <c r="J45" s="9">
        <f t="shared" si="6"/>
        <v>321.75</v>
      </c>
      <c r="L45" s="16">
        <f>+B18*1.5</f>
        <v>75.765000000000001</v>
      </c>
      <c r="M45" s="7">
        <v>0.18</v>
      </c>
      <c r="N45" s="7">
        <v>0.13</v>
      </c>
      <c r="O45" s="9">
        <f t="shared" si="8"/>
        <v>163.6524</v>
      </c>
      <c r="P45" s="9">
        <f t="shared" si="8"/>
        <v>118.19340000000001</v>
      </c>
      <c r="R45" s="4"/>
    </row>
    <row r="46" spans="1:18" x14ac:dyDescent="0.2">
      <c r="A46" t="str">
        <f>+A31</f>
        <v>SE + OGPE</v>
      </c>
      <c r="B46" s="6">
        <f t="shared" si="7"/>
        <v>2618</v>
      </c>
      <c r="C46" s="22">
        <f>+B19+B20</f>
        <v>108.32</v>
      </c>
      <c r="E46" s="7">
        <v>0.59</v>
      </c>
      <c r="F46" s="7">
        <v>0.35</v>
      </c>
      <c r="G46" s="7">
        <v>0.25</v>
      </c>
      <c r="H46" s="9">
        <f t="shared" si="10"/>
        <v>2007758.8607999999</v>
      </c>
      <c r="I46" s="9">
        <f t="shared" si="10"/>
        <v>1191043.392</v>
      </c>
      <c r="J46" s="9">
        <f t="shared" si="6"/>
        <v>850745.28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108.32</v>
      </c>
      <c r="E47" s="7">
        <v>0.59</v>
      </c>
      <c r="F47" s="7">
        <v>0.35</v>
      </c>
      <c r="G47" s="7">
        <v>0.25</v>
      </c>
      <c r="H47" s="9">
        <f t="shared" si="10"/>
        <v>11503.583999999999</v>
      </c>
      <c r="I47" s="9">
        <f t="shared" si="10"/>
        <v>6824.16</v>
      </c>
      <c r="J47" s="9">
        <f t="shared" si="6"/>
        <v>4874.3999999999996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16.78</v>
      </c>
      <c r="E48" s="7">
        <v>0.59</v>
      </c>
      <c r="F48" s="7">
        <v>0.35</v>
      </c>
      <c r="G48" s="7">
        <v>0.25</v>
      </c>
      <c r="H48" s="9">
        <f t="shared" si="10"/>
        <v>62727.667199999996</v>
      </c>
      <c r="I48" s="9">
        <f t="shared" si="10"/>
        <v>37211.328000000001</v>
      </c>
      <c r="J48" s="9">
        <f t="shared" si="6"/>
        <v>26579.52</v>
      </c>
      <c r="L48" s="16">
        <f>+B18</f>
        <v>50.51</v>
      </c>
      <c r="M48" s="7">
        <v>0.18</v>
      </c>
      <c r="N48" s="7">
        <v>0.13</v>
      </c>
      <c r="O48" s="9">
        <f t="shared" si="8"/>
        <v>57605.644799999995</v>
      </c>
      <c r="P48" s="9">
        <f t="shared" si="8"/>
        <v>41604.076800000003</v>
      </c>
      <c r="R48" s="4"/>
    </row>
    <row r="49" spans="1:18" x14ac:dyDescent="0.2">
      <c r="A49" t="str">
        <f t="shared" si="11"/>
        <v>transfill only</v>
      </c>
      <c r="B49" s="6">
        <f t="shared" si="7"/>
        <v>89</v>
      </c>
      <c r="C49" s="22">
        <f>+B20</f>
        <v>36.82</v>
      </c>
      <c r="E49" s="7">
        <v>0.59</v>
      </c>
      <c r="F49" s="7">
        <v>0.35</v>
      </c>
      <c r="G49" s="7">
        <v>0.25</v>
      </c>
      <c r="H49" s="9">
        <f t="shared" si="10"/>
        <v>23201.018399999997</v>
      </c>
      <c r="I49" s="9">
        <f t="shared" si="10"/>
        <v>13763.315999999999</v>
      </c>
      <c r="J49" s="9">
        <f t="shared" si="6"/>
        <v>9830.94</v>
      </c>
      <c r="L49" s="16">
        <v>0</v>
      </c>
      <c r="M49" s="7">
        <v>0.18</v>
      </c>
      <c r="N49" s="7">
        <v>0.13</v>
      </c>
      <c r="O49" s="9">
        <f t="shared" si="8"/>
        <v>0</v>
      </c>
      <c r="P49" s="9">
        <f t="shared" si="8"/>
        <v>0</v>
      </c>
      <c r="R49" s="4"/>
    </row>
    <row r="50" spans="1:18" x14ac:dyDescent="0.2">
      <c r="A50" t="str">
        <f>+A35</f>
        <v>Total</v>
      </c>
      <c r="B50" s="10">
        <v>16386</v>
      </c>
      <c r="H50" s="4">
        <f>+SUM(H40:H49)</f>
        <v>9974987.4096000008</v>
      </c>
      <c r="I50" s="4">
        <f t="shared" ref="I50:J50" si="12">+SUM(I40:I49)</f>
        <v>5984114.9039999992</v>
      </c>
      <c r="J50" s="4">
        <f t="shared" si="12"/>
        <v>4294224.3600000003</v>
      </c>
      <c r="O50" s="4">
        <f t="shared" ref="O50:P50" si="13">+SUM(O40:O49)</f>
        <v>897087.90599999996</v>
      </c>
      <c r="P50" s="4">
        <f t="shared" si="13"/>
        <v>647896.82100000011</v>
      </c>
      <c r="Q50" s="4">
        <f>SUM(H50:P50)</f>
        <v>21798311.400599997</v>
      </c>
    </row>
    <row r="51" spans="1:18" ht="13.5" thickBot="1" x14ac:dyDescent="0.25">
      <c r="A51">
        <v>2</v>
      </c>
      <c r="B51" s="13"/>
      <c r="C51" s="26"/>
      <c r="I51" s="4" t="s">
        <v>7</v>
      </c>
      <c r="Q51" s="4">
        <f>Q50-Q35</f>
        <v>1818949.8127246723</v>
      </c>
      <c r="R51">
        <f>+Q51/Q35</f>
        <v>9.104143817230477E-2</v>
      </c>
    </row>
    <row r="52" spans="1:18" ht="14.25" thickTop="1" thickBot="1" x14ac:dyDescent="0.25">
      <c r="A52" s="13"/>
      <c r="I52" s="15" t="s">
        <v>7</v>
      </c>
      <c r="O52" s="41" t="s">
        <v>20</v>
      </c>
      <c r="P52" s="42"/>
      <c r="Q52" s="52">
        <v>8.3500000000000005E-2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65.53</v>
      </c>
      <c r="E57" s="7">
        <v>0.65</v>
      </c>
      <c r="F57" s="7">
        <v>0.4</v>
      </c>
      <c r="G57" s="7">
        <v>0.28999999999999998</v>
      </c>
      <c r="H57" s="9">
        <f>$B57*$C57*E57*12</f>
        <v>2760123.6</v>
      </c>
      <c r="I57" s="9">
        <f>$B57*$C57*F57*12</f>
        <v>1698537.6</v>
      </c>
      <c r="J57" s="9">
        <f>$B57*$C57*G57*12</f>
        <v>1231439.76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98.29</v>
      </c>
      <c r="E58" s="7">
        <v>0.59</v>
      </c>
      <c r="F58" s="7">
        <v>0.35</v>
      </c>
      <c r="G58" s="7">
        <v>0.25</v>
      </c>
      <c r="H58" s="9">
        <f t="shared" ref="H58:I60" si="18">$B58*$C58*E58*12</f>
        <v>29227.5144</v>
      </c>
      <c r="I58" s="9">
        <f t="shared" si="18"/>
        <v>17338.356</v>
      </c>
      <c r="J58" s="9">
        <f>$B58*$C58*G58*12</f>
        <v>12384.54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80.91</v>
      </c>
      <c r="E59" s="7">
        <v>0.59</v>
      </c>
      <c r="F59" s="7">
        <v>0.35</v>
      </c>
      <c r="G59" s="7">
        <v>0.25</v>
      </c>
      <c r="H59" s="9">
        <f t="shared" si="18"/>
        <v>4335847.1531999987</v>
      </c>
      <c r="I59" s="9">
        <f t="shared" si="18"/>
        <v>2572112.7179999994</v>
      </c>
      <c r="J59" s="9">
        <f>$B59*$C59*G59*12</f>
        <v>1837223.3699999996</v>
      </c>
      <c r="L59" s="57">
        <f t="shared" si="16"/>
        <v>46.292414999999998</v>
      </c>
      <c r="M59" s="7">
        <v>0.18</v>
      </c>
      <c r="N59" s="7">
        <v>0.13</v>
      </c>
      <c r="O59" s="9">
        <f t="shared" si="19"/>
        <v>756836.54453159985</v>
      </c>
      <c r="P59" s="9">
        <f t="shared" si="19"/>
        <v>546604.17105059989</v>
      </c>
    </row>
    <row r="60" spans="1:18" x14ac:dyDescent="0.2">
      <c r="A60" t="str">
        <f t="shared" si="15"/>
        <v>SE + high flow + portable gas¹</v>
      </c>
      <c r="B60">
        <f t="shared" si="14"/>
        <v>43</v>
      </c>
      <c r="C60" s="30">
        <f t="shared" si="17"/>
        <v>98.29</v>
      </c>
      <c r="E60" s="7">
        <v>0.59</v>
      </c>
      <c r="F60" s="7">
        <v>0.35</v>
      </c>
      <c r="G60" s="7">
        <v>0.25</v>
      </c>
      <c r="H60" s="9">
        <f t="shared" si="18"/>
        <v>29923.407599999999</v>
      </c>
      <c r="I60" s="9">
        <f t="shared" si="18"/>
        <v>17751.173999999999</v>
      </c>
      <c r="J60" s="9">
        <f>$B60*$C60*G60*12</f>
        <v>12679.41</v>
      </c>
      <c r="L60" s="57">
        <f t="shared" si="16"/>
        <v>46.292414999999998</v>
      </c>
      <c r="M60" s="7">
        <v>0.18</v>
      </c>
      <c r="N60" s="7">
        <v>0.13</v>
      </c>
      <c r="O60" s="9">
        <f t="shared" si="19"/>
        <v>4299.6395051999989</v>
      </c>
      <c r="P60" s="9">
        <f t="shared" si="19"/>
        <v>3105.2951981999995</v>
      </c>
    </row>
    <row r="61" spans="1:18" x14ac:dyDescent="0.2">
      <c r="A61" t="str">
        <f t="shared" si="15"/>
        <v>SE + portable liquid</v>
      </c>
      <c r="B61">
        <f t="shared" si="14"/>
        <v>81</v>
      </c>
      <c r="C61" s="30">
        <f t="shared" si="17"/>
        <v>99.28</v>
      </c>
      <c r="E61" s="7">
        <v>0.59</v>
      </c>
      <c r="F61" s="7">
        <v>0.35</v>
      </c>
      <c r="G61" s="7">
        <v>0.25</v>
      </c>
      <c r="H61" s="9">
        <f>$B61*$C61*E61*12</f>
        <v>56935.094400000002</v>
      </c>
      <c r="I61" s="9">
        <f>$B61*$C61*F61*12</f>
        <v>33775.055999999997</v>
      </c>
      <c r="J61" s="9">
        <f>$B61*$C61*G61*12</f>
        <v>24125.040000000001</v>
      </c>
      <c r="L61" s="57">
        <f t="shared" si="16"/>
        <v>46.292414999999998</v>
      </c>
      <c r="M61" s="7">
        <v>0.18</v>
      </c>
      <c r="N61" s="7">
        <v>0.13</v>
      </c>
      <c r="O61" s="9">
        <f t="shared" si="19"/>
        <v>8099.3209283999986</v>
      </c>
      <c r="P61" s="9">
        <f t="shared" si="19"/>
        <v>5849.5095593999995</v>
      </c>
    </row>
    <row r="62" spans="1:18" x14ac:dyDescent="0.2">
      <c r="A62" t="str">
        <f t="shared" si="15"/>
        <v>SE + high flow + portable liquid¹</v>
      </c>
      <c r="B62">
        <f>+B45</f>
        <v>1</v>
      </c>
      <c r="C62" s="30">
        <f t="shared" si="17"/>
        <v>98.29</v>
      </c>
      <c r="E62" s="7">
        <v>0.59</v>
      </c>
      <c r="F62" s="7">
        <v>0.35</v>
      </c>
      <c r="G62" s="7">
        <v>0.25</v>
      </c>
      <c r="H62" s="9">
        <f>$B62*$C62*E62*12</f>
        <v>695.89319999999998</v>
      </c>
      <c r="I62" s="9">
        <f>$B62*$C62*F62*12</f>
        <v>412.81799999999998</v>
      </c>
      <c r="J62" s="9">
        <f>$B62*$C62*G62*12</f>
        <v>294.87</v>
      </c>
      <c r="L62" s="57">
        <f t="shared" si="16"/>
        <v>69.438622499999994</v>
      </c>
      <c r="M62" s="7">
        <v>0.18</v>
      </c>
      <c r="N62" s="7">
        <v>0.13</v>
      </c>
      <c r="O62" s="9">
        <f t="shared" si="19"/>
        <v>149.98742459999997</v>
      </c>
      <c r="P62" s="9">
        <f t="shared" si="19"/>
        <v>108.32425109999998</v>
      </c>
    </row>
    <row r="63" spans="1:18" x14ac:dyDescent="0.2">
      <c r="A63" t="str">
        <f t="shared" si="15"/>
        <v>SE + OGPE</v>
      </c>
      <c r="B63">
        <f>+B46</f>
        <v>2618</v>
      </c>
      <c r="C63" s="30">
        <f t="shared" si="17"/>
        <v>99.28</v>
      </c>
      <c r="E63" s="7">
        <v>0.59</v>
      </c>
      <c r="F63" s="7">
        <v>0.35</v>
      </c>
      <c r="G63" s="7">
        <v>0.25</v>
      </c>
      <c r="H63" s="9">
        <f t="shared" ref="H63:J66" si="20">$B63*$C63*E63*12</f>
        <v>1840198.4831999999</v>
      </c>
      <c r="I63" s="9">
        <f t="shared" si="20"/>
        <v>1091643.1680000001</v>
      </c>
      <c r="J63" s="9">
        <f t="shared" si="20"/>
        <v>779745.12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99.28</v>
      </c>
      <c r="E64" s="7">
        <v>0.59</v>
      </c>
      <c r="F64" s="7">
        <v>0.35</v>
      </c>
      <c r="G64" s="7">
        <v>0.25</v>
      </c>
      <c r="H64" s="9">
        <f t="shared" si="20"/>
        <v>10543.536</v>
      </c>
      <c r="I64" s="9">
        <f t="shared" si="20"/>
        <v>6254.64</v>
      </c>
      <c r="J64" s="9">
        <f t="shared" si="20"/>
        <v>4467.6000000000004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15.38</v>
      </c>
      <c r="E65" s="7">
        <v>0.59</v>
      </c>
      <c r="F65" s="7">
        <v>0.35</v>
      </c>
      <c r="G65" s="7">
        <v>0.25</v>
      </c>
      <c r="H65" s="9">
        <f t="shared" si="20"/>
        <v>57494.131200000003</v>
      </c>
      <c r="I65" s="9">
        <f t="shared" si="20"/>
        <v>34106.688000000002</v>
      </c>
      <c r="J65" s="9">
        <f t="shared" si="20"/>
        <v>24361.920000000002</v>
      </c>
      <c r="L65" s="57">
        <f t="shared" si="16"/>
        <v>46.292414999999998</v>
      </c>
      <c r="M65" s="7">
        <v>0.18</v>
      </c>
      <c r="N65" s="7">
        <v>0.13</v>
      </c>
      <c r="O65" s="9">
        <f t="shared" si="19"/>
        <v>52795.573459199994</v>
      </c>
      <c r="P65" s="9">
        <f t="shared" si="19"/>
        <v>38130.136387199993</v>
      </c>
      <c r="Q65" s="4"/>
    </row>
    <row r="66" spans="1:17" x14ac:dyDescent="0.2">
      <c r="A66" t="str">
        <f t="shared" si="15"/>
        <v>transfill only</v>
      </c>
      <c r="B66">
        <f>+B49</f>
        <v>89</v>
      </c>
      <c r="C66" s="30">
        <f t="shared" si="17"/>
        <v>33.75</v>
      </c>
      <c r="E66" s="7">
        <v>0.59</v>
      </c>
      <c r="F66" s="7">
        <v>0.35</v>
      </c>
      <c r="G66" s="7">
        <v>0.25</v>
      </c>
      <c r="H66" s="9">
        <f t="shared" si="20"/>
        <v>21266.55</v>
      </c>
      <c r="I66" s="9">
        <f t="shared" si="20"/>
        <v>12615.75</v>
      </c>
      <c r="J66" s="9">
        <f t="shared" si="20"/>
        <v>9011.25</v>
      </c>
      <c r="L66" s="57">
        <f t="shared" si="16"/>
        <v>0</v>
      </c>
      <c r="M66" s="7">
        <v>0.18</v>
      </c>
      <c r="N66" s="7">
        <v>0.13</v>
      </c>
      <c r="O66" s="9">
        <f t="shared" si="19"/>
        <v>0</v>
      </c>
      <c r="P66" s="9">
        <f t="shared" si="19"/>
        <v>0</v>
      </c>
      <c r="Q66" s="4"/>
    </row>
    <row r="67" spans="1:17" x14ac:dyDescent="0.2">
      <c r="A67" s="40" t="s">
        <v>7</v>
      </c>
      <c r="B67" s="10">
        <f>+SUM(B57:B66)</f>
        <v>16386</v>
      </c>
      <c r="H67" s="4">
        <f>SUM(H57:H66)</f>
        <v>9142255.3631999996</v>
      </c>
      <c r="I67" s="4">
        <f t="shared" ref="I67:J67" si="21">SUM(I57:I66)</f>
        <v>5484547.9679999985</v>
      </c>
      <c r="J67" s="4">
        <f t="shared" si="21"/>
        <v>3935732.8800000004</v>
      </c>
      <c r="O67" s="4">
        <f t="shared" ref="O67:P67" si="22">SUM(O57:O66)</f>
        <v>822181.06584899989</v>
      </c>
      <c r="P67" s="4">
        <f t="shared" si="22"/>
        <v>593797.43644649989</v>
      </c>
      <c r="Q67" s="4">
        <f>SUM(H67:P67)</f>
        <v>19978514.713495497</v>
      </c>
    </row>
    <row r="68" spans="1:17" x14ac:dyDescent="0.2">
      <c r="Q68" s="15">
        <f>+Q67/Q35</f>
        <v>0.99995761254051574</v>
      </c>
    </row>
  </sheetData>
  <mergeCells count="4">
    <mergeCell ref="A1:R1"/>
    <mergeCell ref="F17:H17"/>
    <mergeCell ref="F18:G18"/>
    <mergeCell ref="F19:G19"/>
  </mergeCells>
  <pageMargins left="0.7" right="0.7" top="0.75" bottom="0.75" header="0.3" footer="0.3"/>
  <legacyDrawing r:id="rId1"/>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16.98</v>
      </c>
      <c r="C17" s="24"/>
      <c r="D17" s="24"/>
      <c r="E17" s="24"/>
      <c r="F17" s="82" t="s">
        <v>52</v>
      </c>
      <c r="G17" s="83"/>
      <c r="H17" s="84"/>
      <c r="I17" s="21"/>
      <c r="J17" s="21"/>
      <c r="K17" s="21"/>
      <c r="L17" s="21"/>
      <c r="M17" s="21"/>
      <c r="N17" s="21"/>
      <c r="O17" s="21"/>
      <c r="P17" s="21"/>
      <c r="Q17" s="21"/>
      <c r="R17" s="20"/>
    </row>
    <row r="18" spans="1:18" x14ac:dyDescent="0.2">
      <c r="A18" s="44" t="s">
        <v>46</v>
      </c>
      <c r="B18" s="49">
        <v>52.3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75</v>
      </c>
      <c r="C19" s="24"/>
      <c r="D19" s="24"/>
      <c r="E19" s="24"/>
      <c r="F19" s="87" t="s">
        <v>53</v>
      </c>
      <c r="G19" s="88"/>
      <c r="H19" s="56">
        <v>20.77</v>
      </c>
      <c r="I19" s="21"/>
      <c r="J19" s="21"/>
      <c r="K19" s="21"/>
      <c r="L19" s="21"/>
      <c r="M19" s="21"/>
      <c r="N19" s="21"/>
      <c r="O19" s="21"/>
      <c r="P19" s="21"/>
      <c r="Q19" s="21"/>
      <c r="R19" s="20"/>
    </row>
    <row r="20" spans="1:18" x14ac:dyDescent="0.2">
      <c r="A20" s="44" t="s">
        <v>29</v>
      </c>
      <c r="B20" s="49">
        <v>35.56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75</v>
      </c>
      <c r="D25" s="9"/>
      <c r="E25" s="7">
        <v>0.65</v>
      </c>
      <c r="F25" s="7">
        <v>0.4</v>
      </c>
      <c r="G25" s="7">
        <v>0.28999999999999998</v>
      </c>
      <c r="H25" s="9">
        <f t="shared" ref="H25:J34" si="0">$B25*$C25*E25*12</f>
        <v>3159000</v>
      </c>
      <c r="I25" s="9">
        <f t="shared" si="0"/>
        <v>1944000</v>
      </c>
      <c r="J25" s="9">
        <f t="shared" si="0"/>
        <v>1409399.9999999998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112.5</v>
      </c>
      <c r="D26" s="9"/>
      <c r="E26" s="7">
        <v>0.59</v>
      </c>
      <c r="F26" s="7">
        <v>0.35</v>
      </c>
      <c r="G26" s="7">
        <v>0.25</v>
      </c>
      <c r="H26" s="9">
        <f t="shared" si="0"/>
        <v>33453</v>
      </c>
      <c r="I26" s="9">
        <f t="shared" si="0"/>
        <v>19845</v>
      </c>
      <c r="J26" s="9">
        <f t="shared" si="0"/>
        <v>14175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91.98</v>
      </c>
      <c r="D27" s="9"/>
      <c r="E27" s="7">
        <v>0.59</v>
      </c>
      <c r="F27" s="7">
        <v>0.35</v>
      </c>
      <c r="G27" s="7">
        <v>0.25</v>
      </c>
      <c r="H27" s="9">
        <f t="shared" si="0"/>
        <v>4929072.0696</v>
      </c>
      <c r="I27" s="9">
        <f t="shared" si="0"/>
        <v>2924025.8039999995</v>
      </c>
      <c r="J27" s="9">
        <f t="shared" si="0"/>
        <v>2088589.8599999999</v>
      </c>
      <c r="L27" s="16">
        <f>+B$18*2*H$19/H$18</f>
        <v>14.025448676565524</v>
      </c>
      <c r="M27" s="7">
        <v>0.18</v>
      </c>
      <c r="N27" s="7">
        <v>0.13</v>
      </c>
      <c r="O27" s="9">
        <f t="shared" si="2"/>
        <v>229302.62143111683</v>
      </c>
      <c r="P27" s="9">
        <f t="shared" si="2"/>
        <v>165607.44881136215</v>
      </c>
    </row>
    <row r="28" spans="1:18" x14ac:dyDescent="0.2">
      <c r="A28" t="str">
        <f t="shared" si="1"/>
        <v>SE + high flow + portable gas¹</v>
      </c>
      <c r="B28" s="50">
        <f t="shared" si="1"/>
        <v>43</v>
      </c>
      <c r="C28" s="23">
        <f>+IF((B$19*1.5 &gt;B$19+B$17),B$19*1.5,B$19+B$17)</f>
        <v>112.5</v>
      </c>
      <c r="D28" s="9"/>
      <c r="E28" s="7">
        <v>0.59</v>
      </c>
      <c r="F28" s="7">
        <v>0.35</v>
      </c>
      <c r="G28" s="7">
        <v>0.25</v>
      </c>
      <c r="H28" s="9">
        <f t="shared" si="0"/>
        <v>34249.5</v>
      </c>
      <c r="I28" s="9">
        <f t="shared" si="0"/>
        <v>20317.5</v>
      </c>
      <c r="J28" s="9">
        <f t="shared" si="0"/>
        <v>14512.5</v>
      </c>
      <c r="L28" s="16">
        <f>+B$18*2*H$19/H$18</f>
        <v>14.025448676565524</v>
      </c>
      <c r="M28" s="7">
        <v>0.18</v>
      </c>
      <c r="N28" s="7">
        <v>0.13</v>
      </c>
      <c r="O28" s="9">
        <f t="shared" si="2"/>
        <v>1302.6836730794059</v>
      </c>
      <c r="P28" s="9">
        <f t="shared" si="2"/>
        <v>940.82709722401535</v>
      </c>
    </row>
    <row r="29" spans="1:18" x14ac:dyDescent="0.2">
      <c r="A29" t="str">
        <f t="shared" si="1"/>
        <v>SE + portable liquid</v>
      </c>
      <c r="B29" s="50">
        <f t="shared" si="1"/>
        <v>81</v>
      </c>
      <c r="C29" s="22">
        <f>+B19+B17</f>
        <v>91.98</v>
      </c>
      <c r="D29" s="9"/>
      <c r="E29" s="7">
        <v>0.59</v>
      </c>
      <c r="F29" s="7">
        <v>0.35</v>
      </c>
      <c r="G29" s="7">
        <v>0.25</v>
      </c>
      <c r="H29" s="9">
        <f t="shared" si="0"/>
        <v>52748.690399999992</v>
      </c>
      <c r="I29" s="9">
        <f t="shared" si="0"/>
        <v>31291.595999999998</v>
      </c>
      <c r="J29" s="9">
        <f t="shared" si="0"/>
        <v>22351.14</v>
      </c>
      <c r="L29" s="16">
        <f>+B$18*2*H$19/H$18</f>
        <v>14.025448676565524</v>
      </c>
      <c r="M29" s="7">
        <v>0.18</v>
      </c>
      <c r="N29" s="7">
        <v>0.13</v>
      </c>
      <c r="O29" s="9">
        <f t="shared" si="2"/>
        <v>2453.8925004519042</v>
      </c>
      <c r="P29" s="9">
        <f t="shared" si="2"/>
        <v>1772.2556947708197</v>
      </c>
      <c r="R29" s="4"/>
    </row>
    <row r="30" spans="1:18" x14ac:dyDescent="0.2">
      <c r="A30" t="str">
        <f t="shared" si="1"/>
        <v>SE + high flow + portable liquid¹</v>
      </c>
      <c r="B30" s="50">
        <f t="shared" si="1"/>
        <v>1</v>
      </c>
      <c r="C30" s="23">
        <f>+IF((B$19*1.5 &gt;B$19+B$17),B$19*1.5,B$19+B$17)</f>
        <v>112.5</v>
      </c>
      <c r="D30" s="9"/>
      <c r="E30" s="7">
        <v>0.59</v>
      </c>
      <c r="F30" s="7">
        <v>0.35</v>
      </c>
      <c r="G30" s="7">
        <v>0.25</v>
      </c>
      <c r="H30" s="9">
        <f t="shared" si="0"/>
        <v>796.5</v>
      </c>
      <c r="I30" s="9">
        <f t="shared" si="0"/>
        <v>472.5</v>
      </c>
      <c r="J30" s="9">
        <f t="shared" si="0"/>
        <v>337.5</v>
      </c>
      <c r="L30" s="16">
        <f>+B$18*2*H$19/H$18</f>
        <v>14.025448676565524</v>
      </c>
      <c r="M30" s="7">
        <v>0.18</v>
      </c>
      <c r="N30" s="7">
        <v>0.13</v>
      </c>
      <c r="O30" s="9">
        <f t="shared" si="2"/>
        <v>30.294969141381532</v>
      </c>
      <c r="P30" s="9">
        <f t="shared" si="2"/>
        <v>21.879699935442218</v>
      </c>
      <c r="R30" s="4"/>
    </row>
    <row r="31" spans="1:18" x14ac:dyDescent="0.2">
      <c r="A31" t="str">
        <f t="shared" si="1"/>
        <v>SE + OGPE</v>
      </c>
      <c r="B31" s="50">
        <f t="shared" si="1"/>
        <v>2618</v>
      </c>
      <c r="C31" s="22">
        <f>+B19+B17</f>
        <v>91.98</v>
      </c>
      <c r="D31" s="9"/>
      <c r="E31" s="7">
        <v>0.59</v>
      </c>
      <c r="F31" s="7">
        <v>0.35</v>
      </c>
      <c r="G31" s="7">
        <v>0.25</v>
      </c>
      <c r="H31" s="9">
        <f t="shared" si="0"/>
        <v>1704889.7711999998</v>
      </c>
      <c r="I31" s="9">
        <f t="shared" si="0"/>
        <v>1011375.2880000001</v>
      </c>
      <c r="J31" s="9">
        <f t="shared" si="0"/>
        <v>722410.92</v>
      </c>
      <c r="L31" s="16">
        <f>+B$18*2*H$19/H$18</f>
        <v>14.025448676565524</v>
      </c>
      <c r="M31" s="7">
        <v>0.18</v>
      </c>
      <c r="N31" s="7">
        <v>0.13</v>
      </c>
      <c r="O31" s="9">
        <f t="shared" si="2"/>
        <v>79312.229212136852</v>
      </c>
      <c r="P31" s="9">
        <f t="shared" si="2"/>
        <v>57281.05443098773</v>
      </c>
      <c r="R31" s="4"/>
    </row>
    <row r="32" spans="1:18" x14ac:dyDescent="0.2">
      <c r="A32" t="str">
        <f t="shared" si="1"/>
        <v>SE + high flow + OGPE¹</v>
      </c>
      <c r="B32" s="50">
        <f t="shared" si="1"/>
        <v>15</v>
      </c>
      <c r="C32" s="23">
        <f>+IF((B$19*1.5 &gt;B$19+B$17),B$19*1.5,B$19+B$17)</f>
        <v>112.5</v>
      </c>
      <c r="D32" s="9"/>
      <c r="E32" s="7">
        <v>0.59</v>
      </c>
      <c r="F32" s="7">
        <v>0.35</v>
      </c>
      <c r="G32" s="7">
        <v>0.25</v>
      </c>
      <c r="H32" s="9">
        <f t="shared" si="0"/>
        <v>11947.5</v>
      </c>
      <c r="I32" s="9">
        <f t="shared" si="0"/>
        <v>7087.5</v>
      </c>
      <c r="J32" s="9">
        <f t="shared" si="0"/>
        <v>5062.5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14.025448676565524</v>
      </c>
      <c r="M34" s="7">
        <v>0.18</v>
      </c>
      <c r="N34" s="7">
        <v>0.13</v>
      </c>
      <c r="O34" s="9">
        <f t="shared" si="2"/>
        <v>2696.2522535829562</v>
      </c>
      <c r="P34" s="9">
        <f t="shared" si="2"/>
        <v>1947.2932942543575</v>
      </c>
      <c r="R34" s="4"/>
    </row>
    <row r="35" spans="1:18" x14ac:dyDescent="0.2">
      <c r="A35" t="s">
        <v>6</v>
      </c>
      <c r="B35" s="10">
        <f>+SUM(B25:B34)</f>
        <v>16386</v>
      </c>
      <c r="H35" s="4">
        <f>+SUM(H25:H34)</f>
        <v>10000331.783999998</v>
      </c>
      <c r="I35" s="4">
        <f t="shared" ref="I35:J35" si="3">+SUM(I25:I34)</f>
        <v>6002417.1599999992</v>
      </c>
      <c r="J35" s="4">
        <f t="shared" si="3"/>
        <v>4308269.4000000004</v>
      </c>
      <c r="L35" s="16">
        <f>+B$18*2*H$19/H$18</f>
        <v>14.025448676565524</v>
      </c>
      <c r="M35" s="7">
        <v>0.18</v>
      </c>
      <c r="N35" s="7">
        <v>0.13</v>
      </c>
      <c r="O35" s="4">
        <f t="shared" ref="O35" si="4">+SUM(O25:O34)</f>
        <v>315097.97403950931</v>
      </c>
      <c r="P35" s="4">
        <f t="shared" ref="P35" si="5">+SUM(P25:P34)</f>
        <v>227570.75902853449</v>
      </c>
      <c r="Q35" s="4">
        <f>SUM(H35:P35)</f>
        <v>20853701.412516717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75</v>
      </c>
      <c r="E40" s="7">
        <v>0.65</v>
      </c>
      <c r="F40" s="7">
        <v>0.4</v>
      </c>
      <c r="G40" s="7">
        <v>0.28999999999999998</v>
      </c>
      <c r="H40" s="9">
        <f t="shared" ref="H40:J49" si="6">$B40*$C40*E40*12</f>
        <v>3159000</v>
      </c>
      <c r="I40" s="9">
        <f t="shared" si="6"/>
        <v>1944000</v>
      </c>
      <c r="J40" s="9">
        <f t="shared" si="6"/>
        <v>1409399.9999999998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112.5</v>
      </c>
      <c r="E41" s="7">
        <v>0.59</v>
      </c>
      <c r="F41" s="7">
        <v>0.35</v>
      </c>
      <c r="G41" s="7">
        <v>0.25</v>
      </c>
      <c r="H41" s="9">
        <f t="shared" si="6"/>
        <v>33453</v>
      </c>
      <c r="I41" s="9">
        <f t="shared" si="6"/>
        <v>19845</v>
      </c>
      <c r="J41" s="9">
        <f t="shared" si="6"/>
        <v>14175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91.98</v>
      </c>
      <c r="E42" s="7">
        <v>0.59</v>
      </c>
      <c r="F42" s="7">
        <v>0.35</v>
      </c>
      <c r="G42" s="7">
        <v>0.25</v>
      </c>
      <c r="H42" s="9">
        <f t="shared" si="6"/>
        <v>4929072.0696</v>
      </c>
      <c r="I42" s="9">
        <f t="shared" si="6"/>
        <v>2924025.8039999995</v>
      </c>
      <c r="J42" s="9">
        <f t="shared" si="6"/>
        <v>2088589.8599999999</v>
      </c>
      <c r="L42" s="16">
        <f>+B$18</f>
        <v>52.3</v>
      </c>
      <c r="M42" s="7">
        <v>0.18</v>
      </c>
      <c r="N42" s="7">
        <v>0.13</v>
      </c>
      <c r="O42" s="9">
        <f t="shared" si="8"/>
        <v>855054.79199999978</v>
      </c>
      <c r="P42" s="9">
        <f t="shared" si="8"/>
        <v>617539.57199999993</v>
      </c>
    </row>
    <row r="43" spans="1:18" x14ac:dyDescent="0.2">
      <c r="A43" t="str">
        <f t="shared" si="7"/>
        <v>SE + high flow + portable gas¹</v>
      </c>
      <c r="B43" s="6">
        <f t="shared" si="7"/>
        <v>43</v>
      </c>
      <c r="C43" s="22">
        <f t="shared" si="7"/>
        <v>112.5</v>
      </c>
      <c r="E43" s="7">
        <v>0.59</v>
      </c>
      <c r="F43" s="7">
        <v>0.35</v>
      </c>
      <c r="G43" s="7">
        <v>0.25</v>
      </c>
      <c r="H43" s="9">
        <f t="shared" si="6"/>
        <v>34249.5</v>
      </c>
      <c r="I43" s="9">
        <f t="shared" si="6"/>
        <v>20317.5</v>
      </c>
      <c r="J43" s="9">
        <f t="shared" si="6"/>
        <v>14512.5</v>
      </c>
      <c r="L43" s="16">
        <f>+B$18</f>
        <v>52.3</v>
      </c>
      <c r="M43" s="7">
        <v>0.18</v>
      </c>
      <c r="N43" s="7">
        <v>0.13</v>
      </c>
      <c r="O43" s="9">
        <f t="shared" si="8"/>
        <v>4857.6239999999989</v>
      </c>
      <c r="P43" s="9">
        <f t="shared" si="8"/>
        <v>3508.2839999999997</v>
      </c>
    </row>
    <row r="44" spans="1:18" x14ac:dyDescent="0.2">
      <c r="A44" t="str">
        <f t="shared" si="7"/>
        <v>SE + portable liquid</v>
      </c>
      <c r="B44" s="6">
        <f t="shared" si="7"/>
        <v>81</v>
      </c>
      <c r="C44" s="22">
        <f>+B19+B20</f>
        <v>110.56</v>
      </c>
      <c r="E44" s="7">
        <v>0.59</v>
      </c>
      <c r="F44" s="7">
        <v>0.35</v>
      </c>
      <c r="G44" s="7">
        <v>0.25</v>
      </c>
      <c r="H44" s="9">
        <f>$B44*$C44*E44*12</f>
        <v>63403.948799999998</v>
      </c>
      <c r="I44" s="9">
        <f>$B44*$C44*F44*12</f>
        <v>37612.512000000002</v>
      </c>
      <c r="J44" s="9">
        <f t="shared" si="6"/>
        <v>26866.080000000002</v>
      </c>
      <c r="L44" s="16">
        <f t="shared" ref="L44" si="9">+B$18</f>
        <v>52.3</v>
      </c>
      <c r="M44" s="7">
        <v>0.18</v>
      </c>
      <c r="N44" s="7">
        <v>0.13</v>
      </c>
      <c r="O44" s="9">
        <f t="shared" si="8"/>
        <v>9150.4079999999976</v>
      </c>
      <c r="P44" s="9">
        <f t="shared" si="8"/>
        <v>6608.6279999999997</v>
      </c>
      <c r="R44" s="4"/>
    </row>
    <row r="45" spans="1:18" x14ac:dyDescent="0.2">
      <c r="A45" t="str">
        <f>+A30</f>
        <v>SE + high flow + portable liquid¹</v>
      </c>
      <c r="B45" s="6">
        <f t="shared" si="7"/>
        <v>1</v>
      </c>
      <c r="C45" s="23">
        <f>+IF((B$19*1.5 &gt;B$19+B$17),B$19*1.5,B$19+B$17)</f>
        <v>112.5</v>
      </c>
      <c r="E45" s="7">
        <v>0.59</v>
      </c>
      <c r="F45" s="7">
        <v>0.35</v>
      </c>
      <c r="G45" s="7">
        <v>0.25</v>
      </c>
      <c r="H45" s="9">
        <f t="shared" ref="H45:I49" si="10">$B45*$C45*E45*12</f>
        <v>796.5</v>
      </c>
      <c r="I45" s="9">
        <f t="shared" si="10"/>
        <v>472.5</v>
      </c>
      <c r="J45" s="9">
        <f t="shared" si="6"/>
        <v>337.5</v>
      </c>
      <c r="L45" s="16">
        <f>+B18*1.5</f>
        <v>78.449999999999989</v>
      </c>
      <c r="M45" s="7">
        <v>0.18</v>
      </c>
      <c r="N45" s="7">
        <v>0.13</v>
      </c>
      <c r="O45" s="9">
        <f t="shared" si="8"/>
        <v>169.45199999999997</v>
      </c>
      <c r="P45" s="9">
        <f t="shared" si="8"/>
        <v>122.38199999999999</v>
      </c>
      <c r="R45" s="4"/>
    </row>
    <row r="46" spans="1:18" x14ac:dyDescent="0.2">
      <c r="A46" t="str">
        <f>+A31</f>
        <v>SE + OGPE</v>
      </c>
      <c r="B46" s="6">
        <f t="shared" si="7"/>
        <v>2618</v>
      </c>
      <c r="C46" s="22">
        <f>+B19+B20</f>
        <v>110.56</v>
      </c>
      <c r="E46" s="7">
        <v>0.59</v>
      </c>
      <c r="F46" s="7">
        <v>0.35</v>
      </c>
      <c r="G46" s="7">
        <v>0.25</v>
      </c>
      <c r="H46" s="9">
        <f t="shared" si="10"/>
        <v>2049278.2464000001</v>
      </c>
      <c r="I46" s="9">
        <f t="shared" si="10"/>
        <v>1215673.5359999998</v>
      </c>
      <c r="J46" s="9">
        <f t="shared" si="6"/>
        <v>868338.24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112.5</v>
      </c>
      <c r="E47" s="7">
        <v>0.59</v>
      </c>
      <c r="F47" s="7">
        <v>0.35</v>
      </c>
      <c r="G47" s="7">
        <v>0.25</v>
      </c>
      <c r="H47" s="9">
        <f t="shared" si="10"/>
        <v>11947.5</v>
      </c>
      <c r="I47" s="9">
        <f t="shared" si="10"/>
        <v>7087.5</v>
      </c>
      <c r="J47" s="9">
        <f t="shared" si="6"/>
        <v>5062.5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52.3</v>
      </c>
      <c r="M48" s="7">
        <v>0.18</v>
      </c>
      <c r="N48" s="7">
        <v>0.13</v>
      </c>
      <c r="O48" s="9">
        <f t="shared" si="8"/>
        <v>59647.103999999985</v>
      </c>
      <c r="P48" s="9">
        <f t="shared" si="8"/>
        <v>43078.464</v>
      </c>
      <c r="R48" s="4"/>
    </row>
    <row r="49" spans="1:18" x14ac:dyDescent="0.2">
      <c r="A49" t="str">
        <f t="shared" si="11"/>
        <v>transfill only</v>
      </c>
      <c r="B49" s="6">
        <f t="shared" si="7"/>
        <v>89</v>
      </c>
      <c r="C49" s="22">
        <f>+B20</f>
        <v>35.56</v>
      </c>
      <c r="E49" s="7">
        <v>0.59</v>
      </c>
      <c r="F49" s="7">
        <v>0.35</v>
      </c>
      <c r="G49" s="7">
        <v>0.25</v>
      </c>
      <c r="H49" s="9">
        <f t="shared" si="10"/>
        <v>22407.067199999998</v>
      </c>
      <c r="I49" s="9">
        <f t="shared" si="10"/>
        <v>13292.328</v>
      </c>
      <c r="J49" s="9">
        <f t="shared" si="6"/>
        <v>9494.52</v>
      </c>
      <c r="L49" s="16">
        <v>0</v>
      </c>
      <c r="M49" s="7">
        <v>0.18</v>
      </c>
      <c r="N49" s="7">
        <v>0.13</v>
      </c>
      <c r="O49" s="9">
        <f t="shared" si="8"/>
        <v>0</v>
      </c>
      <c r="P49" s="9">
        <f t="shared" si="8"/>
        <v>0</v>
      </c>
      <c r="R49" s="4"/>
    </row>
    <row r="50" spans="1:18" x14ac:dyDescent="0.2">
      <c r="A50" t="str">
        <f>+A35</f>
        <v>Total</v>
      </c>
      <c r="B50" s="10">
        <v>16386</v>
      </c>
      <c r="H50" s="4">
        <f>+SUM(H40:H49)</f>
        <v>10367083.1472</v>
      </c>
      <c r="I50" s="4">
        <f t="shared" ref="I50:J50" si="12">+SUM(I40:I49)</f>
        <v>6219981.5279999999</v>
      </c>
      <c r="J50" s="4">
        <f t="shared" si="12"/>
        <v>4463672.5199999996</v>
      </c>
      <c r="O50" s="4">
        <f t="shared" ref="O50:P50" si="13">+SUM(O40:O49)</f>
        <v>928879.37999999977</v>
      </c>
      <c r="P50" s="4">
        <f t="shared" si="13"/>
        <v>670857.32999999996</v>
      </c>
      <c r="Q50" s="4">
        <f>SUM(H50:P50)</f>
        <v>22650473.905199997</v>
      </c>
    </row>
    <row r="51" spans="1:18" ht="13.5" thickBot="1" x14ac:dyDescent="0.25">
      <c r="A51">
        <v>2</v>
      </c>
      <c r="B51" s="13"/>
      <c r="C51" s="26"/>
      <c r="I51" s="4" t="s">
        <v>7</v>
      </c>
      <c r="Q51" s="4">
        <f>Q50-Q35</f>
        <v>1796772.4926832803</v>
      </c>
      <c r="R51">
        <f>+Q51/Q35</f>
        <v>8.6160842966938683E-2</v>
      </c>
    </row>
    <row r="52" spans="1:18" ht="14.25" thickTop="1" thickBot="1" x14ac:dyDescent="0.25">
      <c r="A52" s="13"/>
      <c r="I52" s="15" t="s">
        <v>7</v>
      </c>
      <c r="O52" s="41" t="s">
        <v>20</v>
      </c>
      <c r="P52" s="42"/>
      <c r="Q52" s="52">
        <v>7.9299999999999995E-2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69.05</v>
      </c>
      <c r="E57" s="7">
        <v>0.65</v>
      </c>
      <c r="F57" s="7">
        <v>0.4</v>
      </c>
      <c r="G57" s="7">
        <v>0.28999999999999998</v>
      </c>
      <c r="H57" s="9">
        <f>$B57*$C57*E57*12</f>
        <v>2908386</v>
      </c>
      <c r="I57" s="9">
        <f>$B57*$C57*F57*12</f>
        <v>1789776</v>
      </c>
      <c r="J57" s="9">
        <f>$B57*$C57*G57*12</f>
        <v>1297587.5999999999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103.58</v>
      </c>
      <c r="E58" s="7">
        <v>0.59</v>
      </c>
      <c r="F58" s="7">
        <v>0.35</v>
      </c>
      <c r="G58" s="7">
        <v>0.25</v>
      </c>
      <c r="H58" s="9">
        <f t="shared" ref="H58:I60" si="18">$B58*$C58*E58*12</f>
        <v>30800.548799999997</v>
      </c>
      <c r="I58" s="9">
        <f t="shared" si="18"/>
        <v>18271.511999999995</v>
      </c>
      <c r="J58" s="9">
        <f>$B58*$C58*G58*12</f>
        <v>13051.079999999998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84.69</v>
      </c>
      <c r="E59" s="7">
        <v>0.59</v>
      </c>
      <c r="F59" s="7">
        <v>0.35</v>
      </c>
      <c r="G59" s="7">
        <v>0.25</v>
      </c>
      <c r="H59" s="9">
        <f t="shared" si="18"/>
        <v>4538411.7588</v>
      </c>
      <c r="I59" s="9">
        <f t="shared" si="18"/>
        <v>2692278.1619999995</v>
      </c>
      <c r="J59" s="9">
        <f>$B59*$C59*G59*12</f>
        <v>1923055.83</v>
      </c>
      <c r="L59" s="57">
        <f t="shared" si="16"/>
        <v>48.152609999999996</v>
      </c>
      <c r="M59" s="7">
        <v>0.18</v>
      </c>
      <c r="N59" s="7">
        <v>0.13</v>
      </c>
      <c r="O59" s="9">
        <f t="shared" si="19"/>
        <v>787248.94699439988</v>
      </c>
      <c r="P59" s="9">
        <f t="shared" si="19"/>
        <v>568568.68394040002</v>
      </c>
    </row>
    <row r="60" spans="1:18" x14ac:dyDescent="0.2">
      <c r="A60" t="str">
        <f t="shared" si="15"/>
        <v>SE + high flow + portable gas¹</v>
      </c>
      <c r="B60">
        <f t="shared" si="14"/>
        <v>43</v>
      </c>
      <c r="C60" s="30">
        <f t="shared" si="17"/>
        <v>103.58</v>
      </c>
      <c r="E60" s="7">
        <v>0.59</v>
      </c>
      <c r="F60" s="7">
        <v>0.35</v>
      </c>
      <c r="G60" s="7">
        <v>0.25</v>
      </c>
      <c r="H60" s="9">
        <f t="shared" si="18"/>
        <v>31533.895199999992</v>
      </c>
      <c r="I60" s="9">
        <f t="shared" si="18"/>
        <v>18706.547999999995</v>
      </c>
      <c r="J60" s="9">
        <f>$B60*$C60*G60*12</f>
        <v>13361.82</v>
      </c>
      <c r="L60" s="57">
        <f t="shared" si="16"/>
        <v>48.152609999999996</v>
      </c>
      <c r="M60" s="7">
        <v>0.18</v>
      </c>
      <c r="N60" s="7">
        <v>0.13</v>
      </c>
      <c r="O60" s="9">
        <f t="shared" si="19"/>
        <v>4472.4144167999993</v>
      </c>
      <c r="P60" s="9">
        <f t="shared" si="19"/>
        <v>3230.0770788000004</v>
      </c>
    </row>
    <row r="61" spans="1:18" x14ac:dyDescent="0.2">
      <c r="A61" t="str">
        <f t="shared" si="15"/>
        <v>SE + portable liquid</v>
      </c>
      <c r="B61">
        <f t="shared" si="14"/>
        <v>81</v>
      </c>
      <c r="C61" s="30">
        <f t="shared" si="17"/>
        <v>101.79</v>
      </c>
      <c r="E61" s="7">
        <v>0.59</v>
      </c>
      <c r="F61" s="7">
        <v>0.35</v>
      </c>
      <c r="G61" s="7">
        <v>0.25</v>
      </c>
      <c r="H61" s="9">
        <f>$B61*$C61*E61*12</f>
        <v>58374.52919999999</v>
      </c>
      <c r="I61" s="9">
        <f>$B61*$C61*F61*12</f>
        <v>34628.957999999999</v>
      </c>
      <c r="J61" s="9">
        <f>$B61*$C61*G61*12</f>
        <v>24734.97</v>
      </c>
      <c r="L61" s="57">
        <f t="shared" si="16"/>
        <v>48.152609999999996</v>
      </c>
      <c r="M61" s="7">
        <v>0.18</v>
      </c>
      <c r="N61" s="7">
        <v>0.13</v>
      </c>
      <c r="O61" s="9">
        <f t="shared" si="19"/>
        <v>8424.7806455999998</v>
      </c>
      <c r="P61" s="9">
        <f t="shared" si="19"/>
        <v>6084.5637996000005</v>
      </c>
    </row>
    <row r="62" spans="1:18" x14ac:dyDescent="0.2">
      <c r="A62" t="str">
        <f t="shared" si="15"/>
        <v>SE + high flow + portable liquid¹</v>
      </c>
      <c r="B62">
        <f>+B45</f>
        <v>1</v>
      </c>
      <c r="C62" s="30">
        <f t="shared" si="17"/>
        <v>103.58</v>
      </c>
      <c r="E62" s="7">
        <v>0.59</v>
      </c>
      <c r="F62" s="7">
        <v>0.35</v>
      </c>
      <c r="G62" s="7">
        <v>0.25</v>
      </c>
      <c r="H62" s="9">
        <f>$B62*$C62*E62*12</f>
        <v>733.3463999999999</v>
      </c>
      <c r="I62" s="9">
        <f>$B62*$C62*F62*12</f>
        <v>435.036</v>
      </c>
      <c r="J62" s="9">
        <f>$B62*$C62*G62*12</f>
        <v>310.74</v>
      </c>
      <c r="L62" s="57">
        <f t="shared" si="16"/>
        <v>72.228914999999986</v>
      </c>
      <c r="M62" s="7">
        <v>0.18</v>
      </c>
      <c r="N62" s="7">
        <v>0.13</v>
      </c>
      <c r="O62" s="9">
        <f t="shared" si="19"/>
        <v>156.01445639999997</v>
      </c>
      <c r="P62" s="9">
        <f t="shared" si="19"/>
        <v>112.6771074</v>
      </c>
    </row>
    <row r="63" spans="1:18" x14ac:dyDescent="0.2">
      <c r="A63" t="str">
        <f t="shared" si="15"/>
        <v>SE + OGPE</v>
      </c>
      <c r="B63">
        <f>+B46</f>
        <v>2618</v>
      </c>
      <c r="C63" s="30">
        <f t="shared" si="17"/>
        <v>101.79</v>
      </c>
      <c r="E63" s="7">
        <v>0.59</v>
      </c>
      <c r="F63" s="7">
        <v>0.35</v>
      </c>
      <c r="G63" s="7">
        <v>0.25</v>
      </c>
      <c r="H63" s="9">
        <f t="shared" ref="H63:J66" si="20">$B63*$C63*E63*12</f>
        <v>1886722.4376000003</v>
      </c>
      <c r="I63" s="9">
        <f t="shared" si="20"/>
        <v>1119242.1240000001</v>
      </c>
      <c r="J63" s="9">
        <f t="shared" si="20"/>
        <v>799458.66000000015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103.58</v>
      </c>
      <c r="E64" s="7">
        <v>0.59</v>
      </c>
      <c r="F64" s="7">
        <v>0.35</v>
      </c>
      <c r="G64" s="7">
        <v>0.25</v>
      </c>
      <c r="H64" s="9">
        <f t="shared" si="20"/>
        <v>11000.196</v>
      </c>
      <c r="I64" s="9">
        <f t="shared" si="20"/>
        <v>6525.5399999999991</v>
      </c>
      <c r="J64" s="9">
        <f t="shared" si="20"/>
        <v>4661.1000000000004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15.63</v>
      </c>
      <c r="E65" s="7">
        <v>0.59</v>
      </c>
      <c r="F65" s="7">
        <v>0.35</v>
      </c>
      <c r="G65" s="7">
        <v>0.25</v>
      </c>
      <c r="H65" s="9">
        <f t="shared" si="20"/>
        <v>58428.691200000001</v>
      </c>
      <c r="I65" s="9">
        <f t="shared" si="20"/>
        <v>34661.088000000003</v>
      </c>
      <c r="J65" s="9">
        <f t="shared" si="20"/>
        <v>24757.920000000006</v>
      </c>
      <c r="L65" s="57">
        <f t="shared" si="16"/>
        <v>48.152609999999996</v>
      </c>
      <c r="M65" s="7">
        <v>0.18</v>
      </c>
      <c r="N65" s="7">
        <v>0.13</v>
      </c>
      <c r="O65" s="9">
        <f t="shared" si="19"/>
        <v>54917.088652799997</v>
      </c>
      <c r="P65" s="9">
        <f t="shared" si="19"/>
        <v>39662.341804800002</v>
      </c>
      <c r="Q65" s="4"/>
    </row>
    <row r="66" spans="1:17" x14ac:dyDescent="0.2">
      <c r="A66" t="str">
        <f t="shared" si="15"/>
        <v>transfill only</v>
      </c>
      <c r="B66">
        <f>+B49</f>
        <v>89</v>
      </c>
      <c r="C66" s="30">
        <f t="shared" si="17"/>
        <v>32.74</v>
      </c>
      <c r="E66" s="7">
        <v>0.59</v>
      </c>
      <c r="F66" s="7">
        <v>0.35</v>
      </c>
      <c r="G66" s="7">
        <v>0.25</v>
      </c>
      <c r="H66" s="9">
        <f t="shared" si="20"/>
        <v>20630.128799999999</v>
      </c>
      <c r="I66" s="9">
        <f t="shared" si="20"/>
        <v>12238.212</v>
      </c>
      <c r="J66" s="9">
        <f t="shared" si="20"/>
        <v>8741.58</v>
      </c>
      <c r="L66" s="57">
        <f t="shared" si="16"/>
        <v>0</v>
      </c>
      <c r="M66" s="7">
        <v>0.18</v>
      </c>
      <c r="N66" s="7">
        <v>0.13</v>
      </c>
      <c r="O66" s="9">
        <f t="shared" si="19"/>
        <v>0</v>
      </c>
      <c r="P66" s="9">
        <f t="shared" si="19"/>
        <v>0</v>
      </c>
      <c r="Q66" s="4"/>
    </row>
    <row r="67" spans="1:17" x14ac:dyDescent="0.2">
      <c r="A67" s="40" t="s">
        <v>7</v>
      </c>
      <c r="B67" s="10">
        <f>+SUM(B57:B66)</f>
        <v>16386</v>
      </c>
      <c r="H67" s="4">
        <f>SUM(H57:H66)</f>
        <v>9545021.5319999997</v>
      </c>
      <c r="I67" s="4">
        <f t="shared" ref="I67:J67" si="21">SUM(I57:I66)</f>
        <v>5726763.1800000006</v>
      </c>
      <c r="J67" s="4">
        <f t="shared" si="21"/>
        <v>4109721.3000000003</v>
      </c>
      <c r="O67" s="4">
        <f t="shared" ref="O67:P67" si="22">SUM(O57:O66)</f>
        <v>855219.24516599986</v>
      </c>
      <c r="P67" s="4">
        <f t="shared" si="22"/>
        <v>617658.34373099997</v>
      </c>
      <c r="Q67" s="4">
        <f>SUM(H67:P67)</f>
        <v>20854383.600897003</v>
      </c>
    </row>
    <row r="68" spans="1:17" x14ac:dyDescent="0.2">
      <c r="Q68" s="15">
        <f>+Q67/Q35</f>
        <v>1.0000327130597486</v>
      </c>
    </row>
  </sheetData>
  <mergeCells count="4">
    <mergeCell ref="A1:R1"/>
    <mergeCell ref="F17:H17"/>
    <mergeCell ref="F18:G18"/>
    <mergeCell ref="F19:G19"/>
  </mergeCells>
  <pageMargins left="0.7" right="0.7" top="0.75" bottom="0.75" header="0.3" footer="0.3"/>
  <legacyDrawing r:id="rId1"/>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18.45</v>
      </c>
      <c r="C17" s="24"/>
      <c r="D17" s="24"/>
      <c r="E17" s="24"/>
      <c r="F17" s="82" t="s">
        <v>52</v>
      </c>
      <c r="G17" s="83"/>
      <c r="H17" s="84"/>
      <c r="I17" s="21"/>
      <c r="J17" s="21"/>
      <c r="K17" s="21"/>
      <c r="L17" s="21"/>
      <c r="M17" s="21"/>
      <c r="N17" s="21"/>
      <c r="O17" s="21"/>
      <c r="P17" s="21"/>
      <c r="Q17" s="21"/>
      <c r="R17" s="20"/>
    </row>
    <row r="18" spans="1:18" x14ac:dyDescent="0.2">
      <c r="A18" s="44" t="s">
        <v>46</v>
      </c>
      <c r="B18" s="49">
        <v>57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86.84</v>
      </c>
      <c r="C19" s="24"/>
      <c r="D19" s="24"/>
      <c r="E19" s="24"/>
      <c r="F19" s="87" t="s">
        <v>53</v>
      </c>
      <c r="G19" s="88"/>
      <c r="H19" s="56">
        <v>20.77</v>
      </c>
      <c r="I19" s="21"/>
      <c r="J19" s="21"/>
      <c r="K19" s="21"/>
      <c r="L19" s="21"/>
      <c r="M19" s="21"/>
      <c r="N19" s="21"/>
      <c r="O19" s="21"/>
      <c r="P19" s="21"/>
      <c r="Q19" s="21"/>
      <c r="R19" s="20"/>
    </row>
    <row r="20" spans="1:18" x14ac:dyDescent="0.2">
      <c r="A20" s="44" t="s">
        <v>29</v>
      </c>
      <c r="B20" s="49">
        <v>40.5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86.84</v>
      </c>
      <c r="D25" s="9"/>
      <c r="E25" s="7">
        <v>0.65</v>
      </c>
      <c r="F25" s="7">
        <v>0.4</v>
      </c>
      <c r="G25" s="7">
        <v>0.28999999999999998</v>
      </c>
      <c r="H25" s="9">
        <f t="shared" ref="H25:J34" si="0">$B25*$C25*E25*12</f>
        <v>3657700.8000000003</v>
      </c>
      <c r="I25" s="9">
        <f t="shared" si="0"/>
        <v>2250892.8000000003</v>
      </c>
      <c r="J25" s="9">
        <f t="shared" si="0"/>
        <v>1631897.28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130.26</v>
      </c>
      <c r="D26" s="9"/>
      <c r="E26" s="7">
        <v>0.59</v>
      </c>
      <c r="F26" s="7">
        <v>0.35</v>
      </c>
      <c r="G26" s="7">
        <v>0.25</v>
      </c>
      <c r="H26" s="9">
        <f t="shared" si="0"/>
        <v>38734.113599999997</v>
      </c>
      <c r="I26" s="9">
        <f t="shared" si="0"/>
        <v>22977.863999999998</v>
      </c>
      <c r="J26" s="9">
        <f t="shared" si="0"/>
        <v>16412.760000000002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105.29</v>
      </c>
      <c r="D27" s="9"/>
      <c r="E27" s="7">
        <v>0.59</v>
      </c>
      <c r="F27" s="7">
        <v>0.35</v>
      </c>
      <c r="G27" s="7">
        <v>0.25</v>
      </c>
      <c r="H27" s="9">
        <f t="shared" si="0"/>
        <v>5642335.2708000001</v>
      </c>
      <c r="I27" s="9">
        <f t="shared" si="0"/>
        <v>3347148.0419999999</v>
      </c>
      <c r="J27" s="9">
        <f t="shared" si="0"/>
        <v>2390820.0300000003</v>
      </c>
      <c r="L27" s="16">
        <f>+B$18*2*H$19/H$18</f>
        <v>15.285861846352484</v>
      </c>
      <c r="M27" s="7">
        <v>0.18</v>
      </c>
      <c r="N27" s="7">
        <v>0.13</v>
      </c>
      <c r="O27" s="9">
        <f t="shared" si="2"/>
        <v>249909.1667604906</v>
      </c>
      <c r="P27" s="9">
        <f t="shared" si="2"/>
        <v>180489.95377146543</v>
      </c>
    </row>
    <row r="28" spans="1:18" x14ac:dyDescent="0.2">
      <c r="A28" t="str">
        <f t="shared" si="1"/>
        <v>SE + high flow + portable gas¹</v>
      </c>
      <c r="B28" s="50">
        <f t="shared" si="1"/>
        <v>43</v>
      </c>
      <c r="C28" s="23">
        <f>+IF((B$19*1.5 &gt;B$19+B$17),B$19*1.5,B$19+B$17)</f>
        <v>130.26</v>
      </c>
      <c r="D28" s="9"/>
      <c r="E28" s="7">
        <v>0.59</v>
      </c>
      <c r="F28" s="7">
        <v>0.35</v>
      </c>
      <c r="G28" s="7">
        <v>0.25</v>
      </c>
      <c r="H28" s="9">
        <f t="shared" si="0"/>
        <v>39656.354399999997</v>
      </c>
      <c r="I28" s="9">
        <f t="shared" si="0"/>
        <v>23524.955999999995</v>
      </c>
      <c r="J28" s="9">
        <f t="shared" si="0"/>
        <v>16803.539999999997</v>
      </c>
      <c r="L28" s="16">
        <f>+B$18*2*H$19/H$18</f>
        <v>15.285861846352484</v>
      </c>
      <c r="M28" s="7">
        <v>0.18</v>
      </c>
      <c r="N28" s="7">
        <v>0.13</v>
      </c>
      <c r="O28" s="9">
        <f t="shared" si="2"/>
        <v>1419.7508482892185</v>
      </c>
      <c r="P28" s="9">
        <f t="shared" si="2"/>
        <v>1025.3756126533247</v>
      </c>
    </row>
    <row r="29" spans="1:18" x14ac:dyDescent="0.2">
      <c r="A29" t="str">
        <f t="shared" si="1"/>
        <v>SE + portable liquid</v>
      </c>
      <c r="B29" s="50">
        <f t="shared" si="1"/>
        <v>81</v>
      </c>
      <c r="C29" s="22">
        <f>+B19+B17</f>
        <v>105.29</v>
      </c>
      <c r="D29" s="9"/>
      <c r="E29" s="7">
        <v>0.59</v>
      </c>
      <c r="F29" s="7">
        <v>0.35</v>
      </c>
      <c r="G29" s="7">
        <v>0.25</v>
      </c>
      <c r="H29" s="9">
        <f t="shared" si="0"/>
        <v>60381.709199999998</v>
      </c>
      <c r="I29" s="9">
        <f t="shared" si="0"/>
        <v>35819.657999999996</v>
      </c>
      <c r="J29" s="9">
        <f t="shared" si="0"/>
        <v>25585.47</v>
      </c>
      <c r="L29" s="16">
        <f>+B$18*2*H$19/H$18</f>
        <v>15.285861846352484</v>
      </c>
      <c r="M29" s="7">
        <v>0.18</v>
      </c>
      <c r="N29" s="7">
        <v>0.13</v>
      </c>
      <c r="O29" s="9">
        <f t="shared" si="2"/>
        <v>2674.4143886378306</v>
      </c>
      <c r="P29" s="9">
        <f t="shared" si="2"/>
        <v>1931.5215029050999</v>
      </c>
      <c r="R29" s="4"/>
    </row>
    <row r="30" spans="1:18" x14ac:dyDescent="0.2">
      <c r="A30" t="str">
        <f t="shared" si="1"/>
        <v>SE + high flow + portable liquid¹</v>
      </c>
      <c r="B30" s="50">
        <f t="shared" si="1"/>
        <v>1</v>
      </c>
      <c r="C30" s="23">
        <f>+IF((B$19*1.5 &gt;B$19+B$17),B$19*1.5,B$19+B$17)</f>
        <v>130.26</v>
      </c>
      <c r="D30" s="9"/>
      <c r="E30" s="7">
        <v>0.59</v>
      </c>
      <c r="F30" s="7">
        <v>0.35</v>
      </c>
      <c r="G30" s="7">
        <v>0.25</v>
      </c>
      <c r="H30" s="9">
        <f t="shared" si="0"/>
        <v>922.24079999999992</v>
      </c>
      <c r="I30" s="9">
        <f t="shared" si="0"/>
        <v>547.09199999999987</v>
      </c>
      <c r="J30" s="9">
        <f t="shared" si="0"/>
        <v>390.78</v>
      </c>
      <c r="L30" s="16">
        <f>+B$18*2*H$19/H$18</f>
        <v>15.285861846352484</v>
      </c>
      <c r="M30" s="7">
        <v>0.18</v>
      </c>
      <c r="N30" s="7">
        <v>0.13</v>
      </c>
      <c r="O30" s="9">
        <f t="shared" si="2"/>
        <v>33.017461588121364</v>
      </c>
      <c r="P30" s="9">
        <f t="shared" si="2"/>
        <v>23.845944480309875</v>
      </c>
      <c r="R30" s="4"/>
    </row>
    <row r="31" spans="1:18" x14ac:dyDescent="0.2">
      <c r="A31" t="str">
        <f t="shared" si="1"/>
        <v>SE + OGPE</v>
      </c>
      <c r="B31" s="50">
        <f t="shared" si="1"/>
        <v>2618</v>
      </c>
      <c r="C31" s="22">
        <f>+B19+B17</f>
        <v>105.29</v>
      </c>
      <c r="D31" s="9"/>
      <c r="E31" s="7">
        <v>0.59</v>
      </c>
      <c r="F31" s="7">
        <v>0.35</v>
      </c>
      <c r="G31" s="7">
        <v>0.25</v>
      </c>
      <c r="H31" s="9">
        <f t="shared" si="0"/>
        <v>1951596.4775999999</v>
      </c>
      <c r="I31" s="9">
        <f t="shared" si="0"/>
        <v>1157726.7239999999</v>
      </c>
      <c r="J31" s="9">
        <f t="shared" si="0"/>
        <v>826947.66000000015</v>
      </c>
      <c r="L31" s="16">
        <f>+B$18*2*H$19/H$18</f>
        <v>15.285861846352484</v>
      </c>
      <c r="M31" s="7">
        <v>0.18</v>
      </c>
      <c r="N31" s="7">
        <v>0.13</v>
      </c>
      <c r="O31" s="9">
        <f t="shared" si="2"/>
        <v>86439.714437701725</v>
      </c>
      <c r="P31" s="9">
        <f t="shared" si="2"/>
        <v>62428.68264945125</v>
      </c>
      <c r="R31" s="4"/>
    </row>
    <row r="32" spans="1:18" x14ac:dyDescent="0.2">
      <c r="A32" t="str">
        <f t="shared" si="1"/>
        <v>SE + high flow + OGPE¹</v>
      </c>
      <c r="B32" s="50">
        <f t="shared" si="1"/>
        <v>15</v>
      </c>
      <c r="C32" s="23">
        <f>+IF((B$19*1.5 &gt;B$19+B$17),B$19*1.5,B$19+B$17)</f>
        <v>130.26</v>
      </c>
      <c r="D32" s="9"/>
      <c r="E32" s="7">
        <v>0.59</v>
      </c>
      <c r="F32" s="7">
        <v>0.35</v>
      </c>
      <c r="G32" s="7">
        <v>0.25</v>
      </c>
      <c r="H32" s="9">
        <f t="shared" si="0"/>
        <v>13833.611999999999</v>
      </c>
      <c r="I32" s="9">
        <f t="shared" si="0"/>
        <v>8206.3799999999992</v>
      </c>
      <c r="J32" s="9">
        <f t="shared" si="0"/>
        <v>5861.7</v>
      </c>
      <c r="L32" s="16">
        <v>0</v>
      </c>
      <c r="M32" s="7">
        <v>0.18</v>
      </c>
      <c r="N32" s="7">
        <v>0.13</v>
      </c>
      <c r="O32" s="9">
        <f t="shared" si="2"/>
        <v>0</v>
      </c>
      <c r="P32" s="9">
        <f t="shared" si="2"/>
        <v>0</v>
      </c>
      <c r="R32" s="4"/>
    </row>
    <row r="33" spans="1:18" x14ac:dyDescent="0.2">
      <c r="A33" t="str">
        <f t="shared" si="1"/>
        <v>portable gas or liquid only</v>
      </c>
      <c r="B33" s="50">
        <f t="shared" si="1"/>
        <v>528</v>
      </c>
      <c r="C33" s="22">
        <f>+B17</f>
        <v>18.45</v>
      </c>
      <c r="D33" s="9"/>
      <c r="E33" s="7">
        <v>0.59</v>
      </c>
      <c r="F33" s="7">
        <v>0.35</v>
      </c>
      <c r="G33" s="7">
        <v>0.25</v>
      </c>
      <c r="H33" s="9">
        <f t="shared" si="0"/>
        <v>68970.527999999991</v>
      </c>
      <c r="I33" s="9">
        <f t="shared" si="0"/>
        <v>40914.720000000001</v>
      </c>
      <c r="J33" s="9">
        <f t="shared" si="0"/>
        <v>29224.800000000003</v>
      </c>
      <c r="L33" s="16">
        <v>0</v>
      </c>
      <c r="M33" s="7">
        <v>0.18</v>
      </c>
      <c r="N33" s="7">
        <v>0.13</v>
      </c>
      <c r="O33" s="9">
        <f t="shared" si="2"/>
        <v>0</v>
      </c>
      <c r="P33" s="9">
        <f t="shared" si="2"/>
        <v>0</v>
      </c>
      <c r="R33" s="4"/>
    </row>
    <row r="34" spans="1:18" x14ac:dyDescent="0.2">
      <c r="A34" t="str">
        <f t="shared" si="1"/>
        <v>transfill only</v>
      </c>
      <c r="B34" s="50">
        <f t="shared" si="1"/>
        <v>89</v>
      </c>
      <c r="C34" s="22">
        <f>+B17</f>
        <v>18.45</v>
      </c>
      <c r="D34" s="9"/>
      <c r="E34" s="7">
        <v>0.59</v>
      </c>
      <c r="F34" s="7">
        <v>0.35</v>
      </c>
      <c r="G34" s="7">
        <v>0.25</v>
      </c>
      <c r="H34" s="9">
        <f t="shared" si="0"/>
        <v>11625.714</v>
      </c>
      <c r="I34" s="9">
        <f t="shared" si="0"/>
        <v>6896.61</v>
      </c>
      <c r="J34" s="9">
        <f t="shared" si="0"/>
        <v>4926.1499999999996</v>
      </c>
      <c r="L34" s="16">
        <f>+B$18*2*H$19/H$18</f>
        <v>15.285861846352484</v>
      </c>
      <c r="M34" s="7">
        <v>0.18</v>
      </c>
      <c r="N34" s="7">
        <v>0.13</v>
      </c>
      <c r="O34" s="9">
        <f t="shared" si="2"/>
        <v>2938.5540813428015</v>
      </c>
      <c r="P34" s="9">
        <f t="shared" si="2"/>
        <v>2122.289058747579</v>
      </c>
      <c r="R34" s="4"/>
    </row>
    <row r="35" spans="1:18" x14ac:dyDescent="0.2">
      <c r="A35" t="s">
        <v>6</v>
      </c>
      <c r="B35" s="10">
        <f>+SUM(B25:B34)</f>
        <v>16386</v>
      </c>
      <c r="H35" s="4">
        <f>+SUM(H25:H34)</f>
        <v>11485756.820400001</v>
      </c>
      <c r="I35" s="4">
        <f t="shared" ref="I35:J35" si="3">+SUM(I25:I34)</f>
        <v>6894654.8459999999</v>
      </c>
      <c r="J35" s="4">
        <f t="shared" si="3"/>
        <v>4948870.1700000009</v>
      </c>
      <c r="L35" s="16">
        <f>+B$18*2*H$19/H$18</f>
        <v>15.285861846352484</v>
      </c>
      <c r="M35" s="7">
        <v>0.18</v>
      </c>
      <c r="N35" s="7">
        <v>0.13</v>
      </c>
      <c r="O35" s="4">
        <f t="shared" ref="O35" si="4">+SUM(O25:O34)</f>
        <v>343414.61797805032</v>
      </c>
      <c r="P35" s="4">
        <f t="shared" ref="P35" si="5">+SUM(P25:P34)</f>
        <v>248021.66853970298</v>
      </c>
      <c r="Q35" s="4">
        <f>SUM(H35:P35)</f>
        <v>23920733.718779601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86.84</v>
      </c>
      <c r="E40" s="7">
        <v>0.65</v>
      </c>
      <c r="F40" s="7">
        <v>0.4</v>
      </c>
      <c r="G40" s="7">
        <v>0.28999999999999998</v>
      </c>
      <c r="H40" s="9">
        <f t="shared" ref="H40:J49" si="6">$B40*$C40*E40*12</f>
        <v>3657700.8000000003</v>
      </c>
      <c r="I40" s="9">
        <f t="shared" si="6"/>
        <v>2250892.8000000003</v>
      </c>
      <c r="J40" s="9">
        <f t="shared" si="6"/>
        <v>1631897.28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130.26</v>
      </c>
      <c r="E41" s="7">
        <v>0.59</v>
      </c>
      <c r="F41" s="7">
        <v>0.35</v>
      </c>
      <c r="G41" s="7">
        <v>0.25</v>
      </c>
      <c r="H41" s="9">
        <f t="shared" si="6"/>
        <v>38734.113599999997</v>
      </c>
      <c r="I41" s="9">
        <f t="shared" si="6"/>
        <v>22977.863999999998</v>
      </c>
      <c r="J41" s="9">
        <f t="shared" si="6"/>
        <v>16412.760000000002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105.29</v>
      </c>
      <c r="E42" s="7">
        <v>0.59</v>
      </c>
      <c r="F42" s="7">
        <v>0.35</v>
      </c>
      <c r="G42" s="7">
        <v>0.25</v>
      </c>
      <c r="H42" s="9">
        <f t="shared" si="6"/>
        <v>5642335.2708000001</v>
      </c>
      <c r="I42" s="9">
        <f t="shared" si="6"/>
        <v>3347148.0419999999</v>
      </c>
      <c r="J42" s="9">
        <f t="shared" si="6"/>
        <v>2390820.0300000003</v>
      </c>
      <c r="L42" s="16">
        <f>+B$18</f>
        <v>57</v>
      </c>
      <c r="M42" s="7">
        <v>0.18</v>
      </c>
      <c r="N42" s="7">
        <v>0.13</v>
      </c>
      <c r="O42" s="9">
        <f t="shared" si="8"/>
        <v>931895.27999999991</v>
      </c>
      <c r="P42" s="9">
        <f t="shared" si="8"/>
        <v>673035.48</v>
      </c>
    </row>
    <row r="43" spans="1:18" x14ac:dyDescent="0.2">
      <c r="A43" t="str">
        <f t="shared" si="7"/>
        <v>SE + high flow + portable gas¹</v>
      </c>
      <c r="B43" s="6">
        <f t="shared" si="7"/>
        <v>43</v>
      </c>
      <c r="C43" s="22">
        <f t="shared" si="7"/>
        <v>130.26</v>
      </c>
      <c r="E43" s="7">
        <v>0.59</v>
      </c>
      <c r="F43" s="7">
        <v>0.35</v>
      </c>
      <c r="G43" s="7">
        <v>0.25</v>
      </c>
      <c r="H43" s="9">
        <f t="shared" si="6"/>
        <v>39656.354399999997</v>
      </c>
      <c r="I43" s="9">
        <f t="shared" si="6"/>
        <v>23524.955999999995</v>
      </c>
      <c r="J43" s="9">
        <f t="shared" si="6"/>
        <v>16803.539999999997</v>
      </c>
      <c r="L43" s="16">
        <f>+B$18</f>
        <v>57</v>
      </c>
      <c r="M43" s="7">
        <v>0.18</v>
      </c>
      <c r="N43" s="7">
        <v>0.13</v>
      </c>
      <c r="O43" s="9">
        <f t="shared" si="8"/>
        <v>5294.16</v>
      </c>
      <c r="P43" s="9">
        <f t="shared" si="8"/>
        <v>3823.56</v>
      </c>
    </row>
    <row r="44" spans="1:18" x14ac:dyDescent="0.2">
      <c r="A44" t="str">
        <f t="shared" si="7"/>
        <v>SE + portable liquid</v>
      </c>
      <c r="B44" s="6">
        <f t="shared" si="7"/>
        <v>81</v>
      </c>
      <c r="C44" s="22">
        <f>+B19+B20</f>
        <v>127.34</v>
      </c>
      <c r="E44" s="7">
        <v>0.59</v>
      </c>
      <c r="F44" s="7">
        <v>0.35</v>
      </c>
      <c r="G44" s="7">
        <v>0.25</v>
      </c>
      <c r="H44" s="9">
        <f>$B44*$C44*E44*12</f>
        <v>73026.943199999994</v>
      </c>
      <c r="I44" s="9">
        <f>$B44*$C44*F44*12</f>
        <v>43321.067999999999</v>
      </c>
      <c r="J44" s="9">
        <f t="shared" si="6"/>
        <v>30943.620000000003</v>
      </c>
      <c r="L44" s="16">
        <f t="shared" ref="L44" si="9">+B$18</f>
        <v>57</v>
      </c>
      <c r="M44" s="7">
        <v>0.18</v>
      </c>
      <c r="N44" s="7">
        <v>0.13</v>
      </c>
      <c r="O44" s="9">
        <f t="shared" si="8"/>
        <v>9972.7199999999993</v>
      </c>
      <c r="P44" s="9">
        <f t="shared" si="8"/>
        <v>7202.52</v>
      </c>
      <c r="R44" s="4"/>
    </row>
    <row r="45" spans="1:18" x14ac:dyDescent="0.2">
      <c r="A45" t="str">
        <f>+A30</f>
        <v>SE + high flow + portable liquid¹</v>
      </c>
      <c r="B45" s="6">
        <f t="shared" si="7"/>
        <v>1</v>
      </c>
      <c r="C45" s="23">
        <f>+IF((B$19*1.5 &gt;B$19+B$17),B$19*1.5,B$19+B$17)</f>
        <v>130.26</v>
      </c>
      <c r="E45" s="7">
        <v>0.59</v>
      </c>
      <c r="F45" s="7">
        <v>0.35</v>
      </c>
      <c r="G45" s="7">
        <v>0.25</v>
      </c>
      <c r="H45" s="9">
        <f t="shared" ref="H45:I49" si="10">$B45*$C45*E45*12</f>
        <v>922.24079999999992</v>
      </c>
      <c r="I45" s="9">
        <f t="shared" si="10"/>
        <v>547.09199999999987</v>
      </c>
      <c r="J45" s="9">
        <f t="shared" si="6"/>
        <v>390.78</v>
      </c>
      <c r="L45" s="16">
        <f>+B18*1.5</f>
        <v>85.5</v>
      </c>
      <c r="M45" s="7">
        <v>0.18</v>
      </c>
      <c r="N45" s="7">
        <v>0.13</v>
      </c>
      <c r="O45" s="9">
        <f t="shared" si="8"/>
        <v>184.68</v>
      </c>
      <c r="P45" s="9">
        <f t="shared" si="8"/>
        <v>133.38</v>
      </c>
      <c r="R45" s="4"/>
    </row>
    <row r="46" spans="1:18" x14ac:dyDescent="0.2">
      <c r="A46" t="str">
        <f>+A31</f>
        <v>SE + OGPE</v>
      </c>
      <c r="B46" s="6">
        <f t="shared" si="7"/>
        <v>2618</v>
      </c>
      <c r="C46" s="22">
        <f>+B19+B20</f>
        <v>127.34</v>
      </c>
      <c r="E46" s="7">
        <v>0.59</v>
      </c>
      <c r="F46" s="7">
        <v>0.35</v>
      </c>
      <c r="G46" s="7">
        <v>0.25</v>
      </c>
      <c r="H46" s="9">
        <f t="shared" si="10"/>
        <v>2360302.9295999999</v>
      </c>
      <c r="I46" s="9">
        <f t="shared" si="10"/>
        <v>1400179.7039999999</v>
      </c>
      <c r="J46" s="9">
        <f t="shared" si="6"/>
        <v>1000128.36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130.26</v>
      </c>
      <c r="E47" s="7">
        <v>0.59</v>
      </c>
      <c r="F47" s="7">
        <v>0.35</v>
      </c>
      <c r="G47" s="7">
        <v>0.25</v>
      </c>
      <c r="H47" s="9">
        <f t="shared" si="10"/>
        <v>13833.611999999999</v>
      </c>
      <c r="I47" s="9">
        <f t="shared" si="10"/>
        <v>8206.3799999999992</v>
      </c>
      <c r="J47" s="9">
        <f t="shared" si="6"/>
        <v>5861.7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18.45</v>
      </c>
      <c r="E48" s="7">
        <v>0.59</v>
      </c>
      <c r="F48" s="7">
        <v>0.35</v>
      </c>
      <c r="G48" s="7">
        <v>0.25</v>
      </c>
      <c r="H48" s="9">
        <f t="shared" si="10"/>
        <v>68970.527999999991</v>
      </c>
      <c r="I48" s="9">
        <f t="shared" si="10"/>
        <v>40914.720000000001</v>
      </c>
      <c r="J48" s="9">
        <f t="shared" si="6"/>
        <v>29224.800000000003</v>
      </c>
      <c r="L48" s="16">
        <f>+B18</f>
        <v>57</v>
      </c>
      <c r="M48" s="7">
        <v>0.18</v>
      </c>
      <c r="N48" s="7">
        <v>0.13</v>
      </c>
      <c r="O48" s="9">
        <f t="shared" si="8"/>
        <v>65007.359999999993</v>
      </c>
      <c r="P48" s="9">
        <f t="shared" si="8"/>
        <v>46949.760000000002</v>
      </c>
      <c r="R48" s="4"/>
    </row>
    <row r="49" spans="1:18" x14ac:dyDescent="0.2">
      <c r="A49" t="str">
        <f t="shared" si="11"/>
        <v>transfill only</v>
      </c>
      <c r="B49" s="6">
        <f t="shared" si="7"/>
        <v>89</v>
      </c>
      <c r="C49" s="22">
        <f>+B20</f>
        <v>40.5</v>
      </c>
      <c r="E49" s="7">
        <v>0.59</v>
      </c>
      <c r="F49" s="7">
        <v>0.35</v>
      </c>
      <c r="G49" s="7">
        <v>0.25</v>
      </c>
      <c r="H49" s="9">
        <f t="shared" si="10"/>
        <v>25519.859999999997</v>
      </c>
      <c r="I49" s="9">
        <f t="shared" si="10"/>
        <v>15138.899999999998</v>
      </c>
      <c r="J49" s="9">
        <f t="shared" si="6"/>
        <v>10813.5</v>
      </c>
      <c r="L49" s="16">
        <v>0</v>
      </c>
      <c r="M49" s="7">
        <v>0.18</v>
      </c>
      <c r="N49" s="7">
        <v>0.13</v>
      </c>
      <c r="O49" s="9">
        <f t="shared" si="8"/>
        <v>0</v>
      </c>
      <c r="P49" s="9">
        <f t="shared" si="8"/>
        <v>0</v>
      </c>
      <c r="R49" s="4"/>
    </row>
    <row r="50" spans="1:18" x14ac:dyDescent="0.2">
      <c r="A50" t="str">
        <f>+A35</f>
        <v>Total</v>
      </c>
      <c r="B50" s="10">
        <v>16386</v>
      </c>
      <c r="H50" s="4">
        <f>+SUM(H40:H49)</f>
        <v>11921002.6524</v>
      </c>
      <c r="I50" s="4">
        <f t="shared" ref="I50:J50" si="12">+SUM(I40:I49)</f>
        <v>7152851.5260000005</v>
      </c>
      <c r="J50" s="4">
        <f t="shared" si="12"/>
        <v>5133296.37</v>
      </c>
      <c r="O50" s="4">
        <f t="shared" ref="O50:P50" si="13">+SUM(O40:O49)</f>
        <v>1012354.2</v>
      </c>
      <c r="P50" s="4">
        <f t="shared" si="13"/>
        <v>731144.70000000007</v>
      </c>
      <c r="Q50" s="4">
        <f>SUM(H50:P50)</f>
        <v>25950649.448400002</v>
      </c>
    </row>
    <row r="51" spans="1:18" ht="13.5" thickBot="1" x14ac:dyDescent="0.25">
      <c r="A51">
        <v>2</v>
      </c>
      <c r="B51" s="13"/>
      <c r="C51" s="26"/>
      <c r="I51" s="4" t="s">
        <v>7</v>
      </c>
      <c r="Q51" s="4">
        <f>Q50-Q35</f>
        <v>2029915.7296204008</v>
      </c>
      <c r="R51">
        <f>+Q51/Q35</f>
        <v>8.4860094739768036E-2</v>
      </c>
    </row>
    <row r="52" spans="1:18" ht="14.25" thickTop="1" thickBot="1" x14ac:dyDescent="0.25">
      <c r="A52" s="13"/>
      <c r="I52" s="15" t="s">
        <v>7</v>
      </c>
      <c r="O52" s="41" t="s">
        <v>20</v>
      </c>
      <c r="P52" s="42"/>
      <c r="Q52" s="52">
        <v>7.8200000000000006E-2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80.05</v>
      </c>
      <c r="E57" s="7">
        <v>0.65</v>
      </c>
      <c r="F57" s="7">
        <v>0.4</v>
      </c>
      <c r="G57" s="7">
        <v>0.28999999999999998</v>
      </c>
      <c r="H57" s="9">
        <f>$B57*$C57*E57*12</f>
        <v>3371706</v>
      </c>
      <c r="I57" s="9">
        <f>$B57*$C57*F57*12</f>
        <v>2074896</v>
      </c>
      <c r="J57" s="9">
        <f>$B57*$C57*G57*12</f>
        <v>1504299.5999999999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120.07</v>
      </c>
      <c r="E58" s="7">
        <v>0.59</v>
      </c>
      <c r="F58" s="7">
        <v>0.35</v>
      </c>
      <c r="G58" s="7">
        <v>0.25</v>
      </c>
      <c r="H58" s="9">
        <f t="shared" ref="H58:I60" si="18">$B58*$C58*E58*12</f>
        <v>35704.015199999994</v>
      </c>
      <c r="I58" s="9">
        <f t="shared" si="18"/>
        <v>21180.347999999998</v>
      </c>
      <c r="J58" s="9">
        <f>$B58*$C58*G58*12</f>
        <v>15128.82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97.06</v>
      </c>
      <c r="E59" s="7">
        <v>0.59</v>
      </c>
      <c r="F59" s="7">
        <v>0.35</v>
      </c>
      <c r="G59" s="7">
        <v>0.25</v>
      </c>
      <c r="H59" s="9">
        <f t="shared" si="18"/>
        <v>5201301.7511999998</v>
      </c>
      <c r="I59" s="9">
        <f t="shared" si="18"/>
        <v>3085517.9879999999</v>
      </c>
      <c r="J59" s="9">
        <f>$B59*$C59*G59*12</f>
        <v>2203941.42</v>
      </c>
      <c r="L59" s="57">
        <f t="shared" si="16"/>
        <v>52.5426</v>
      </c>
      <c r="M59" s="7">
        <v>0.18</v>
      </c>
      <c r="N59" s="7">
        <v>0.13</v>
      </c>
      <c r="O59" s="9">
        <f t="shared" si="19"/>
        <v>859021.06910399999</v>
      </c>
      <c r="P59" s="9">
        <f t="shared" si="19"/>
        <v>620404.10546400002</v>
      </c>
    </row>
    <row r="60" spans="1:18" x14ac:dyDescent="0.2">
      <c r="A60" t="str">
        <f t="shared" si="15"/>
        <v>SE + high flow + portable gas¹</v>
      </c>
      <c r="B60">
        <f t="shared" si="14"/>
        <v>43</v>
      </c>
      <c r="C60" s="30">
        <f t="shared" si="17"/>
        <v>120.07</v>
      </c>
      <c r="E60" s="7">
        <v>0.59</v>
      </c>
      <c r="F60" s="7">
        <v>0.35</v>
      </c>
      <c r="G60" s="7">
        <v>0.25</v>
      </c>
      <c r="H60" s="9">
        <f t="shared" si="18"/>
        <v>36554.110799999995</v>
      </c>
      <c r="I60" s="9">
        <f t="shared" si="18"/>
        <v>21684.641999999993</v>
      </c>
      <c r="J60" s="9">
        <f>$B60*$C60*G60*12</f>
        <v>15489.029999999999</v>
      </c>
      <c r="L60" s="57">
        <f t="shared" si="16"/>
        <v>52.5426</v>
      </c>
      <c r="M60" s="7">
        <v>0.18</v>
      </c>
      <c r="N60" s="7">
        <v>0.13</v>
      </c>
      <c r="O60" s="9">
        <f t="shared" si="19"/>
        <v>4880.156688</v>
      </c>
      <c r="P60" s="9">
        <f t="shared" si="19"/>
        <v>3524.5576080000005</v>
      </c>
    </row>
    <row r="61" spans="1:18" x14ac:dyDescent="0.2">
      <c r="A61" t="str">
        <f t="shared" si="15"/>
        <v>SE + portable liquid</v>
      </c>
      <c r="B61">
        <f t="shared" si="14"/>
        <v>81</v>
      </c>
      <c r="C61" s="30">
        <f t="shared" si="17"/>
        <v>117.38</v>
      </c>
      <c r="E61" s="7">
        <v>0.59</v>
      </c>
      <c r="F61" s="7">
        <v>0.35</v>
      </c>
      <c r="G61" s="7">
        <v>0.25</v>
      </c>
      <c r="H61" s="9">
        <f>$B61*$C61*E61*12</f>
        <v>67315.082399999985</v>
      </c>
      <c r="I61" s="9">
        <f>$B61*$C61*F61*12</f>
        <v>39932.675999999992</v>
      </c>
      <c r="J61" s="9">
        <f>$B61*$C61*G61*12</f>
        <v>28523.339999999997</v>
      </c>
      <c r="L61" s="57">
        <f t="shared" si="16"/>
        <v>52.5426</v>
      </c>
      <c r="M61" s="7">
        <v>0.18</v>
      </c>
      <c r="N61" s="7">
        <v>0.13</v>
      </c>
      <c r="O61" s="9">
        <f t="shared" si="19"/>
        <v>9192.8532960000011</v>
      </c>
      <c r="P61" s="9">
        <f t="shared" si="19"/>
        <v>6639.2829360000005</v>
      </c>
    </row>
    <row r="62" spans="1:18" x14ac:dyDescent="0.2">
      <c r="A62" t="str">
        <f t="shared" si="15"/>
        <v>SE + high flow + portable liquid¹</v>
      </c>
      <c r="B62">
        <f>+B45</f>
        <v>1</v>
      </c>
      <c r="C62" s="30">
        <f t="shared" si="17"/>
        <v>120.07</v>
      </c>
      <c r="E62" s="7">
        <v>0.59</v>
      </c>
      <c r="F62" s="7">
        <v>0.35</v>
      </c>
      <c r="G62" s="7">
        <v>0.25</v>
      </c>
      <c r="H62" s="9">
        <f>$B62*$C62*E62*12</f>
        <v>850.09559999999988</v>
      </c>
      <c r="I62" s="9">
        <f>$B62*$C62*F62*12</f>
        <v>504.29399999999998</v>
      </c>
      <c r="J62" s="9">
        <f>$B62*$C62*G62*12</f>
        <v>360.21</v>
      </c>
      <c r="L62" s="57">
        <f t="shared" si="16"/>
        <v>78.81389999999999</v>
      </c>
      <c r="M62" s="7">
        <v>0.18</v>
      </c>
      <c r="N62" s="7">
        <v>0.13</v>
      </c>
      <c r="O62" s="9">
        <f t="shared" si="19"/>
        <v>170.23802399999997</v>
      </c>
      <c r="P62" s="9">
        <f t="shared" si="19"/>
        <v>122.94968399999999</v>
      </c>
    </row>
    <row r="63" spans="1:18" x14ac:dyDescent="0.2">
      <c r="A63" t="str">
        <f t="shared" si="15"/>
        <v>SE + OGPE</v>
      </c>
      <c r="B63">
        <f>+B46</f>
        <v>2618</v>
      </c>
      <c r="C63" s="30">
        <f t="shared" si="17"/>
        <v>117.38</v>
      </c>
      <c r="E63" s="7">
        <v>0.59</v>
      </c>
      <c r="F63" s="7">
        <v>0.35</v>
      </c>
      <c r="G63" s="7">
        <v>0.25</v>
      </c>
      <c r="H63" s="9">
        <f t="shared" ref="H63:J66" si="20">$B63*$C63*E63*12</f>
        <v>2175689.9471999994</v>
      </c>
      <c r="I63" s="9">
        <f t="shared" si="20"/>
        <v>1290663.5279999997</v>
      </c>
      <c r="J63" s="9">
        <f t="shared" si="20"/>
        <v>921902.5199999999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120.07</v>
      </c>
      <c r="E64" s="7">
        <v>0.59</v>
      </c>
      <c r="F64" s="7">
        <v>0.35</v>
      </c>
      <c r="G64" s="7">
        <v>0.25</v>
      </c>
      <c r="H64" s="9">
        <f t="shared" si="20"/>
        <v>12751.434000000001</v>
      </c>
      <c r="I64" s="9">
        <f t="shared" si="20"/>
        <v>7564.41</v>
      </c>
      <c r="J64" s="9">
        <f t="shared" si="20"/>
        <v>5403.15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17.010000000000002</v>
      </c>
      <c r="E65" s="7">
        <v>0.59</v>
      </c>
      <c r="F65" s="7">
        <v>0.35</v>
      </c>
      <c r="G65" s="7">
        <v>0.25</v>
      </c>
      <c r="H65" s="9">
        <f t="shared" si="20"/>
        <v>63587.462400000004</v>
      </c>
      <c r="I65" s="9">
        <f t="shared" si="20"/>
        <v>37721.375999999997</v>
      </c>
      <c r="J65" s="9">
        <f t="shared" si="20"/>
        <v>26943.840000000004</v>
      </c>
      <c r="L65" s="57">
        <f t="shared" si="16"/>
        <v>52.5426</v>
      </c>
      <c r="M65" s="7">
        <v>0.18</v>
      </c>
      <c r="N65" s="7">
        <v>0.13</v>
      </c>
      <c r="O65" s="9">
        <f t="shared" si="19"/>
        <v>59923.784448000006</v>
      </c>
      <c r="P65" s="9">
        <f t="shared" si="19"/>
        <v>43278.288768000006</v>
      </c>
      <c r="Q65" s="4"/>
    </row>
    <row r="66" spans="1:17" x14ac:dyDescent="0.2">
      <c r="A66" t="str">
        <f t="shared" si="15"/>
        <v>transfill only</v>
      </c>
      <c r="B66">
        <f>+B49</f>
        <v>89</v>
      </c>
      <c r="C66" s="30">
        <f t="shared" si="17"/>
        <v>37.33</v>
      </c>
      <c r="E66" s="7">
        <v>0.59</v>
      </c>
      <c r="F66" s="7">
        <v>0.35</v>
      </c>
      <c r="G66" s="7">
        <v>0.25</v>
      </c>
      <c r="H66" s="9">
        <f t="shared" si="20"/>
        <v>23522.379599999997</v>
      </c>
      <c r="I66" s="9">
        <f t="shared" si="20"/>
        <v>13953.953999999998</v>
      </c>
      <c r="J66" s="9">
        <f t="shared" si="20"/>
        <v>9967.11</v>
      </c>
      <c r="L66" s="57">
        <f t="shared" si="16"/>
        <v>0</v>
      </c>
      <c r="M66" s="7">
        <v>0.18</v>
      </c>
      <c r="N66" s="7">
        <v>0.13</v>
      </c>
      <c r="O66" s="9">
        <f t="shared" si="19"/>
        <v>0</v>
      </c>
      <c r="P66" s="9">
        <f t="shared" si="19"/>
        <v>0</v>
      </c>
      <c r="Q66" s="4"/>
    </row>
    <row r="67" spans="1:17" x14ac:dyDescent="0.2">
      <c r="A67" s="40" t="s">
        <v>7</v>
      </c>
      <c r="B67" s="10">
        <f>+SUM(B57:B66)</f>
        <v>16386</v>
      </c>
      <c r="H67" s="4">
        <f>SUM(H57:H66)</f>
        <v>10988982.2784</v>
      </c>
      <c r="I67" s="4">
        <f t="shared" ref="I67:J67" si="21">SUM(I57:I66)</f>
        <v>6593619.216</v>
      </c>
      <c r="J67" s="4">
        <f t="shared" si="21"/>
        <v>4731959.04</v>
      </c>
      <c r="O67" s="4">
        <f t="shared" ref="O67:P67" si="22">SUM(O57:O66)</f>
        <v>933188.10155999998</v>
      </c>
      <c r="P67" s="4">
        <f t="shared" si="22"/>
        <v>673969.18446000002</v>
      </c>
      <c r="Q67" s="4">
        <f>SUM(H67:P67)</f>
        <v>23921717.820420001</v>
      </c>
    </row>
    <row r="68" spans="1:17" x14ac:dyDescent="0.2">
      <c r="Q68" s="15">
        <f>+Q67/Q35</f>
        <v>1.0000411401110003</v>
      </c>
    </row>
  </sheetData>
  <mergeCells count="4">
    <mergeCell ref="A1:R1"/>
    <mergeCell ref="F17:H17"/>
    <mergeCell ref="F18:G18"/>
    <mergeCell ref="F19:G19"/>
  </mergeCells>
  <pageMargins left="0.7" right="0.7" top="0.75" bottom="0.75" header="0.3" footer="0.3"/>
  <legacyDrawing r:id="rId1"/>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16.29</v>
      </c>
      <c r="C17" s="24"/>
      <c r="D17" s="24"/>
      <c r="E17" s="24"/>
      <c r="F17" s="82" t="s">
        <v>52</v>
      </c>
      <c r="G17" s="83"/>
      <c r="H17" s="84"/>
      <c r="I17" s="21"/>
      <c r="J17" s="21"/>
      <c r="K17" s="21"/>
      <c r="L17" s="21"/>
      <c r="M17" s="21"/>
      <c r="N17" s="21"/>
      <c r="O17" s="21"/>
      <c r="P17" s="21"/>
      <c r="Q17" s="21"/>
      <c r="R17" s="20"/>
    </row>
    <row r="18" spans="1:18" x14ac:dyDescent="0.2">
      <c r="A18" s="44" t="s">
        <v>46</v>
      </c>
      <c r="B18" s="49">
        <v>46.34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71.06</v>
      </c>
      <c r="C19" s="24"/>
      <c r="D19" s="24"/>
      <c r="E19" s="24"/>
      <c r="F19" s="87" t="s">
        <v>53</v>
      </c>
      <c r="G19" s="88"/>
      <c r="H19" s="56">
        <v>20.77</v>
      </c>
      <c r="I19" s="21"/>
      <c r="J19" s="21"/>
      <c r="K19" s="21"/>
      <c r="L19" s="21"/>
      <c r="M19" s="21"/>
      <c r="N19" s="21"/>
      <c r="O19" s="21"/>
      <c r="P19" s="21"/>
      <c r="Q19" s="21"/>
      <c r="R19" s="20"/>
    </row>
    <row r="20" spans="1:18" x14ac:dyDescent="0.2">
      <c r="A20" s="44" t="s">
        <v>29</v>
      </c>
      <c r="B20" s="49">
        <v>38.25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71.06</v>
      </c>
      <c r="D25" s="9"/>
      <c r="E25" s="7">
        <v>0.65</v>
      </c>
      <c r="F25" s="7">
        <v>0.4</v>
      </c>
      <c r="G25" s="7">
        <v>0.28999999999999998</v>
      </c>
      <c r="H25" s="9">
        <f t="shared" ref="H25:J34" si="0">$B25*$C25*E25*12</f>
        <v>2993047.2</v>
      </c>
      <c r="I25" s="9">
        <f t="shared" si="0"/>
        <v>1841875.2000000002</v>
      </c>
      <c r="J25" s="9">
        <f t="shared" si="0"/>
        <v>1335359.52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106.59</v>
      </c>
      <c r="D26" s="9"/>
      <c r="E26" s="7">
        <v>0.59</v>
      </c>
      <c r="F26" s="7">
        <v>0.35</v>
      </c>
      <c r="G26" s="7">
        <v>0.25</v>
      </c>
      <c r="H26" s="9">
        <f t="shared" si="0"/>
        <v>31695.602399999996</v>
      </c>
      <c r="I26" s="9">
        <f t="shared" si="0"/>
        <v>18802.475999999999</v>
      </c>
      <c r="J26" s="9">
        <f t="shared" si="0"/>
        <v>13430.34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87.35</v>
      </c>
      <c r="D27" s="9"/>
      <c r="E27" s="7">
        <v>0.59</v>
      </c>
      <c r="F27" s="7">
        <v>0.35</v>
      </c>
      <c r="G27" s="7">
        <v>0.25</v>
      </c>
      <c r="H27" s="9">
        <f t="shared" si="0"/>
        <v>4680957.2219999991</v>
      </c>
      <c r="I27" s="9">
        <f t="shared" si="0"/>
        <v>2776839.0299999993</v>
      </c>
      <c r="J27" s="9">
        <f t="shared" si="0"/>
        <v>1983456.4499999997</v>
      </c>
      <c r="L27" s="16">
        <f>+B$18*2*H$19/H$18</f>
        <v>12.427137508069722</v>
      </c>
      <c r="M27" s="7">
        <v>0.18</v>
      </c>
      <c r="N27" s="7">
        <v>0.13</v>
      </c>
      <c r="O27" s="9">
        <f t="shared" si="2"/>
        <v>203171.76820493219</v>
      </c>
      <c r="P27" s="9">
        <f t="shared" si="2"/>
        <v>146735.16592578439</v>
      </c>
    </row>
    <row r="28" spans="1:18" x14ac:dyDescent="0.2">
      <c r="A28" t="str">
        <f t="shared" si="1"/>
        <v>SE + high flow + portable gas¹</v>
      </c>
      <c r="B28" s="50">
        <f t="shared" si="1"/>
        <v>43</v>
      </c>
      <c r="C28" s="23">
        <f>+IF((B$19*1.5 &gt;B$19+B$17),B$19*1.5,B$19+B$17)</f>
        <v>106.59</v>
      </c>
      <c r="D28" s="9"/>
      <c r="E28" s="7">
        <v>0.59</v>
      </c>
      <c r="F28" s="7">
        <v>0.35</v>
      </c>
      <c r="G28" s="7">
        <v>0.25</v>
      </c>
      <c r="H28" s="9">
        <f t="shared" si="0"/>
        <v>32450.259599999998</v>
      </c>
      <c r="I28" s="9">
        <f t="shared" si="0"/>
        <v>19250.153999999999</v>
      </c>
      <c r="J28" s="9">
        <f t="shared" si="0"/>
        <v>13750.11</v>
      </c>
      <c r="L28" s="16">
        <f>+B$18*2*H$19/H$18</f>
        <v>12.427137508069722</v>
      </c>
      <c r="M28" s="7">
        <v>0.18</v>
      </c>
      <c r="N28" s="7">
        <v>0.13</v>
      </c>
      <c r="O28" s="9">
        <f t="shared" si="2"/>
        <v>1154.2325317495156</v>
      </c>
      <c r="P28" s="9">
        <f t="shared" si="2"/>
        <v>833.612384041317</v>
      </c>
    </row>
    <row r="29" spans="1:18" x14ac:dyDescent="0.2">
      <c r="A29" t="str">
        <f t="shared" si="1"/>
        <v>SE + portable liquid</v>
      </c>
      <c r="B29" s="50">
        <f t="shared" si="1"/>
        <v>81</v>
      </c>
      <c r="C29" s="22">
        <f>+B19+B17</f>
        <v>87.35</v>
      </c>
      <c r="D29" s="9"/>
      <c r="E29" s="7">
        <v>0.59</v>
      </c>
      <c r="F29" s="7">
        <v>0.35</v>
      </c>
      <c r="G29" s="7">
        <v>0.25</v>
      </c>
      <c r="H29" s="9">
        <f t="shared" si="0"/>
        <v>50093.477999999988</v>
      </c>
      <c r="I29" s="9">
        <f t="shared" si="0"/>
        <v>29716.469999999994</v>
      </c>
      <c r="J29" s="9">
        <f t="shared" si="0"/>
        <v>21226.05</v>
      </c>
      <c r="L29" s="16">
        <f>+B$18*2*H$19/H$18</f>
        <v>12.427137508069722</v>
      </c>
      <c r="M29" s="7">
        <v>0.18</v>
      </c>
      <c r="N29" s="7">
        <v>0.13</v>
      </c>
      <c r="O29" s="9">
        <f t="shared" si="2"/>
        <v>2174.2519784118786</v>
      </c>
      <c r="P29" s="9">
        <f t="shared" si="2"/>
        <v>1570.2930955196903</v>
      </c>
      <c r="R29" s="4"/>
    </row>
    <row r="30" spans="1:18" x14ac:dyDescent="0.2">
      <c r="A30" t="str">
        <f t="shared" si="1"/>
        <v>SE + high flow + portable liquid¹</v>
      </c>
      <c r="B30" s="50">
        <f t="shared" si="1"/>
        <v>1</v>
      </c>
      <c r="C30" s="23">
        <f>+IF((B$19*1.5 &gt;B$19+B$17),B$19*1.5,B$19+B$17)</f>
        <v>106.59</v>
      </c>
      <c r="D30" s="9"/>
      <c r="E30" s="7">
        <v>0.59</v>
      </c>
      <c r="F30" s="7">
        <v>0.35</v>
      </c>
      <c r="G30" s="7">
        <v>0.25</v>
      </c>
      <c r="H30" s="9">
        <f t="shared" si="0"/>
        <v>754.65719999999999</v>
      </c>
      <c r="I30" s="9">
        <f t="shared" si="0"/>
        <v>447.678</v>
      </c>
      <c r="J30" s="9">
        <f t="shared" si="0"/>
        <v>319.77</v>
      </c>
      <c r="L30" s="16">
        <f>+B$18*2*H$19/H$18</f>
        <v>12.427137508069722</v>
      </c>
      <c r="M30" s="7">
        <v>0.18</v>
      </c>
      <c r="N30" s="7">
        <v>0.13</v>
      </c>
      <c r="O30" s="9">
        <f t="shared" si="2"/>
        <v>26.842617017430598</v>
      </c>
      <c r="P30" s="9">
        <f t="shared" si="2"/>
        <v>19.386334512588768</v>
      </c>
      <c r="R30" s="4"/>
    </row>
    <row r="31" spans="1:18" x14ac:dyDescent="0.2">
      <c r="A31" t="str">
        <f t="shared" si="1"/>
        <v>SE + OGPE</v>
      </c>
      <c r="B31" s="50">
        <f t="shared" si="1"/>
        <v>2618</v>
      </c>
      <c r="C31" s="22">
        <f>+B19+B17</f>
        <v>87.35</v>
      </c>
      <c r="D31" s="9"/>
      <c r="E31" s="7">
        <v>0.59</v>
      </c>
      <c r="F31" s="7">
        <v>0.35</v>
      </c>
      <c r="G31" s="7">
        <v>0.25</v>
      </c>
      <c r="H31" s="9">
        <f t="shared" si="0"/>
        <v>1619070.6839999997</v>
      </c>
      <c r="I31" s="9">
        <f t="shared" si="0"/>
        <v>960465.65999999992</v>
      </c>
      <c r="J31" s="9">
        <f t="shared" si="0"/>
        <v>686046.89999999991</v>
      </c>
      <c r="L31" s="16">
        <f>+B$18*2*H$19/H$18</f>
        <v>12.427137508069722</v>
      </c>
      <c r="M31" s="7">
        <v>0.18</v>
      </c>
      <c r="N31" s="7">
        <v>0.13</v>
      </c>
      <c r="O31" s="9">
        <f t="shared" si="2"/>
        <v>70273.971351633299</v>
      </c>
      <c r="P31" s="9">
        <f t="shared" si="2"/>
        <v>50753.423753957395</v>
      </c>
      <c r="R31" s="4"/>
    </row>
    <row r="32" spans="1:18" x14ac:dyDescent="0.2">
      <c r="A32" t="str">
        <f t="shared" si="1"/>
        <v>SE + high flow + OGPE¹</v>
      </c>
      <c r="B32" s="50">
        <f t="shared" si="1"/>
        <v>15</v>
      </c>
      <c r="C32" s="23">
        <f>+IF((B$19*1.5 &gt;B$19+B$17),B$19*1.5,B$19+B$17)</f>
        <v>106.59</v>
      </c>
      <c r="D32" s="9"/>
      <c r="E32" s="7">
        <v>0.59</v>
      </c>
      <c r="F32" s="7">
        <v>0.35</v>
      </c>
      <c r="G32" s="7">
        <v>0.25</v>
      </c>
      <c r="H32" s="9">
        <f t="shared" si="0"/>
        <v>11319.858</v>
      </c>
      <c r="I32" s="9">
        <f t="shared" si="0"/>
        <v>6715.17</v>
      </c>
      <c r="J32" s="9">
        <f t="shared" si="0"/>
        <v>4796.55</v>
      </c>
      <c r="L32" s="16">
        <v>0</v>
      </c>
      <c r="M32" s="7">
        <v>0.18</v>
      </c>
      <c r="N32" s="7">
        <v>0.13</v>
      </c>
      <c r="O32" s="9">
        <f t="shared" si="2"/>
        <v>0</v>
      </c>
      <c r="P32" s="9">
        <f t="shared" si="2"/>
        <v>0</v>
      </c>
      <c r="R32" s="4"/>
    </row>
    <row r="33" spans="1:18" x14ac:dyDescent="0.2">
      <c r="A33" t="str">
        <f t="shared" si="1"/>
        <v>portable gas or liquid only</v>
      </c>
      <c r="B33" s="50">
        <f t="shared" si="1"/>
        <v>528</v>
      </c>
      <c r="C33" s="22">
        <f>+B17</f>
        <v>16.29</v>
      </c>
      <c r="D33" s="9"/>
      <c r="E33" s="7">
        <v>0.59</v>
      </c>
      <c r="F33" s="7">
        <v>0.35</v>
      </c>
      <c r="G33" s="7">
        <v>0.25</v>
      </c>
      <c r="H33" s="9">
        <f t="shared" si="0"/>
        <v>60895.929599999989</v>
      </c>
      <c r="I33" s="9">
        <f t="shared" si="0"/>
        <v>36124.703999999991</v>
      </c>
      <c r="J33" s="9">
        <f t="shared" si="0"/>
        <v>25803.359999999997</v>
      </c>
      <c r="L33" s="16">
        <v>0</v>
      </c>
      <c r="M33" s="7">
        <v>0.18</v>
      </c>
      <c r="N33" s="7">
        <v>0.13</v>
      </c>
      <c r="O33" s="9">
        <f t="shared" si="2"/>
        <v>0</v>
      </c>
      <c r="P33" s="9">
        <f t="shared" si="2"/>
        <v>0</v>
      </c>
      <c r="R33" s="4"/>
    </row>
    <row r="34" spans="1:18" x14ac:dyDescent="0.2">
      <c r="A34" t="str">
        <f t="shared" si="1"/>
        <v>transfill only</v>
      </c>
      <c r="B34" s="50">
        <f t="shared" si="1"/>
        <v>89</v>
      </c>
      <c r="C34" s="22">
        <f>+B17</f>
        <v>16.29</v>
      </c>
      <c r="D34" s="9"/>
      <c r="E34" s="7">
        <v>0.59</v>
      </c>
      <c r="F34" s="7">
        <v>0.35</v>
      </c>
      <c r="G34" s="7">
        <v>0.25</v>
      </c>
      <c r="H34" s="9">
        <f t="shared" si="0"/>
        <v>10264.6548</v>
      </c>
      <c r="I34" s="9">
        <f t="shared" si="0"/>
        <v>6089.2019999999993</v>
      </c>
      <c r="J34" s="9">
        <f t="shared" si="0"/>
        <v>4349.43</v>
      </c>
      <c r="L34" s="16">
        <f>+B$18*2*H$19/H$18</f>
        <v>12.427137508069722</v>
      </c>
      <c r="M34" s="7">
        <v>0.18</v>
      </c>
      <c r="N34" s="7">
        <v>0.13</v>
      </c>
      <c r="O34" s="9">
        <f t="shared" si="2"/>
        <v>2388.9929145513233</v>
      </c>
      <c r="P34" s="9">
        <f t="shared" si="2"/>
        <v>1725.3837716204002</v>
      </c>
      <c r="R34" s="4"/>
    </row>
    <row r="35" spans="1:18" x14ac:dyDescent="0.2">
      <c r="A35" t="s">
        <v>6</v>
      </c>
      <c r="B35" s="10">
        <f>+SUM(B25:B34)</f>
        <v>16386</v>
      </c>
      <c r="H35" s="4">
        <f>+SUM(H25:H34)</f>
        <v>9490549.5455999989</v>
      </c>
      <c r="I35" s="4">
        <f t="shared" ref="I35:J35" si="3">+SUM(I25:I34)</f>
        <v>5696325.743999999</v>
      </c>
      <c r="J35" s="4">
        <f t="shared" si="3"/>
        <v>4088538.4799999991</v>
      </c>
      <c r="L35" s="16">
        <f>+B$18*2*H$19/H$18</f>
        <v>12.427137508069722</v>
      </c>
      <c r="M35" s="7">
        <v>0.18</v>
      </c>
      <c r="N35" s="7">
        <v>0.13</v>
      </c>
      <c r="O35" s="4">
        <f t="shared" ref="O35" si="4">+SUM(O25:O34)</f>
        <v>279190.05959829566</v>
      </c>
      <c r="P35" s="4">
        <f t="shared" ref="P35" si="5">+SUM(P25:P34)</f>
        <v>201637.26526543574</v>
      </c>
      <c r="Q35" s="4">
        <f>SUM(H35:P35)</f>
        <v>19756253.831601236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71.06</v>
      </c>
      <c r="E40" s="7">
        <v>0.65</v>
      </c>
      <c r="F40" s="7">
        <v>0.4</v>
      </c>
      <c r="G40" s="7">
        <v>0.28999999999999998</v>
      </c>
      <c r="H40" s="9">
        <f t="shared" ref="H40:J49" si="6">$B40*$C40*E40*12</f>
        <v>2993047.2</v>
      </c>
      <c r="I40" s="9">
        <f t="shared" si="6"/>
        <v>1841875.2000000002</v>
      </c>
      <c r="J40" s="9">
        <f t="shared" si="6"/>
        <v>1335359.52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106.59</v>
      </c>
      <c r="E41" s="7">
        <v>0.59</v>
      </c>
      <c r="F41" s="7">
        <v>0.35</v>
      </c>
      <c r="G41" s="7">
        <v>0.25</v>
      </c>
      <c r="H41" s="9">
        <f t="shared" si="6"/>
        <v>31695.602399999996</v>
      </c>
      <c r="I41" s="9">
        <f t="shared" si="6"/>
        <v>18802.475999999999</v>
      </c>
      <c r="J41" s="9">
        <f t="shared" si="6"/>
        <v>13430.34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87.35</v>
      </c>
      <c r="E42" s="7">
        <v>0.59</v>
      </c>
      <c r="F42" s="7">
        <v>0.35</v>
      </c>
      <c r="G42" s="7">
        <v>0.25</v>
      </c>
      <c r="H42" s="9">
        <f t="shared" si="6"/>
        <v>4680957.2219999991</v>
      </c>
      <c r="I42" s="9">
        <f t="shared" si="6"/>
        <v>2776839.0299999993</v>
      </c>
      <c r="J42" s="9">
        <f t="shared" si="6"/>
        <v>1983456.4499999997</v>
      </c>
      <c r="L42" s="16">
        <f>+B$18</f>
        <v>46.34</v>
      </c>
      <c r="M42" s="7">
        <v>0.18</v>
      </c>
      <c r="N42" s="7">
        <v>0.13</v>
      </c>
      <c r="O42" s="9">
        <f t="shared" si="8"/>
        <v>757614.51360000006</v>
      </c>
      <c r="P42" s="9">
        <f t="shared" si="8"/>
        <v>547166.03760000004</v>
      </c>
    </row>
    <row r="43" spans="1:18" x14ac:dyDescent="0.2">
      <c r="A43" t="str">
        <f t="shared" si="7"/>
        <v>SE + high flow + portable gas¹</v>
      </c>
      <c r="B43" s="6">
        <f t="shared" si="7"/>
        <v>43</v>
      </c>
      <c r="C43" s="22">
        <f t="shared" si="7"/>
        <v>106.59</v>
      </c>
      <c r="E43" s="7">
        <v>0.59</v>
      </c>
      <c r="F43" s="7">
        <v>0.35</v>
      </c>
      <c r="G43" s="7">
        <v>0.25</v>
      </c>
      <c r="H43" s="9">
        <f t="shared" si="6"/>
        <v>32450.259599999998</v>
      </c>
      <c r="I43" s="9">
        <f t="shared" si="6"/>
        <v>19250.153999999999</v>
      </c>
      <c r="J43" s="9">
        <f t="shared" si="6"/>
        <v>13750.11</v>
      </c>
      <c r="L43" s="16">
        <f>+B$18</f>
        <v>46.34</v>
      </c>
      <c r="M43" s="7">
        <v>0.18</v>
      </c>
      <c r="N43" s="7">
        <v>0.13</v>
      </c>
      <c r="O43" s="9">
        <f t="shared" si="8"/>
        <v>4304.0592000000006</v>
      </c>
      <c r="P43" s="9">
        <f t="shared" si="8"/>
        <v>3108.4872</v>
      </c>
    </row>
    <row r="44" spans="1:18" x14ac:dyDescent="0.2">
      <c r="A44" t="str">
        <f t="shared" si="7"/>
        <v>SE + portable liquid</v>
      </c>
      <c r="B44" s="6">
        <f t="shared" si="7"/>
        <v>81</v>
      </c>
      <c r="C44" s="22">
        <f>+B19+B20</f>
        <v>109.31</v>
      </c>
      <c r="E44" s="7">
        <v>0.59</v>
      </c>
      <c r="F44" s="7">
        <v>0.35</v>
      </c>
      <c r="G44" s="7">
        <v>0.25</v>
      </c>
      <c r="H44" s="9">
        <f>$B44*$C44*E44*12</f>
        <v>62687.0988</v>
      </c>
      <c r="I44" s="9">
        <f>$B44*$C44*F44*12</f>
        <v>37187.262000000002</v>
      </c>
      <c r="J44" s="9">
        <f t="shared" si="6"/>
        <v>26562.33</v>
      </c>
      <c r="L44" s="16">
        <f t="shared" ref="L44" si="9">+B$18</f>
        <v>46.34</v>
      </c>
      <c r="M44" s="7">
        <v>0.18</v>
      </c>
      <c r="N44" s="7">
        <v>0.13</v>
      </c>
      <c r="O44" s="9">
        <f t="shared" si="8"/>
        <v>8107.6464000000005</v>
      </c>
      <c r="P44" s="9">
        <f t="shared" si="8"/>
        <v>5855.5224000000007</v>
      </c>
      <c r="R44" s="4"/>
    </row>
    <row r="45" spans="1:18" x14ac:dyDescent="0.2">
      <c r="A45" t="str">
        <f>+A30</f>
        <v>SE + high flow + portable liquid¹</v>
      </c>
      <c r="B45" s="6">
        <f t="shared" si="7"/>
        <v>1</v>
      </c>
      <c r="C45" s="23">
        <f>+IF((B$19*1.5 &gt;B$19+B$17),B$19*1.5,B$19+B$17)</f>
        <v>106.59</v>
      </c>
      <c r="E45" s="7">
        <v>0.59</v>
      </c>
      <c r="F45" s="7">
        <v>0.35</v>
      </c>
      <c r="G45" s="7">
        <v>0.25</v>
      </c>
      <c r="H45" s="9">
        <f t="shared" ref="H45:I49" si="10">$B45*$C45*E45*12</f>
        <v>754.65719999999999</v>
      </c>
      <c r="I45" s="9">
        <f t="shared" si="10"/>
        <v>447.678</v>
      </c>
      <c r="J45" s="9">
        <f t="shared" si="6"/>
        <v>319.77</v>
      </c>
      <c r="L45" s="16">
        <f>+B18*1.5</f>
        <v>69.510000000000005</v>
      </c>
      <c r="M45" s="7">
        <v>0.18</v>
      </c>
      <c r="N45" s="7">
        <v>0.13</v>
      </c>
      <c r="O45" s="9">
        <f t="shared" si="8"/>
        <v>150.14160000000001</v>
      </c>
      <c r="P45" s="9">
        <f t="shared" si="8"/>
        <v>108.43560000000002</v>
      </c>
      <c r="R45" s="4"/>
    </row>
    <row r="46" spans="1:18" x14ac:dyDescent="0.2">
      <c r="A46" t="str">
        <f>+A31</f>
        <v>SE + OGPE</v>
      </c>
      <c r="B46" s="6">
        <f t="shared" si="7"/>
        <v>2618</v>
      </c>
      <c r="C46" s="22">
        <f>+B19+B20</f>
        <v>109.31</v>
      </c>
      <c r="E46" s="7">
        <v>0.59</v>
      </c>
      <c r="F46" s="7">
        <v>0.35</v>
      </c>
      <c r="G46" s="7">
        <v>0.25</v>
      </c>
      <c r="H46" s="9">
        <f t="shared" si="10"/>
        <v>2026108.9463999998</v>
      </c>
      <c r="I46" s="9">
        <f t="shared" si="10"/>
        <v>1201929.0359999998</v>
      </c>
      <c r="J46" s="9">
        <f t="shared" si="6"/>
        <v>858520.74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109.31</v>
      </c>
      <c r="E47" s="7">
        <v>0.59</v>
      </c>
      <c r="F47" s="7">
        <v>0.35</v>
      </c>
      <c r="G47" s="7">
        <v>0.25</v>
      </c>
      <c r="H47" s="9">
        <f t="shared" si="10"/>
        <v>11608.722</v>
      </c>
      <c r="I47" s="9">
        <f t="shared" si="10"/>
        <v>6886.5299999999988</v>
      </c>
      <c r="J47" s="9">
        <f t="shared" si="6"/>
        <v>4918.9500000000007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16.29</v>
      </c>
      <c r="E48" s="7">
        <v>0.59</v>
      </c>
      <c r="F48" s="7">
        <v>0.35</v>
      </c>
      <c r="G48" s="7">
        <v>0.25</v>
      </c>
      <c r="H48" s="9">
        <f t="shared" si="10"/>
        <v>60895.929599999989</v>
      </c>
      <c r="I48" s="9">
        <f t="shared" si="10"/>
        <v>36124.703999999991</v>
      </c>
      <c r="J48" s="9">
        <f t="shared" si="6"/>
        <v>25803.359999999997</v>
      </c>
      <c r="L48" s="16">
        <f>+B18</f>
        <v>46.34</v>
      </c>
      <c r="M48" s="7">
        <v>0.18</v>
      </c>
      <c r="N48" s="7">
        <v>0.13</v>
      </c>
      <c r="O48" s="9">
        <f t="shared" si="8"/>
        <v>52849.843200000003</v>
      </c>
      <c r="P48" s="9">
        <f t="shared" si="8"/>
        <v>38169.331200000001</v>
      </c>
      <c r="R48" s="4"/>
    </row>
    <row r="49" spans="1:18" x14ac:dyDescent="0.2">
      <c r="A49" t="str">
        <f t="shared" si="11"/>
        <v>transfill only</v>
      </c>
      <c r="B49" s="6">
        <f t="shared" si="7"/>
        <v>89</v>
      </c>
      <c r="C49" s="22">
        <f>+B20</f>
        <v>38.25</v>
      </c>
      <c r="E49" s="7">
        <v>0.59</v>
      </c>
      <c r="F49" s="7">
        <v>0.35</v>
      </c>
      <c r="G49" s="7">
        <v>0.25</v>
      </c>
      <c r="H49" s="9">
        <f t="shared" si="10"/>
        <v>24102.09</v>
      </c>
      <c r="I49" s="9">
        <f t="shared" si="10"/>
        <v>14297.849999999999</v>
      </c>
      <c r="J49" s="9">
        <f t="shared" si="6"/>
        <v>10212.75</v>
      </c>
      <c r="L49" s="16">
        <v>0</v>
      </c>
      <c r="M49" s="7">
        <v>0.18</v>
      </c>
      <c r="N49" s="7">
        <v>0.13</v>
      </c>
      <c r="O49" s="9">
        <f t="shared" si="8"/>
        <v>0</v>
      </c>
      <c r="P49" s="9">
        <f t="shared" si="8"/>
        <v>0</v>
      </c>
      <c r="R49" s="4"/>
    </row>
    <row r="50" spans="1:18" x14ac:dyDescent="0.2">
      <c r="A50" t="str">
        <f>+A35</f>
        <v>Total</v>
      </c>
      <c r="B50" s="10">
        <v>16386</v>
      </c>
      <c r="H50" s="4">
        <f>+SUM(H40:H49)</f>
        <v>9924307.7280000001</v>
      </c>
      <c r="I50" s="4">
        <f t="shared" ref="I50:J50" si="12">+SUM(I40:I49)</f>
        <v>5953639.919999999</v>
      </c>
      <c r="J50" s="4">
        <f t="shared" si="12"/>
        <v>4272334.32</v>
      </c>
      <c r="O50" s="4">
        <f t="shared" ref="O50:P50" si="13">+SUM(O40:O49)</f>
        <v>823026.20400000003</v>
      </c>
      <c r="P50" s="4">
        <f t="shared" si="13"/>
        <v>594407.81400000001</v>
      </c>
      <c r="Q50" s="4">
        <f>SUM(H50:P50)</f>
        <v>21567715.985999998</v>
      </c>
    </row>
    <row r="51" spans="1:18" ht="13.5" thickBot="1" x14ac:dyDescent="0.25">
      <c r="A51">
        <v>2</v>
      </c>
      <c r="B51" s="13"/>
      <c r="C51" s="26"/>
      <c r="I51" s="4" t="s">
        <v>7</v>
      </c>
      <c r="Q51" s="4">
        <f>Q50-Q35</f>
        <v>1811462.1543987617</v>
      </c>
      <c r="R51">
        <f>+Q51/Q35</f>
        <v>9.1690568963090885E-2</v>
      </c>
    </row>
    <row r="52" spans="1:18" ht="14.25" thickTop="1" thickBot="1" x14ac:dyDescent="0.25">
      <c r="A52" s="13"/>
      <c r="I52" s="15" t="s">
        <v>7</v>
      </c>
      <c r="O52" s="41" t="s">
        <v>20</v>
      </c>
      <c r="P52" s="42"/>
      <c r="Q52" s="52">
        <v>8.4000000000000005E-2</v>
      </c>
    </row>
    <row r="53" spans="1:18" ht="13.5" thickTop="1" x14ac:dyDescent="0.2">
      <c r="A53" s="3" t="s">
        <v>87</v>
      </c>
      <c r="Q53" s="40"/>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65.09</v>
      </c>
      <c r="E57" s="7">
        <v>0.65</v>
      </c>
      <c r="F57" s="7">
        <v>0.4</v>
      </c>
      <c r="G57" s="7">
        <v>0.28999999999999998</v>
      </c>
      <c r="H57" s="9">
        <f>$B57*$C57*E57*12</f>
        <v>2741590.8</v>
      </c>
      <c r="I57" s="9">
        <f>$B57*$C57*F57*12</f>
        <v>1687132.7999999998</v>
      </c>
      <c r="J57" s="9">
        <f>$B57*$C57*G57*12</f>
        <v>1223171.2799999998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97.64</v>
      </c>
      <c r="E58" s="7">
        <v>0.59</v>
      </c>
      <c r="F58" s="7">
        <v>0.35</v>
      </c>
      <c r="G58" s="7">
        <v>0.25</v>
      </c>
      <c r="H58" s="9">
        <f t="shared" ref="H58:I60" si="18">$B58*$C58*E58*12</f>
        <v>29034.230399999997</v>
      </c>
      <c r="I58" s="9">
        <f t="shared" si="18"/>
        <v>17223.696</v>
      </c>
      <c r="J58" s="9">
        <f>$B58*$C58*G58*12</f>
        <v>12302.64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80.010000000000005</v>
      </c>
      <c r="E59" s="7">
        <v>0.59</v>
      </c>
      <c r="F59" s="7">
        <v>0.35</v>
      </c>
      <c r="G59" s="7">
        <v>0.25</v>
      </c>
      <c r="H59" s="9">
        <f t="shared" si="18"/>
        <v>4287617.4852</v>
      </c>
      <c r="I59" s="9">
        <f t="shared" si="18"/>
        <v>2543501.898</v>
      </c>
      <c r="J59" s="9">
        <f>$B59*$C59*G59*12</f>
        <v>1816787.0700000003</v>
      </c>
      <c r="L59" s="57">
        <f t="shared" si="16"/>
        <v>42.447440000000007</v>
      </c>
      <c r="M59" s="7">
        <v>0.18</v>
      </c>
      <c r="N59" s="7">
        <v>0.13</v>
      </c>
      <c r="O59" s="9">
        <f t="shared" si="19"/>
        <v>693974.8944576002</v>
      </c>
      <c r="P59" s="9">
        <f t="shared" si="19"/>
        <v>501204.09044160019</v>
      </c>
    </row>
    <row r="60" spans="1:18" x14ac:dyDescent="0.2">
      <c r="A60" t="str">
        <f t="shared" si="15"/>
        <v>SE + high flow + portable gas¹</v>
      </c>
      <c r="B60">
        <f t="shared" si="14"/>
        <v>43</v>
      </c>
      <c r="C60" s="30">
        <f t="shared" si="17"/>
        <v>97.64</v>
      </c>
      <c r="E60" s="7">
        <v>0.59</v>
      </c>
      <c r="F60" s="7">
        <v>0.35</v>
      </c>
      <c r="G60" s="7">
        <v>0.25</v>
      </c>
      <c r="H60" s="9">
        <f t="shared" si="18"/>
        <v>29725.5216</v>
      </c>
      <c r="I60" s="9">
        <f t="shared" si="18"/>
        <v>17633.784</v>
      </c>
      <c r="J60" s="9">
        <f>$B60*$C60*G60*12</f>
        <v>12595.560000000001</v>
      </c>
      <c r="L60" s="57">
        <f t="shared" si="16"/>
        <v>42.447440000000007</v>
      </c>
      <c r="M60" s="7">
        <v>0.18</v>
      </c>
      <c r="N60" s="7">
        <v>0.13</v>
      </c>
      <c r="O60" s="9">
        <f t="shared" si="19"/>
        <v>3942.5182272000006</v>
      </c>
      <c r="P60" s="9">
        <f t="shared" si="19"/>
        <v>2847.3742752000007</v>
      </c>
    </row>
    <row r="61" spans="1:18" x14ac:dyDescent="0.2">
      <c r="A61" t="str">
        <f t="shared" si="15"/>
        <v>SE + portable liquid</v>
      </c>
      <c r="B61">
        <f t="shared" si="14"/>
        <v>81</v>
      </c>
      <c r="C61" s="30">
        <f t="shared" si="17"/>
        <v>100.13</v>
      </c>
      <c r="E61" s="7">
        <v>0.59</v>
      </c>
      <c r="F61" s="7">
        <v>0.35</v>
      </c>
      <c r="G61" s="7">
        <v>0.25</v>
      </c>
      <c r="H61" s="9">
        <f>$B61*$C61*E61*12</f>
        <v>57422.5524</v>
      </c>
      <c r="I61" s="9">
        <f>$B61*$C61*F61*12</f>
        <v>34064.225999999995</v>
      </c>
      <c r="J61" s="9">
        <f>$B61*$C61*G61*12</f>
        <v>24331.59</v>
      </c>
      <c r="L61" s="57">
        <f t="shared" si="16"/>
        <v>42.447440000000007</v>
      </c>
      <c r="M61" s="7">
        <v>0.18</v>
      </c>
      <c r="N61" s="7">
        <v>0.13</v>
      </c>
      <c r="O61" s="9">
        <f t="shared" si="19"/>
        <v>7426.6041024000015</v>
      </c>
      <c r="P61" s="9">
        <f t="shared" si="19"/>
        <v>5363.6585184000014</v>
      </c>
    </row>
    <row r="62" spans="1:18" x14ac:dyDescent="0.2">
      <c r="A62" t="str">
        <f t="shared" si="15"/>
        <v>SE + high flow + portable liquid¹</v>
      </c>
      <c r="B62">
        <f>+B45</f>
        <v>1</v>
      </c>
      <c r="C62" s="30">
        <f t="shared" si="17"/>
        <v>97.64</v>
      </c>
      <c r="E62" s="7">
        <v>0.59</v>
      </c>
      <c r="F62" s="7">
        <v>0.35</v>
      </c>
      <c r="G62" s="7">
        <v>0.25</v>
      </c>
      <c r="H62" s="9">
        <f>$B62*$C62*E62*12</f>
        <v>691.2912</v>
      </c>
      <c r="I62" s="9">
        <f>$B62*$C62*F62*12</f>
        <v>410.08799999999997</v>
      </c>
      <c r="J62" s="9">
        <f>$B62*$C62*G62*12</f>
        <v>292.92</v>
      </c>
      <c r="L62" s="57">
        <f t="shared" si="16"/>
        <v>63.671160000000008</v>
      </c>
      <c r="M62" s="7">
        <v>0.18</v>
      </c>
      <c r="N62" s="7">
        <v>0.13</v>
      </c>
      <c r="O62" s="9">
        <f t="shared" si="19"/>
        <v>137.5297056</v>
      </c>
      <c r="P62" s="9">
        <f t="shared" si="19"/>
        <v>99.327009600000011</v>
      </c>
    </row>
    <row r="63" spans="1:18" x14ac:dyDescent="0.2">
      <c r="A63" t="str">
        <f t="shared" si="15"/>
        <v>SE + OGPE</v>
      </c>
      <c r="B63">
        <f>+B46</f>
        <v>2618</v>
      </c>
      <c r="C63" s="30">
        <f t="shared" si="17"/>
        <v>100.13</v>
      </c>
      <c r="E63" s="7">
        <v>0.59</v>
      </c>
      <c r="F63" s="7">
        <v>0.35</v>
      </c>
      <c r="G63" s="7">
        <v>0.25</v>
      </c>
      <c r="H63" s="9">
        <f t="shared" ref="H63:J66" si="20">$B63*$C63*E63*12</f>
        <v>1855953.6072</v>
      </c>
      <c r="I63" s="9">
        <f t="shared" si="20"/>
        <v>1100989.4279999998</v>
      </c>
      <c r="J63" s="9">
        <f t="shared" si="20"/>
        <v>786421.02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100.13</v>
      </c>
      <c r="E64" s="7">
        <v>0.59</v>
      </c>
      <c r="F64" s="7">
        <v>0.35</v>
      </c>
      <c r="G64" s="7">
        <v>0.25</v>
      </c>
      <c r="H64" s="9">
        <f t="shared" si="20"/>
        <v>10633.805999999999</v>
      </c>
      <c r="I64" s="9">
        <f t="shared" si="20"/>
        <v>6308.1899999999987</v>
      </c>
      <c r="J64" s="9">
        <f t="shared" si="20"/>
        <v>4505.8499999999995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14.92</v>
      </c>
      <c r="E65" s="7">
        <v>0.59</v>
      </c>
      <c r="F65" s="7">
        <v>0.35</v>
      </c>
      <c r="G65" s="7">
        <v>0.25</v>
      </c>
      <c r="H65" s="9">
        <f t="shared" si="20"/>
        <v>55774.540799999995</v>
      </c>
      <c r="I65" s="9">
        <f t="shared" si="20"/>
        <v>33086.591999999997</v>
      </c>
      <c r="J65" s="9">
        <f t="shared" si="20"/>
        <v>23633.279999999999</v>
      </c>
      <c r="L65" s="57">
        <f t="shared" si="16"/>
        <v>42.447440000000007</v>
      </c>
      <c r="M65" s="7">
        <v>0.18</v>
      </c>
      <c r="N65" s="7">
        <v>0.13</v>
      </c>
      <c r="O65" s="9">
        <f t="shared" si="19"/>
        <v>48410.456371200009</v>
      </c>
      <c r="P65" s="9">
        <f t="shared" si="19"/>
        <v>34963.10737920001</v>
      </c>
      <c r="Q65" s="4"/>
    </row>
    <row r="66" spans="1:17" x14ac:dyDescent="0.2">
      <c r="A66" t="str">
        <f t="shared" si="15"/>
        <v>transfill only</v>
      </c>
      <c r="B66">
        <f>+B49</f>
        <v>89</v>
      </c>
      <c r="C66" s="30">
        <f t="shared" si="17"/>
        <v>35.04</v>
      </c>
      <c r="E66" s="7">
        <v>0.59</v>
      </c>
      <c r="F66" s="7">
        <v>0.35</v>
      </c>
      <c r="G66" s="7">
        <v>0.25</v>
      </c>
      <c r="H66" s="9">
        <f t="shared" si="20"/>
        <v>22079.4048</v>
      </c>
      <c r="I66" s="9">
        <f t="shared" si="20"/>
        <v>13097.951999999997</v>
      </c>
      <c r="J66" s="9">
        <f t="shared" si="20"/>
        <v>9355.68</v>
      </c>
      <c r="L66" s="57">
        <f t="shared" si="16"/>
        <v>0</v>
      </c>
      <c r="M66" s="7">
        <v>0.18</v>
      </c>
      <c r="N66" s="7">
        <v>0.13</v>
      </c>
      <c r="O66" s="9">
        <f t="shared" si="19"/>
        <v>0</v>
      </c>
      <c r="P66" s="9">
        <f t="shared" si="19"/>
        <v>0</v>
      </c>
      <c r="Q66" s="4"/>
    </row>
    <row r="67" spans="1:17" x14ac:dyDescent="0.2">
      <c r="A67" s="40" t="s">
        <v>7</v>
      </c>
      <c r="B67" s="10">
        <f>+SUM(B57:B66)</f>
        <v>16386</v>
      </c>
      <c r="H67" s="4">
        <f>SUM(H57:H66)</f>
        <v>9090523.239599999</v>
      </c>
      <c r="I67" s="4">
        <f t="shared" ref="I67:J67" si="21">SUM(I57:I66)</f>
        <v>5453448.6540000001</v>
      </c>
      <c r="J67" s="4">
        <f t="shared" si="21"/>
        <v>3913396.89</v>
      </c>
      <c r="O67" s="4">
        <f t="shared" ref="O67:P67" si="22">SUM(O57:O66)</f>
        <v>753892.00286400027</v>
      </c>
      <c r="P67" s="4">
        <f t="shared" si="22"/>
        <v>544477.55762400024</v>
      </c>
      <c r="Q67" s="4">
        <f>SUM(H67:P67)</f>
        <v>19755738.344087999</v>
      </c>
    </row>
    <row r="68" spans="1:17" x14ac:dyDescent="0.2">
      <c r="Q68" s="15">
        <f>+Q67/Q35</f>
        <v>0.99997390762855998</v>
      </c>
    </row>
  </sheetData>
  <mergeCells count="4">
    <mergeCell ref="A1:R1"/>
    <mergeCell ref="F17:H17"/>
    <mergeCell ref="F18:G18"/>
    <mergeCell ref="F19:G19"/>
  </mergeCells>
  <pageMargins left="0.7" right="0.7" top="0.75" bottom="0.75" header="0.3" footer="0.3"/>
  <legacyDrawing r:id="rId1"/>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90.01</v>
      </c>
      <c r="C19" s="24"/>
      <c r="D19" s="24"/>
      <c r="E19" s="24"/>
      <c r="F19" s="87" t="s">
        <v>53</v>
      </c>
      <c r="G19" s="88"/>
      <c r="H19" s="56">
        <v>20.77</v>
      </c>
      <c r="I19" s="21"/>
      <c r="J19" s="21"/>
      <c r="K19" s="21"/>
      <c r="L19" s="21"/>
      <c r="M19" s="21"/>
      <c r="N19" s="21"/>
      <c r="O19" s="21"/>
      <c r="P19" s="21"/>
      <c r="Q19" s="21"/>
      <c r="R19" s="20"/>
    </row>
    <row r="20" spans="1:18" x14ac:dyDescent="0.2">
      <c r="A20" s="44" t="s">
        <v>29</v>
      </c>
      <c r="B20" s="49">
        <v>35.11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90.01</v>
      </c>
      <c r="D25" s="9"/>
      <c r="E25" s="7">
        <v>0.65</v>
      </c>
      <c r="F25" s="7">
        <v>0.4</v>
      </c>
      <c r="G25" s="7">
        <v>0.28999999999999998</v>
      </c>
      <c r="H25" s="9">
        <f t="shared" ref="H25:J34" si="0">$B25*$C25*E25*12</f>
        <v>3791221.2</v>
      </c>
      <c r="I25" s="9">
        <f t="shared" si="0"/>
        <v>2333059.2000000002</v>
      </c>
      <c r="J25" s="9">
        <f t="shared" si="0"/>
        <v>1691467.92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135.01500000000001</v>
      </c>
      <c r="D26" s="9"/>
      <c r="E26" s="7">
        <v>0.59</v>
      </c>
      <c r="F26" s="7">
        <v>0.35</v>
      </c>
      <c r="G26" s="7">
        <v>0.25</v>
      </c>
      <c r="H26" s="9">
        <f t="shared" si="0"/>
        <v>40148.060400000002</v>
      </c>
      <c r="I26" s="9">
        <f t="shared" si="0"/>
        <v>23816.646000000001</v>
      </c>
      <c r="J26" s="9">
        <f t="shared" si="0"/>
        <v>17011.890000000003</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108.01</v>
      </c>
      <c r="D27" s="9"/>
      <c r="E27" s="7">
        <v>0.59</v>
      </c>
      <c r="F27" s="7">
        <v>0.35</v>
      </c>
      <c r="G27" s="7">
        <v>0.25</v>
      </c>
      <c r="H27" s="9">
        <f t="shared" si="0"/>
        <v>5788096.0451999996</v>
      </c>
      <c r="I27" s="9">
        <f t="shared" si="0"/>
        <v>3433616.2980000004</v>
      </c>
      <c r="J27" s="9">
        <f t="shared" si="0"/>
        <v>2452583.0700000003</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135.01500000000001</v>
      </c>
      <c r="D28" s="9"/>
      <c r="E28" s="7">
        <v>0.59</v>
      </c>
      <c r="F28" s="7">
        <v>0.35</v>
      </c>
      <c r="G28" s="7">
        <v>0.25</v>
      </c>
      <c r="H28" s="9">
        <f t="shared" si="0"/>
        <v>41103.9666</v>
      </c>
      <c r="I28" s="9">
        <f t="shared" si="0"/>
        <v>24383.709000000003</v>
      </c>
      <c r="J28" s="9">
        <f t="shared" si="0"/>
        <v>17416.935000000001</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108.01</v>
      </c>
      <c r="D29" s="9"/>
      <c r="E29" s="7">
        <v>0.59</v>
      </c>
      <c r="F29" s="7">
        <v>0.35</v>
      </c>
      <c r="G29" s="7">
        <v>0.25</v>
      </c>
      <c r="H29" s="9">
        <f t="shared" si="0"/>
        <v>61941.574800000002</v>
      </c>
      <c r="I29" s="9">
        <f t="shared" si="0"/>
        <v>36745.002</v>
      </c>
      <c r="J29" s="9">
        <f t="shared" si="0"/>
        <v>26246.430000000004</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135.01500000000001</v>
      </c>
      <c r="D30" s="9"/>
      <c r="E30" s="7">
        <v>0.59</v>
      </c>
      <c r="F30" s="7">
        <v>0.35</v>
      </c>
      <c r="G30" s="7">
        <v>0.25</v>
      </c>
      <c r="H30" s="9">
        <f t="shared" si="0"/>
        <v>955.90620000000001</v>
      </c>
      <c r="I30" s="9">
        <f t="shared" si="0"/>
        <v>567.0630000000001</v>
      </c>
      <c r="J30" s="9">
        <f t="shared" si="0"/>
        <v>405.04500000000007</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108.01</v>
      </c>
      <c r="D31" s="9"/>
      <c r="E31" s="7">
        <v>0.59</v>
      </c>
      <c r="F31" s="7">
        <v>0.35</v>
      </c>
      <c r="G31" s="7">
        <v>0.25</v>
      </c>
      <c r="H31" s="9">
        <f t="shared" si="0"/>
        <v>2002012.8744000001</v>
      </c>
      <c r="I31" s="9">
        <f t="shared" si="0"/>
        <v>1187634.7560000001</v>
      </c>
      <c r="J31" s="9">
        <f t="shared" si="0"/>
        <v>848310.54</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135.01500000000001</v>
      </c>
      <c r="D32" s="9"/>
      <c r="E32" s="7">
        <v>0.59</v>
      </c>
      <c r="F32" s="7">
        <v>0.35</v>
      </c>
      <c r="G32" s="7">
        <v>0.25</v>
      </c>
      <c r="H32" s="9">
        <f t="shared" si="0"/>
        <v>14338.593000000001</v>
      </c>
      <c r="I32" s="9">
        <f t="shared" si="0"/>
        <v>8505.9449999999997</v>
      </c>
      <c r="J32" s="9">
        <f t="shared" si="0"/>
        <v>6075.6750000000002</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11818448.7006</v>
      </c>
      <c r="I35" s="4">
        <f t="shared" ref="I35:J35" si="3">+SUM(I25:I34)</f>
        <v>7094973.819000002</v>
      </c>
      <c r="J35" s="4">
        <f t="shared" si="3"/>
        <v>5092835.5049999999</v>
      </c>
      <c r="L35" s="16">
        <f>+B$18*2*H$19/H$18</f>
        <v>13.676823757262749</v>
      </c>
      <c r="M35" s="7">
        <v>0.18</v>
      </c>
      <c r="N35" s="7">
        <v>0.13</v>
      </c>
      <c r="O35" s="4">
        <f t="shared" ref="O35" si="4">+SUM(O25:O34)</f>
        <v>307265.71082246606</v>
      </c>
      <c r="P35" s="4">
        <f t="shared" ref="P35" si="5">+SUM(P25:P34)</f>
        <v>221914.12448289216</v>
      </c>
      <c r="Q35" s="4">
        <f>SUM(H35:P35)</f>
        <v>24535451.846729118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90.01</v>
      </c>
      <c r="E40" s="7">
        <v>0.65</v>
      </c>
      <c r="F40" s="7">
        <v>0.4</v>
      </c>
      <c r="G40" s="7">
        <v>0.28999999999999998</v>
      </c>
      <c r="H40" s="9">
        <f t="shared" ref="H40:J49" si="6">$B40*$C40*E40*12</f>
        <v>3791221.2</v>
      </c>
      <c r="I40" s="9">
        <f t="shared" si="6"/>
        <v>2333059.2000000002</v>
      </c>
      <c r="J40" s="9">
        <f t="shared" si="6"/>
        <v>1691467.92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135.01500000000001</v>
      </c>
      <c r="E41" s="7">
        <v>0.59</v>
      </c>
      <c r="F41" s="7">
        <v>0.35</v>
      </c>
      <c r="G41" s="7">
        <v>0.25</v>
      </c>
      <c r="H41" s="9">
        <f t="shared" si="6"/>
        <v>40148.060400000002</v>
      </c>
      <c r="I41" s="9">
        <f t="shared" si="6"/>
        <v>23816.646000000001</v>
      </c>
      <c r="J41" s="9">
        <f t="shared" si="6"/>
        <v>17011.890000000003</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108.01</v>
      </c>
      <c r="E42" s="7">
        <v>0.59</v>
      </c>
      <c r="F42" s="7">
        <v>0.35</v>
      </c>
      <c r="G42" s="7">
        <v>0.25</v>
      </c>
      <c r="H42" s="9">
        <f t="shared" si="6"/>
        <v>5788096.0451999996</v>
      </c>
      <c r="I42" s="9">
        <f t="shared" si="6"/>
        <v>3433616.2980000004</v>
      </c>
      <c r="J42" s="9">
        <f t="shared" si="6"/>
        <v>2452583.0700000003</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135.01500000000001</v>
      </c>
      <c r="E43" s="7">
        <v>0.59</v>
      </c>
      <c r="F43" s="7">
        <v>0.35</v>
      </c>
      <c r="G43" s="7">
        <v>0.25</v>
      </c>
      <c r="H43" s="9">
        <f t="shared" si="6"/>
        <v>41103.9666</v>
      </c>
      <c r="I43" s="9">
        <f t="shared" si="6"/>
        <v>24383.709000000003</v>
      </c>
      <c r="J43" s="9">
        <f t="shared" si="6"/>
        <v>17416.935000000001</v>
      </c>
      <c r="L43" s="16">
        <f>+B$18</f>
        <v>51</v>
      </c>
      <c r="M43" s="7">
        <v>0.18</v>
      </c>
      <c r="N43" s="7">
        <v>0.13</v>
      </c>
      <c r="O43" s="9">
        <f t="shared" si="8"/>
        <v>4736.88</v>
      </c>
      <c r="P43" s="9">
        <f t="shared" si="8"/>
        <v>3421.08</v>
      </c>
    </row>
    <row r="44" spans="1:18" x14ac:dyDescent="0.2">
      <c r="A44" t="str">
        <f t="shared" si="7"/>
        <v>SE + portable liquid</v>
      </c>
      <c r="B44" s="6">
        <f t="shared" si="7"/>
        <v>81</v>
      </c>
      <c r="C44" s="22">
        <f>+B19+B20</f>
        <v>125.12</v>
      </c>
      <c r="E44" s="7">
        <v>0.59</v>
      </c>
      <c r="F44" s="7">
        <v>0.35</v>
      </c>
      <c r="G44" s="7">
        <v>0.25</v>
      </c>
      <c r="H44" s="9">
        <f>$B44*$C44*E44*12</f>
        <v>71753.817600000009</v>
      </c>
      <c r="I44" s="9">
        <f>$B44*$C44*F44*12</f>
        <v>42565.824000000001</v>
      </c>
      <c r="J44" s="9">
        <f t="shared" si="6"/>
        <v>30404.160000000003</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135.01500000000001</v>
      </c>
      <c r="E45" s="7">
        <v>0.59</v>
      </c>
      <c r="F45" s="7">
        <v>0.35</v>
      </c>
      <c r="G45" s="7">
        <v>0.25</v>
      </c>
      <c r="H45" s="9">
        <f t="shared" ref="H45:I49" si="10">$B45*$C45*E45*12</f>
        <v>955.90620000000001</v>
      </c>
      <c r="I45" s="9">
        <f t="shared" si="10"/>
        <v>567.0630000000001</v>
      </c>
      <c r="J45" s="9">
        <f t="shared" si="6"/>
        <v>405.04500000000007</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125.12</v>
      </c>
      <c r="E46" s="7">
        <v>0.59</v>
      </c>
      <c r="F46" s="7">
        <v>0.35</v>
      </c>
      <c r="G46" s="7">
        <v>0.25</v>
      </c>
      <c r="H46" s="9">
        <f t="shared" si="10"/>
        <v>2319154.2527999999</v>
      </c>
      <c r="I46" s="9">
        <f t="shared" si="10"/>
        <v>1375769.4720000001</v>
      </c>
      <c r="J46" s="9">
        <f t="shared" si="6"/>
        <v>982692.4800000001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135.01500000000001</v>
      </c>
      <c r="E47" s="7">
        <v>0.59</v>
      </c>
      <c r="F47" s="7">
        <v>0.35</v>
      </c>
      <c r="G47" s="7">
        <v>0.25</v>
      </c>
      <c r="H47" s="9">
        <f t="shared" si="10"/>
        <v>14338.593000000001</v>
      </c>
      <c r="I47" s="9">
        <f t="shared" si="10"/>
        <v>8505.9449999999997</v>
      </c>
      <c r="J47" s="9">
        <f t="shared" si="6"/>
        <v>6075.6750000000002</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35.11</v>
      </c>
      <c r="E49" s="7">
        <v>0.59</v>
      </c>
      <c r="F49" s="7">
        <v>0.35</v>
      </c>
      <c r="G49" s="7">
        <v>0.25</v>
      </c>
      <c r="H49" s="9">
        <f t="shared" si="10"/>
        <v>22123.513200000001</v>
      </c>
      <c r="I49" s="9">
        <f t="shared" si="10"/>
        <v>13124.117999999999</v>
      </c>
      <c r="J49" s="9">
        <f t="shared" si="6"/>
        <v>9374.369999999999</v>
      </c>
      <c r="L49" s="16">
        <v>0</v>
      </c>
      <c r="M49" s="7">
        <v>0.18</v>
      </c>
      <c r="N49" s="7">
        <v>0.13</v>
      </c>
      <c r="O49" s="9">
        <f t="shared" si="8"/>
        <v>0</v>
      </c>
      <c r="P49" s="9">
        <f t="shared" si="8"/>
        <v>0</v>
      </c>
      <c r="R49" s="4"/>
    </row>
    <row r="50" spans="1:18" x14ac:dyDescent="0.2">
      <c r="A50" t="str">
        <f>+A35</f>
        <v>Total</v>
      </c>
      <c r="B50" s="10">
        <v>16386</v>
      </c>
      <c r="H50" s="4">
        <f>+SUM(H40:H49)</f>
        <v>12156183.674999999</v>
      </c>
      <c r="I50" s="4">
        <f t="shared" ref="I50:J50" si="12">+SUM(I40:I49)</f>
        <v>7295325.0750000011</v>
      </c>
      <c r="J50" s="4">
        <f t="shared" si="12"/>
        <v>5235943.5449999999</v>
      </c>
      <c r="O50" s="4">
        <f t="shared" ref="O50:P50" si="13">+SUM(O40:O49)</f>
        <v>905790.59999999986</v>
      </c>
      <c r="P50" s="4">
        <f t="shared" si="13"/>
        <v>654182.1</v>
      </c>
      <c r="Q50" s="4">
        <f>SUM(H50:P50)</f>
        <v>26247424.995000005</v>
      </c>
    </row>
    <row r="51" spans="1:18" ht="13.5" thickBot="1" x14ac:dyDescent="0.25">
      <c r="A51">
        <v>2</v>
      </c>
      <c r="B51" s="13"/>
      <c r="C51" s="26"/>
      <c r="I51" s="4" t="s">
        <v>7</v>
      </c>
      <c r="Q51" s="4">
        <f>Q50-Q35</f>
        <v>1711973.1482708864</v>
      </c>
      <c r="R51">
        <f>+Q51/Q35</f>
        <v>6.9775488911532471E-2</v>
      </c>
    </row>
    <row r="52" spans="1:18" ht="14.25" thickTop="1" thickBot="1" x14ac:dyDescent="0.25">
      <c r="A52" s="13"/>
      <c r="I52" s="15" t="s">
        <v>7</v>
      </c>
      <c r="O52" s="41" t="s">
        <v>20</v>
      </c>
      <c r="P52" s="42"/>
      <c r="Q52" s="52">
        <v>6.5199999999999994E-2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84.14</v>
      </c>
      <c r="E57" s="7">
        <v>0.65</v>
      </c>
      <c r="F57" s="7">
        <v>0.4</v>
      </c>
      <c r="G57" s="7">
        <v>0.28999999999999998</v>
      </c>
      <c r="H57" s="9">
        <f>$B57*$C57*E57*12</f>
        <v>3543976.8000000003</v>
      </c>
      <c r="I57" s="9">
        <f>$B57*$C57*F57*12</f>
        <v>2180908.8000000003</v>
      </c>
      <c r="J57" s="9">
        <f>$B57*$C57*G57*12</f>
        <v>1581158.88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126.21</v>
      </c>
      <c r="E58" s="7">
        <v>0.59</v>
      </c>
      <c r="F58" s="7">
        <v>0.35</v>
      </c>
      <c r="G58" s="7">
        <v>0.25</v>
      </c>
      <c r="H58" s="9">
        <f t="shared" ref="H58:I60" si="18">$B58*$C58*E58*12</f>
        <v>37529.805599999992</v>
      </c>
      <c r="I58" s="9">
        <f t="shared" si="18"/>
        <v>22263.443999999996</v>
      </c>
      <c r="J58" s="9">
        <f>$B58*$C58*G58*12</f>
        <v>15902.46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100.97</v>
      </c>
      <c r="E59" s="7">
        <v>0.59</v>
      </c>
      <c r="F59" s="7">
        <v>0.35</v>
      </c>
      <c r="G59" s="7">
        <v>0.25</v>
      </c>
      <c r="H59" s="9">
        <f t="shared" si="18"/>
        <v>5410832.8643999994</v>
      </c>
      <c r="I59" s="9">
        <f t="shared" si="18"/>
        <v>3209816.1059999997</v>
      </c>
      <c r="J59" s="9">
        <f>$B59*$C59*G59*12</f>
        <v>2292725.79</v>
      </c>
      <c r="L59" s="57">
        <f t="shared" si="16"/>
        <v>47.674799999999998</v>
      </c>
      <c r="M59" s="7">
        <v>0.18</v>
      </c>
      <c r="N59" s="7">
        <v>0.13</v>
      </c>
      <c r="O59" s="9">
        <f t="shared" si="19"/>
        <v>779437.21219199989</v>
      </c>
      <c r="P59" s="9">
        <f t="shared" si="19"/>
        <v>562926.87547199999</v>
      </c>
    </row>
    <row r="60" spans="1:18" x14ac:dyDescent="0.2">
      <c r="A60" t="str">
        <f t="shared" si="15"/>
        <v>SE + high flow + portable gas¹</v>
      </c>
      <c r="B60">
        <f t="shared" si="14"/>
        <v>43</v>
      </c>
      <c r="C60" s="30">
        <f t="shared" si="17"/>
        <v>126.21</v>
      </c>
      <c r="E60" s="7">
        <v>0.59</v>
      </c>
      <c r="F60" s="7">
        <v>0.35</v>
      </c>
      <c r="G60" s="7">
        <v>0.25</v>
      </c>
      <c r="H60" s="9">
        <f t="shared" si="18"/>
        <v>38423.372399999993</v>
      </c>
      <c r="I60" s="9">
        <f t="shared" si="18"/>
        <v>22793.525999999998</v>
      </c>
      <c r="J60" s="9">
        <f>$B60*$C60*G60*12</f>
        <v>16281.09</v>
      </c>
      <c r="L60" s="57">
        <f t="shared" si="16"/>
        <v>47.674799999999998</v>
      </c>
      <c r="M60" s="7">
        <v>0.18</v>
      </c>
      <c r="N60" s="7">
        <v>0.13</v>
      </c>
      <c r="O60" s="9">
        <f t="shared" si="19"/>
        <v>4428.0354239999997</v>
      </c>
      <c r="P60" s="9">
        <f t="shared" si="19"/>
        <v>3198.025584</v>
      </c>
    </row>
    <row r="61" spans="1:18" x14ac:dyDescent="0.2">
      <c r="A61" t="str">
        <f t="shared" si="15"/>
        <v>SE + portable liquid</v>
      </c>
      <c r="B61">
        <f t="shared" si="14"/>
        <v>81</v>
      </c>
      <c r="C61" s="30">
        <f t="shared" si="17"/>
        <v>116.96</v>
      </c>
      <c r="E61" s="7">
        <v>0.59</v>
      </c>
      <c r="F61" s="7">
        <v>0.35</v>
      </c>
      <c r="G61" s="7">
        <v>0.25</v>
      </c>
      <c r="H61" s="9">
        <f>$B61*$C61*E61*12</f>
        <v>67074.220799999996</v>
      </c>
      <c r="I61" s="9">
        <f>$B61*$C61*F61*12</f>
        <v>39789.792000000001</v>
      </c>
      <c r="J61" s="9">
        <f>$B61*$C61*G61*12</f>
        <v>28421.279999999999</v>
      </c>
      <c r="L61" s="57">
        <f t="shared" si="16"/>
        <v>47.674799999999998</v>
      </c>
      <c r="M61" s="7">
        <v>0.18</v>
      </c>
      <c r="N61" s="7">
        <v>0.13</v>
      </c>
      <c r="O61" s="9">
        <f t="shared" si="19"/>
        <v>8341.183008</v>
      </c>
      <c r="P61" s="9">
        <f t="shared" si="19"/>
        <v>6024.1877279999999</v>
      </c>
    </row>
    <row r="62" spans="1:18" x14ac:dyDescent="0.2">
      <c r="A62" t="str">
        <f t="shared" si="15"/>
        <v>SE + high flow + portable liquid¹</v>
      </c>
      <c r="B62">
        <f>+B45</f>
        <v>1</v>
      </c>
      <c r="C62" s="30">
        <f t="shared" si="17"/>
        <v>126.21</v>
      </c>
      <c r="E62" s="7">
        <v>0.59</v>
      </c>
      <c r="F62" s="7">
        <v>0.35</v>
      </c>
      <c r="G62" s="7">
        <v>0.25</v>
      </c>
      <c r="H62" s="9">
        <f>$B62*$C62*E62*12</f>
        <v>893.56679999999994</v>
      </c>
      <c r="I62" s="9">
        <f>$B62*$C62*F62*12</f>
        <v>530.08199999999999</v>
      </c>
      <c r="J62" s="9">
        <f>$B62*$C62*G62*12</f>
        <v>378.63</v>
      </c>
      <c r="L62" s="57">
        <f t="shared" si="16"/>
        <v>71.512199999999993</v>
      </c>
      <c r="M62" s="7">
        <v>0.18</v>
      </c>
      <c r="N62" s="7">
        <v>0.13</v>
      </c>
      <c r="O62" s="9">
        <f t="shared" si="19"/>
        <v>154.46635199999997</v>
      </c>
      <c r="P62" s="9">
        <f t="shared" si="19"/>
        <v>111.55903199999999</v>
      </c>
    </row>
    <row r="63" spans="1:18" x14ac:dyDescent="0.2">
      <c r="A63" t="str">
        <f t="shared" si="15"/>
        <v>SE + OGPE</v>
      </c>
      <c r="B63">
        <f>+B46</f>
        <v>2618</v>
      </c>
      <c r="C63" s="30">
        <f t="shared" si="17"/>
        <v>116.96</v>
      </c>
      <c r="E63" s="7">
        <v>0.59</v>
      </c>
      <c r="F63" s="7">
        <v>0.35</v>
      </c>
      <c r="G63" s="7">
        <v>0.25</v>
      </c>
      <c r="H63" s="9">
        <f t="shared" ref="H63:J66" si="20">$B63*$C63*E63*12</f>
        <v>2167905.0623999997</v>
      </c>
      <c r="I63" s="9">
        <f t="shared" si="20"/>
        <v>1286045.3759999999</v>
      </c>
      <c r="J63" s="9">
        <f t="shared" si="20"/>
        <v>918603.83999999985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126.21</v>
      </c>
      <c r="E64" s="7">
        <v>0.59</v>
      </c>
      <c r="F64" s="7">
        <v>0.35</v>
      </c>
      <c r="G64" s="7">
        <v>0.25</v>
      </c>
      <c r="H64" s="9">
        <f t="shared" si="20"/>
        <v>13403.502</v>
      </c>
      <c r="I64" s="9">
        <f t="shared" si="20"/>
        <v>7951.23</v>
      </c>
      <c r="J64" s="9">
        <f t="shared" si="20"/>
        <v>5679.45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16.829999999999998</v>
      </c>
      <c r="E65" s="7">
        <v>0.59</v>
      </c>
      <c r="F65" s="7">
        <v>0.35</v>
      </c>
      <c r="G65" s="7">
        <v>0.25</v>
      </c>
      <c r="H65" s="9">
        <f t="shared" si="20"/>
        <v>62914.579199999993</v>
      </c>
      <c r="I65" s="9">
        <f t="shared" si="20"/>
        <v>37322.207999999999</v>
      </c>
      <c r="J65" s="9">
        <f t="shared" si="20"/>
        <v>26658.720000000001</v>
      </c>
      <c r="L65" s="57">
        <f t="shared" si="16"/>
        <v>47.674799999999998</v>
      </c>
      <c r="M65" s="7">
        <v>0.18</v>
      </c>
      <c r="N65" s="7">
        <v>0.13</v>
      </c>
      <c r="O65" s="9">
        <f t="shared" si="19"/>
        <v>54372.155903999992</v>
      </c>
      <c r="P65" s="9">
        <f t="shared" si="19"/>
        <v>39268.779263999997</v>
      </c>
      <c r="Q65" s="4"/>
    </row>
    <row r="66" spans="1:17" x14ac:dyDescent="0.2">
      <c r="A66" t="str">
        <f t="shared" si="15"/>
        <v>transfill only</v>
      </c>
      <c r="B66">
        <f>+B49</f>
        <v>89</v>
      </c>
      <c r="C66" s="30">
        <f t="shared" si="17"/>
        <v>32.82</v>
      </c>
      <c r="E66" s="7">
        <v>0.59</v>
      </c>
      <c r="F66" s="7">
        <v>0.35</v>
      </c>
      <c r="G66" s="7">
        <v>0.25</v>
      </c>
      <c r="H66" s="9">
        <f t="shared" si="20"/>
        <v>20680.538399999998</v>
      </c>
      <c r="I66" s="9">
        <f t="shared" si="20"/>
        <v>12268.116</v>
      </c>
      <c r="J66" s="9">
        <f t="shared" si="20"/>
        <v>8762.94</v>
      </c>
      <c r="L66" s="57">
        <f t="shared" si="16"/>
        <v>0</v>
      </c>
      <c r="M66" s="7">
        <v>0.18</v>
      </c>
      <c r="N66" s="7">
        <v>0.13</v>
      </c>
      <c r="O66" s="9">
        <f t="shared" si="19"/>
        <v>0</v>
      </c>
      <c r="P66" s="9">
        <f t="shared" si="19"/>
        <v>0</v>
      </c>
      <c r="Q66" s="4"/>
    </row>
    <row r="67" spans="1:17" x14ac:dyDescent="0.2">
      <c r="A67" s="40" t="s">
        <v>7</v>
      </c>
      <c r="B67" s="10">
        <f>+SUM(B57:B66)</f>
        <v>16386</v>
      </c>
      <c r="H67" s="4">
        <f>SUM(H57:H66)</f>
        <v>11363634.311999999</v>
      </c>
      <c r="I67" s="4">
        <f t="shared" ref="I67:J67" si="21">SUM(I57:I66)</f>
        <v>6819688.6800000006</v>
      </c>
      <c r="J67" s="4">
        <f t="shared" si="21"/>
        <v>4894573.0799999991</v>
      </c>
      <c r="O67" s="4">
        <f t="shared" ref="O67:P67" si="22">SUM(O57:O66)</f>
        <v>846733.05287999997</v>
      </c>
      <c r="P67" s="4">
        <f t="shared" si="22"/>
        <v>611529.42708000005</v>
      </c>
      <c r="Q67" s="4">
        <f>SUM(H67:P67)</f>
        <v>24536158.551959999</v>
      </c>
    </row>
    <row r="68" spans="1:17" x14ac:dyDescent="0.2">
      <c r="Q68" s="15">
        <f>+Q67/Q35</f>
        <v>1.00002880343249</v>
      </c>
    </row>
  </sheetData>
  <mergeCells count="4">
    <mergeCell ref="A1:R1"/>
    <mergeCell ref="F17:H17"/>
    <mergeCell ref="F18:G18"/>
    <mergeCell ref="F19:G19"/>
  </mergeCells>
  <pageMargins left="0.7" right="0.7" top="0.75" bottom="0.75" header="0.3" footer="0.3"/>
  <legacyDrawing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55.32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79.98</v>
      </c>
      <c r="C19" s="24"/>
      <c r="D19" s="24"/>
      <c r="E19" s="24"/>
      <c r="F19" s="87" t="s">
        <v>53</v>
      </c>
      <c r="G19" s="88"/>
      <c r="H19" s="56">
        <v>20.77</v>
      </c>
      <c r="I19" s="21"/>
      <c r="J19" s="21"/>
      <c r="K19" s="21"/>
      <c r="L19" s="21"/>
      <c r="M19" s="21"/>
      <c r="N19" s="21"/>
      <c r="O19" s="21"/>
      <c r="P19" s="21"/>
      <c r="Q19" s="21"/>
      <c r="R19" s="20"/>
    </row>
    <row r="20" spans="1:18" x14ac:dyDescent="0.2">
      <c r="A20" s="44" t="s">
        <v>29</v>
      </c>
      <c r="B20" s="49">
        <v>37.46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79.98</v>
      </c>
      <c r="D25" s="9"/>
      <c r="E25" s="7">
        <v>0.65</v>
      </c>
      <c r="F25" s="7">
        <v>0.4</v>
      </c>
      <c r="G25" s="7">
        <v>0.28999999999999998</v>
      </c>
      <c r="H25" s="9">
        <f t="shared" ref="H25:J34" si="0">$B25*$C25*E25*12</f>
        <v>3368757.5999999996</v>
      </c>
      <c r="I25" s="9">
        <f t="shared" si="0"/>
        <v>2073081.6</v>
      </c>
      <c r="J25" s="9">
        <f t="shared" si="0"/>
        <v>1502984.16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119.97</v>
      </c>
      <c r="D26" s="9"/>
      <c r="E26" s="7">
        <v>0.59</v>
      </c>
      <c r="F26" s="7">
        <v>0.35</v>
      </c>
      <c r="G26" s="7">
        <v>0.25</v>
      </c>
      <c r="H26" s="9">
        <f t="shared" si="0"/>
        <v>35674.279199999997</v>
      </c>
      <c r="I26" s="9">
        <f t="shared" si="0"/>
        <v>21162.707999999999</v>
      </c>
      <c r="J26" s="9">
        <f t="shared" si="0"/>
        <v>15116.22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97.48</v>
      </c>
      <c r="D27" s="9"/>
      <c r="E27" s="7">
        <v>0.59</v>
      </c>
      <c r="F27" s="7">
        <v>0.35</v>
      </c>
      <c r="G27" s="7">
        <v>0.25</v>
      </c>
      <c r="H27" s="9">
        <f t="shared" si="0"/>
        <v>5223808.9295999995</v>
      </c>
      <c r="I27" s="9">
        <f t="shared" si="0"/>
        <v>3098869.7039999999</v>
      </c>
      <c r="J27" s="9">
        <f t="shared" si="0"/>
        <v>2213478.36</v>
      </c>
      <c r="L27" s="16">
        <f>+B$18*2*H$19/H$18</f>
        <v>14.835331181407359</v>
      </c>
      <c r="M27" s="7">
        <v>0.18</v>
      </c>
      <c r="N27" s="7">
        <v>0.13</v>
      </c>
      <c r="O27" s="9">
        <f t="shared" si="2"/>
        <v>242543.42289807618</v>
      </c>
      <c r="P27" s="9">
        <f t="shared" si="2"/>
        <v>175170.24987083281</v>
      </c>
    </row>
    <row r="28" spans="1:18" x14ac:dyDescent="0.2">
      <c r="A28" t="str">
        <f t="shared" si="1"/>
        <v>SE + high flow + portable gas¹</v>
      </c>
      <c r="B28" s="50">
        <f t="shared" si="1"/>
        <v>43</v>
      </c>
      <c r="C28" s="23">
        <f>+IF((B$19*1.5 &gt;B$19+B$17),B$19*1.5,B$19+B$17)</f>
        <v>119.97</v>
      </c>
      <c r="D28" s="9"/>
      <c r="E28" s="7">
        <v>0.59</v>
      </c>
      <c r="F28" s="7">
        <v>0.35</v>
      </c>
      <c r="G28" s="7">
        <v>0.25</v>
      </c>
      <c r="H28" s="9">
        <f t="shared" si="0"/>
        <v>36523.666799999999</v>
      </c>
      <c r="I28" s="9">
        <f t="shared" si="0"/>
        <v>21666.581999999999</v>
      </c>
      <c r="J28" s="9">
        <f t="shared" si="0"/>
        <v>15476.130000000001</v>
      </c>
      <c r="L28" s="16">
        <f>+B$18*2*H$19/H$18</f>
        <v>14.835331181407359</v>
      </c>
      <c r="M28" s="7">
        <v>0.18</v>
      </c>
      <c r="N28" s="7">
        <v>0.13</v>
      </c>
      <c r="O28" s="9">
        <f t="shared" si="2"/>
        <v>1377.9055601291157</v>
      </c>
      <c r="P28" s="9">
        <f t="shared" si="2"/>
        <v>995.15401564880574</v>
      </c>
    </row>
    <row r="29" spans="1:18" x14ac:dyDescent="0.2">
      <c r="A29" t="str">
        <f t="shared" si="1"/>
        <v>SE + portable liquid</v>
      </c>
      <c r="B29" s="50">
        <f t="shared" si="1"/>
        <v>81</v>
      </c>
      <c r="C29" s="22">
        <f>+B19+B17</f>
        <v>97.48</v>
      </c>
      <c r="D29" s="9"/>
      <c r="E29" s="7">
        <v>0.59</v>
      </c>
      <c r="F29" s="7">
        <v>0.35</v>
      </c>
      <c r="G29" s="7">
        <v>0.25</v>
      </c>
      <c r="H29" s="9">
        <f t="shared" si="0"/>
        <v>55902.830399999999</v>
      </c>
      <c r="I29" s="9">
        <f t="shared" si="0"/>
        <v>33162.695999999996</v>
      </c>
      <c r="J29" s="9">
        <f t="shared" si="0"/>
        <v>23687.64</v>
      </c>
      <c r="L29" s="16">
        <f>+B$18*2*H$19/H$18</f>
        <v>14.835331181407359</v>
      </c>
      <c r="M29" s="7">
        <v>0.18</v>
      </c>
      <c r="N29" s="7">
        <v>0.13</v>
      </c>
      <c r="O29" s="9">
        <f t="shared" si="2"/>
        <v>2595.5895434990316</v>
      </c>
      <c r="P29" s="9">
        <f t="shared" si="2"/>
        <v>1874.5924480826341</v>
      </c>
      <c r="R29" s="4"/>
    </row>
    <row r="30" spans="1:18" x14ac:dyDescent="0.2">
      <c r="A30" t="str">
        <f t="shared" si="1"/>
        <v>SE + high flow + portable liquid¹</v>
      </c>
      <c r="B30" s="50">
        <f t="shared" si="1"/>
        <v>1</v>
      </c>
      <c r="C30" s="23">
        <f>+IF((B$19*1.5 &gt;B$19+B$17),B$19*1.5,B$19+B$17)</f>
        <v>119.97</v>
      </c>
      <c r="D30" s="9"/>
      <c r="E30" s="7">
        <v>0.59</v>
      </c>
      <c r="F30" s="7">
        <v>0.35</v>
      </c>
      <c r="G30" s="7">
        <v>0.25</v>
      </c>
      <c r="H30" s="9">
        <f t="shared" si="0"/>
        <v>849.38759999999991</v>
      </c>
      <c r="I30" s="9">
        <f t="shared" si="0"/>
        <v>503.87400000000002</v>
      </c>
      <c r="J30" s="9">
        <f t="shared" si="0"/>
        <v>359.90999999999997</v>
      </c>
      <c r="L30" s="16">
        <f>+B$18*2*H$19/H$18</f>
        <v>14.835331181407359</v>
      </c>
      <c r="M30" s="7">
        <v>0.18</v>
      </c>
      <c r="N30" s="7">
        <v>0.13</v>
      </c>
      <c r="O30" s="9">
        <f t="shared" si="2"/>
        <v>32.044315351839899</v>
      </c>
      <c r="P30" s="9">
        <f t="shared" si="2"/>
        <v>23.143116642995484</v>
      </c>
      <c r="R30" s="4"/>
    </row>
    <row r="31" spans="1:18" x14ac:dyDescent="0.2">
      <c r="A31" t="str">
        <f t="shared" si="1"/>
        <v>SE + OGPE</v>
      </c>
      <c r="B31" s="50">
        <f t="shared" si="1"/>
        <v>2618</v>
      </c>
      <c r="C31" s="22">
        <f>+B19+B17</f>
        <v>97.48</v>
      </c>
      <c r="D31" s="9"/>
      <c r="E31" s="7">
        <v>0.59</v>
      </c>
      <c r="F31" s="7">
        <v>0.35</v>
      </c>
      <c r="G31" s="7">
        <v>0.25</v>
      </c>
      <c r="H31" s="9">
        <f t="shared" si="0"/>
        <v>1806834.6912</v>
      </c>
      <c r="I31" s="9">
        <f t="shared" si="0"/>
        <v>1071851.088</v>
      </c>
      <c r="J31" s="9">
        <f t="shared" si="0"/>
        <v>765607.92</v>
      </c>
      <c r="L31" s="16">
        <f>+B$18*2*H$19/H$18</f>
        <v>14.835331181407359</v>
      </c>
      <c r="M31" s="7">
        <v>0.18</v>
      </c>
      <c r="N31" s="7">
        <v>0.13</v>
      </c>
      <c r="O31" s="9">
        <f t="shared" si="2"/>
        <v>83892.017591116848</v>
      </c>
      <c r="P31" s="9">
        <f t="shared" si="2"/>
        <v>60588.679371362174</v>
      </c>
      <c r="R31" s="4"/>
    </row>
    <row r="32" spans="1:18" x14ac:dyDescent="0.2">
      <c r="A32" t="str">
        <f t="shared" si="1"/>
        <v>SE + high flow + OGPE¹</v>
      </c>
      <c r="B32" s="50">
        <f t="shared" si="1"/>
        <v>15</v>
      </c>
      <c r="C32" s="23">
        <f>+IF((B$19*1.5 &gt;B$19+B$17),B$19*1.5,B$19+B$17)</f>
        <v>119.97</v>
      </c>
      <c r="D32" s="9"/>
      <c r="E32" s="7">
        <v>0.59</v>
      </c>
      <c r="F32" s="7">
        <v>0.35</v>
      </c>
      <c r="G32" s="7">
        <v>0.25</v>
      </c>
      <c r="H32" s="9">
        <f t="shared" si="0"/>
        <v>12740.814</v>
      </c>
      <c r="I32" s="9">
        <f t="shared" si="0"/>
        <v>7558.11</v>
      </c>
      <c r="J32" s="9">
        <f t="shared" si="0"/>
        <v>5398.65</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14.835331181407359</v>
      </c>
      <c r="M34" s="7">
        <v>0.18</v>
      </c>
      <c r="N34" s="7">
        <v>0.13</v>
      </c>
      <c r="O34" s="9">
        <f t="shared" si="2"/>
        <v>2851.9440663137511</v>
      </c>
      <c r="P34" s="9">
        <f t="shared" si="2"/>
        <v>2059.7373812265982</v>
      </c>
      <c r="R34" s="4"/>
    </row>
    <row r="35" spans="1:18" x14ac:dyDescent="0.2">
      <c r="A35" t="s">
        <v>6</v>
      </c>
      <c r="B35" s="10">
        <f>+SUM(B25:B34)</f>
        <v>16386</v>
      </c>
      <c r="H35" s="4">
        <f>+SUM(H25:H34)</f>
        <v>10617538.498799995</v>
      </c>
      <c r="I35" s="4">
        <f t="shared" ref="I35:J35" si="3">+SUM(I25:I34)</f>
        <v>6373205.8620000007</v>
      </c>
      <c r="J35" s="4">
        <f t="shared" si="3"/>
        <v>4574501.49</v>
      </c>
      <c r="L35" s="16">
        <f>+B$18*2*H$19/H$18</f>
        <v>14.835331181407359</v>
      </c>
      <c r="M35" s="7">
        <v>0.18</v>
      </c>
      <c r="N35" s="7">
        <v>0.13</v>
      </c>
      <c r="O35" s="4">
        <f t="shared" ref="O35" si="4">+SUM(O25:O34)</f>
        <v>333292.92397448677</v>
      </c>
      <c r="P35" s="4">
        <f t="shared" ref="P35" si="5">+SUM(P25:P34)</f>
        <v>240711.556203796</v>
      </c>
      <c r="Q35" s="4">
        <f>SUM(H35:P35)</f>
        <v>22139265.47630946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79.98</v>
      </c>
      <c r="E40" s="7">
        <v>0.65</v>
      </c>
      <c r="F40" s="7">
        <v>0.4</v>
      </c>
      <c r="G40" s="7">
        <v>0.28999999999999998</v>
      </c>
      <c r="H40" s="9">
        <f t="shared" ref="H40:J49" si="6">$B40*$C40*E40*12</f>
        <v>3368757.5999999996</v>
      </c>
      <c r="I40" s="9">
        <f t="shared" si="6"/>
        <v>2073081.6</v>
      </c>
      <c r="J40" s="9">
        <f t="shared" si="6"/>
        <v>1502984.16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119.97</v>
      </c>
      <c r="E41" s="7">
        <v>0.59</v>
      </c>
      <c r="F41" s="7">
        <v>0.35</v>
      </c>
      <c r="G41" s="7">
        <v>0.25</v>
      </c>
      <c r="H41" s="9">
        <f t="shared" si="6"/>
        <v>35674.279199999997</v>
      </c>
      <c r="I41" s="9">
        <f t="shared" si="6"/>
        <v>21162.707999999999</v>
      </c>
      <c r="J41" s="9">
        <f t="shared" si="6"/>
        <v>15116.22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97.48</v>
      </c>
      <c r="E42" s="7">
        <v>0.59</v>
      </c>
      <c r="F42" s="7">
        <v>0.35</v>
      </c>
      <c r="G42" s="7">
        <v>0.25</v>
      </c>
      <c r="H42" s="9">
        <f t="shared" si="6"/>
        <v>5223808.9295999995</v>
      </c>
      <c r="I42" s="9">
        <f t="shared" si="6"/>
        <v>3098869.7039999999</v>
      </c>
      <c r="J42" s="9">
        <f t="shared" si="6"/>
        <v>2213478.36</v>
      </c>
      <c r="L42" s="16">
        <f>+B$18</f>
        <v>55.32</v>
      </c>
      <c r="M42" s="7">
        <v>0.18</v>
      </c>
      <c r="N42" s="7">
        <v>0.13</v>
      </c>
      <c r="O42" s="9">
        <f t="shared" si="8"/>
        <v>904428.89280000003</v>
      </c>
      <c r="P42" s="9">
        <f t="shared" si="8"/>
        <v>653198.64480000013</v>
      </c>
    </row>
    <row r="43" spans="1:18" x14ac:dyDescent="0.2">
      <c r="A43" t="str">
        <f t="shared" si="7"/>
        <v>SE + high flow + portable gas¹</v>
      </c>
      <c r="B43" s="6">
        <f t="shared" si="7"/>
        <v>43</v>
      </c>
      <c r="C43" s="22">
        <f t="shared" si="7"/>
        <v>119.97</v>
      </c>
      <c r="E43" s="7">
        <v>0.59</v>
      </c>
      <c r="F43" s="7">
        <v>0.35</v>
      </c>
      <c r="G43" s="7">
        <v>0.25</v>
      </c>
      <c r="H43" s="9">
        <f t="shared" si="6"/>
        <v>36523.666799999999</v>
      </c>
      <c r="I43" s="9">
        <f t="shared" si="6"/>
        <v>21666.581999999999</v>
      </c>
      <c r="J43" s="9">
        <f t="shared" si="6"/>
        <v>15476.130000000001</v>
      </c>
      <c r="L43" s="16">
        <f>+B$18</f>
        <v>55.32</v>
      </c>
      <c r="M43" s="7">
        <v>0.18</v>
      </c>
      <c r="N43" s="7">
        <v>0.13</v>
      </c>
      <c r="O43" s="9">
        <f t="shared" si="8"/>
        <v>5138.1216000000004</v>
      </c>
      <c r="P43" s="9">
        <f t="shared" si="8"/>
        <v>3710.8656000000005</v>
      </c>
    </row>
    <row r="44" spans="1:18" x14ac:dyDescent="0.2">
      <c r="A44" t="str">
        <f t="shared" si="7"/>
        <v>SE + portable liquid</v>
      </c>
      <c r="B44" s="6">
        <f t="shared" si="7"/>
        <v>81</v>
      </c>
      <c r="C44" s="22">
        <f>+B19+B20</f>
        <v>117.44</v>
      </c>
      <c r="E44" s="7">
        <v>0.59</v>
      </c>
      <c r="F44" s="7">
        <v>0.35</v>
      </c>
      <c r="G44" s="7">
        <v>0.25</v>
      </c>
      <c r="H44" s="9">
        <f>$B44*$C44*E44*12</f>
        <v>67349.491199999989</v>
      </c>
      <c r="I44" s="9">
        <f>$B44*$C44*F44*12</f>
        <v>39953.087999999996</v>
      </c>
      <c r="J44" s="9">
        <f t="shared" si="6"/>
        <v>28537.919999999998</v>
      </c>
      <c r="L44" s="16">
        <f t="shared" ref="L44" si="9">+B$18</f>
        <v>55.32</v>
      </c>
      <c r="M44" s="7">
        <v>0.18</v>
      </c>
      <c r="N44" s="7">
        <v>0.13</v>
      </c>
      <c r="O44" s="9">
        <f t="shared" si="8"/>
        <v>9678.7872000000007</v>
      </c>
      <c r="P44" s="9">
        <f t="shared" si="8"/>
        <v>6990.235200000001</v>
      </c>
      <c r="R44" s="4"/>
    </row>
    <row r="45" spans="1:18" x14ac:dyDescent="0.2">
      <c r="A45" t="str">
        <f>+A30</f>
        <v>SE + high flow + portable liquid¹</v>
      </c>
      <c r="B45" s="6">
        <f t="shared" si="7"/>
        <v>1</v>
      </c>
      <c r="C45" s="23">
        <f>+IF((B$19*1.5 &gt;B$19+B$17),B$19*1.5,B$19+B$17)</f>
        <v>119.97</v>
      </c>
      <c r="E45" s="7">
        <v>0.59</v>
      </c>
      <c r="F45" s="7">
        <v>0.35</v>
      </c>
      <c r="G45" s="7">
        <v>0.25</v>
      </c>
      <c r="H45" s="9">
        <f t="shared" ref="H45:I49" si="10">$B45*$C45*E45*12</f>
        <v>849.38759999999991</v>
      </c>
      <c r="I45" s="9">
        <f t="shared" si="10"/>
        <v>503.87400000000002</v>
      </c>
      <c r="J45" s="9">
        <f t="shared" si="6"/>
        <v>359.90999999999997</v>
      </c>
      <c r="L45" s="16">
        <f>+B18*1.5</f>
        <v>82.98</v>
      </c>
      <c r="M45" s="7">
        <v>0.18</v>
      </c>
      <c r="N45" s="7">
        <v>0.13</v>
      </c>
      <c r="O45" s="9">
        <f t="shared" si="8"/>
        <v>179.23679999999999</v>
      </c>
      <c r="P45" s="9">
        <f t="shared" si="8"/>
        <v>129.44880000000001</v>
      </c>
      <c r="R45" s="4"/>
    </row>
    <row r="46" spans="1:18" x14ac:dyDescent="0.2">
      <c r="A46" t="str">
        <f>+A31</f>
        <v>SE + OGPE</v>
      </c>
      <c r="B46" s="6">
        <f t="shared" si="7"/>
        <v>2618</v>
      </c>
      <c r="C46" s="22">
        <f>+B19+B20</f>
        <v>117.44</v>
      </c>
      <c r="E46" s="7">
        <v>0.59</v>
      </c>
      <c r="F46" s="7">
        <v>0.35</v>
      </c>
      <c r="G46" s="7">
        <v>0.25</v>
      </c>
      <c r="H46" s="9">
        <f t="shared" si="10"/>
        <v>2176802.0735999998</v>
      </c>
      <c r="I46" s="9">
        <f t="shared" si="10"/>
        <v>1291323.2639999997</v>
      </c>
      <c r="J46" s="9">
        <f t="shared" si="6"/>
        <v>922373.76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119.97</v>
      </c>
      <c r="E47" s="7">
        <v>0.59</v>
      </c>
      <c r="F47" s="7">
        <v>0.35</v>
      </c>
      <c r="G47" s="7">
        <v>0.25</v>
      </c>
      <c r="H47" s="9">
        <f t="shared" si="10"/>
        <v>12740.814</v>
      </c>
      <c r="I47" s="9">
        <f t="shared" si="10"/>
        <v>7558.11</v>
      </c>
      <c r="J47" s="9">
        <f t="shared" si="6"/>
        <v>5398.65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55.32</v>
      </c>
      <c r="M48" s="7">
        <v>0.18</v>
      </c>
      <c r="N48" s="7">
        <v>0.13</v>
      </c>
      <c r="O48" s="9">
        <f t="shared" si="8"/>
        <v>63091.353600000002</v>
      </c>
      <c r="P48" s="9">
        <f t="shared" si="8"/>
        <v>45565.977600000006</v>
      </c>
      <c r="R48" s="4"/>
    </row>
    <row r="49" spans="1:18" x14ac:dyDescent="0.2">
      <c r="A49" t="str">
        <f t="shared" si="11"/>
        <v>transfill only</v>
      </c>
      <c r="B49" s="6">
        <f t="shared" si="7"/>
        <v>89</v>
      </c>
      <c r="C49" s="22">
        <f>+B20</f>
        <v>37.46</v>
      </c>
      <c r="E49" s="7">
        <v>0.59</v>
      </c>
      <c r="F49" s="7">
        <v>0.35</v>
      </c>
      <c r="G49" s="7">
        <v>0.25</v>
      </c>
      <c r="H49" s="9">
        <f t="shared" si="10"/>
        <v>23604.2952</v>
      </c>
      <c r="I49" s="9">
        <f t="shared" si="10"/>
        <v>14002.547999999999</v>
      </c>
      <c r="J49" s="9">
        <f t="shared" si="6"/>
        <v>10001.82</v>
      </c>
      <c r="L49" s="16">
        <v>0</v>
      </c>
      <c r="M49" s="7">
        <v>0.18</v>
      </c>
      <c r="N49" s="7">
        <v>0.13</v>
      </c>
      <c r="O49" s="9">
        <f t="shared" si="8"/>
        <v>0</v>
      </c>
      <c r="P49" s="9">
        <f t="shared" si="8"/>
        <v>0</v>
      </c>
      <c r="R49" s="4"/>
    </row>
    <row r="50" spans="1:18" x14ac:dyDescent="0.2">
      <c r="A50" t="str">
        <f>+A35</f>
        <v>Total</v>
      </c>
      <c r="B50" s="10">
        <v>16386</v>
      </c>
      <c r="H50" s="4">
        <f>+SUM(H40:H49)</f>
        <v>11011529.737199996</v>
      </c>
      <c r="I50" s="4">
        <f t="shared" ref="I50:J50" si="12">+SUM(I40:I49)</f>
        <v>6606929.4780000011</v>
      </c>
      <c r="J50" s="4">
        <f t="shared" si="12"/>
        <v>4741446.9300000006</v>
      </c>
      <c r="O50" s="4">
        <f t="shared" ref="O50:P50" si="13">+SUM(O40:O49)</f>
        <v>982516.39199999999</v>
      </c>
      <c r="P50" s="4">
        <f t="shared" si="13"/>
        <v>709595.17200000014</v>
      </c>
      <c r="Q50" s="4">
        <f>SUM(H50:P50)</f>
        <v>24052017.709199995</v>
      </c>
    </row>
    <row r="51" spans="1:18" ht="13.5" thickBot="1" x14ac:dyDescent="0.25">
      <c r="A51">
        <v>2</v>
      </c>
      <c r="B51" s="13"/>
      <c r="C51" s="26"/>
      <c r="I51" s="4" t="s">
        <v>7</v>
      </c>
      <c r="Q51" s="4">
        <f>Q50-Q35</f>
        <v>1912752.2328905351</v>
      </c>
      <c r="R51">
        <f>+Q51/Q35</f>
        <v>8.6396372767529789E-2</v>
      </c>
    </row>
    <row r="52" spans="1:18" ht="14.25" thickTop="1" thickBot="1" x14ac:dyDescent="0.25">
      <c r="A52" s="13"/>
      <c r="I52" s="15" t="s">
        <v>7</v>
      </c>
      <c r="O52" s="41" t="s">
        <v>20</v>
      </c>
      <c r="P52" s="42"/>
      <c r="Q52" s="52">
        <v>7.9500000000000001E-2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73.62</v>
      </c>
      <c r="E57" s="7">
        <v>0.65</v>
      </c>
      <c r="F57" s="7">
        <v>0.4</v>
      </c>
      <c r="G57" s="7">
        <v>0.28999999999999998</v>
      </c>
      <c r="H57" s="9">
        <f>$B57*$C57*E57*12</f>
        <v>3100874.4000000004</v>
      </c>
      <c r="I57" s="9">
        <f>$B57*$C57*F57*12</f>
        <v>1908230.4000000001</v>
      </c>
      <c r="J57" s="9">
        <f>$B57*$C57*G57*12</f>
        <v>1383467.04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110.43</v>
      </c>
      <c r="E58" s="7">
        <v>0.59</v>
      </c>
      <c r="F58" s="7">
        <v>0.35</v>
      </c>
      <c r="G58" s="7">
        <v>0.25</v>
      </c>
      <c r="H58" s="9">
        <f t="shared" ref="H58:I60" si="18">$B58*$C58*E58*12</f>
        <v>32837.464800000002</v>
      </c>
      <c r="I58" s="9">
        <f t="shared" si="18"/>
        <v>19479.852000000003</v>
      </c>
      <c r="J58" s="9">
        <f>$B58*$C58*G58*12</f>
        <v>13914.18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89.73</v>
      </c>
      <c r="E59" s="7">
        <v>0.59</v>
      </c>
      <c r="F59" s="7">
        <v>0.35</v>
      </c>
      <c r="G59" s="7">
        <v>0.25</v>
      </c>
      <c r="H59" s="9">
        <f t="shared" si="18"/>
        <v>4808497.8995999992</v>
      </c>
      <c r="I59" s="9">
        <f t="shared" si="18"/>
        <v>2852498.7539999997</v>
      </c>
      <c r="J59" s="9">
        <f>$B59*$C59*G59*12</f>
        <v>2037499.1099999999</v>
      </c>
      <c r="L59" s="57">
        <f t="shared" si="16"/>
        <v>50.922060000000002</v>
      </c>
      <c r="M59" s="7">
        <v>0.18</v>
      </c>
      <c r="N59" s="7">
        <v>0.13</v>
      </c>
      <c r="O59" s="9">
        <f t="shared" si="19"/>
        <v>832526.79582240013</v>
      </c>
      <c r="P59" s="9">
        <f t="shared" si="19"/>
        <v>601269.3525384001</v>
      </c>
    </row>
    <row r="60" spans="1:18" x14ac:dyDescent="0.2">
      <c r="A60" t="str">
        <f t="shared" si="15"/>
        <v>SE + high flow + portable gas¹</v>
      </c>
      <c r="B60">
        <f t="shared" si="14"/>
        <v>43</v>
      </c>
      <c r="C60" s="30">
        <f t="shared" si="17"/>
        <v>110.43</v>
      </c>
      <c r="E60" s="7">
        <v>0.59</v>
      </c>
      <c r="F60" s="7">
        <v>0.35</v>
      </c>
      <c r="G60" s="7">
        <v>0.25</v>
      </c>
      <c r="H60" s="9">
        <f t="shared" si="18"/>
        <v>33619.309200000003</v>
      </c>
      <c r="I60" s="9">
        <f t="shared" si="18"/>
        <v>19943.658000000003</v>
      </c>
      <c r="J60" s="9">
        <f>$B60*$C60*G60*12</f>
        <v>14245.470000000001</v>
      </c>
      <c r="L60" s="57">
        <f t="shared" si="16"/>
        <v>50.922060000000002</v>
      </c>
      <c r="M60" s="7">
        <v>0.18</v>
      </c>
      <c r="N60" s="7">
        <v>0.13</v>
      </c>
      <c r="O60" s="9">
        <f t="shared" si="19"/>
        <v>4729.6409328000009</v>
      </c>
      <c r="P60" s="9">
        <f t="shared" si="19"/>
        <v>3415.8517848000006</v>
      </c>
    </row>
    <row r="61" spans="1:18" x14ac:dyDescent="0.2">
      <c r="A61" t="str">
        <f t="shared" si="15"/>
        <v>SE + portable liquid</v>
      </c>
      <c r="B61">
        <f t="shared" si="14"/>
        <v>81</v>
      </c>
      <c r="C61" s="30">
        <f t="shared" si="17"/>
        <v>108.1</v>
      </c>
      <c r="E61" s="7">
        <v>0.59</v>
      </c>
      <c r="F61" s="7">
        <v>0.35</v>
      </c>
      <c r="G61" s="7">
        <v>0.25</v>
      </c>
      <c r="H61" s="9">
        <f>$B61*$C61*E61*12</f>
        <v>61993.188000000002</v>
      </c>
      <c r="I61" s="9">
        <f>$B61*$C61*F61*12</f>
        <v>36775.619999999995</v>
      </c>
      <c r="J61" s="9">
        <f>$B61*$C61*G61*12</f>
        <v>26268.300000000003</v>
      </c>
      <c r="L61" s="57">
        <f t="shared" si="16"/>
        <v>50.922060000000002</v>
      </c>
      <c r="M61" s="7">
        <v>0.18</v>
      </c>
      <c r="N61" s="7">
        <v>0.13</v>
      </c>
      <c r="O61" s="9">
        <f t="shared" si="19"/>
        <v>8909.3236176000009</v>
      </c>
      <c r="P61" s="9">
        <f t="shared" si="19"/>
        <v>6434.5115016000018</v>
      </c>
    </row>
    <row r="62" spans="1:18" x14ac:dyDescent="0.2">
      <c r="A62" t="str">
        <f t="shared" si="15"/>
        <v>SE + high flow + portable liquid¹</v>
      </c>
      <c r="B62">
        <f>+B45</f>
        <v>1</v>
      </c>
      <c r="C62" s="30">
        <f t="shared" si="17"/>
        <v>110.43</v>
      </c>
      <c r="E62" s="7">
        <v>0.59</v>
      </c>
      <c r="F62" s="7">
        <v>0.35</v>
      </c>
      <c r="G62" s="7">
        <v>0.25</v>
      </c>
      <c r="H62" s="9">
        <f>$B62*$C62*E62*12</f>
        <v>781.84439999999995</v>
      </c>
      <c r="I62" s="9">
        <f>$B62*$C62*F62*12</f>
        <v>463.80600000000004</v>
      </c>
      <c r="J62" s="9">
        <f>$B62*$C62*G62*12</f>
        <v>331.29</v>
      </c>
      <c r="L62" s="57">
        <f t="shared" si="16"/>
        <v>76.383089999999996</v>
      </c>
      <c r="M62" s="7">
        <v>0.18</v>
      </c>
      <c r="N62" s="7">
        <v>0.13</v>
      </c>
      <c r="O62" s="9">
        <f t="shared" si="19"/>
        <v>164.9874744</v>
      </c>
      <c r="P62" s="9">
        <f t="shared" si="19"/>
        <v>119.1576204</v>
      </c>
    </row>
    <row r="63" spans="1:18" x14ac:dyDescent="0.2">
      <c r="A63" t="str">
        <f t="shared" si="15"/>
        <v>SE + OGPE</v>
      </c>
      <c r="B63">
        <f>+B46</f>
        <v>2618</v>
      </c>
      <c r="C63" s="30">
        <f t="shared" si="17"/>
        <v>108.1</v>
      </c>
      <c r="E63" s="7">
        <v>0.59</v>
      </c>
      <c r="F63" s="7">
        <v>0.35</v>
      </c>
      <c r="G63" s="7">
        <v>0.25</v>
      </c>
      <c r="H63" s="9">
        <f t="shared" ref="H63:J66" si="20">$B63*$C63*E63*12</f>
        <v>2003681.0639999998</v>
      </c>
      <c r="I63" s="9">
        <f t="shared" si="20"/>
        <v>1188624.3599999999</v>
      </c>
      <c r="J63" s="9">
        <f t="shared" si="20"/>
        <v>849017.39999999991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110.43</v>
      </c>
      <c r="E64" s="7">
        <v>0.59</v>
      </c>
      <c r="F64" s="7">
        <v>0.35</v>
      </c>
      <c r="G64" s="7">
        <v>0.25</v>
      </c>
      <c r="H64" s="9">
        <f t="shared" si="20"/>
        <v>11727.665999999999</v>
      </c>
      <c r="I64" s="9">
        <f t="shared" si="20"/>
        <v>6957.0899999999992</v>
      </c>
      <c r="J64" s="9">
        <f t="shared" si="20"/>
        <v>4969.3500000000004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16.11</v>
      </c>
      <c r="E65" s="7">
        <v>0.59</v>
      </c>
      <c r="F65" s="7">
        <v>0.35</v>
      </c>
      <c r="G65" s="7">
        <v>0.25</v>
      </c>
      <c r="H65" s="9">
        <f t="shared" si="20"/>
        <v>60223.046399999999</v>
      </c>
      <c r="I65" s="9">
        <f t="shared" si="20"/>
        <v>35725.535999999993</v>
      </c>
      <c r="J65" s="9">
        <f t="shared" si="20"/>
        <v>25518.239999999998</v>
      </c>
      <c r="L65" s="57">
        <f t="shared" si="16"/>
        <v>50.922060000000002</v>
      </c>
      <c r="M65" s="7">
        <v>0.18</v>
      </c>
      <c r="N65" s="7">
        <v>0.13</v>
      </c>
      <c r="O65" s="9">
        <f t="shared" si="19"/>
        <v>58075.59098880001</v>
      </c>
      <c r="P65" s="9">
        <f t="shared" si="19"/>
        <v>41943.482380800007</v>
      </c>
      <c r="Q65" s="4"/>
    </row>
    <row r="66" spans="1:17" x14ac:dyDescent="0.2">
      <c r="A66" t="str">
        <f t="shared" si="15"/>
        <v>transfill only</v>
      </c>
      <c r="B66">
        <f>+B49</f>
        <v>89</v>
      </c>
      <c r="C66" s="30">
        <f t="shared" si="17"/>
        <v>34.479999999999997</v>
      </c>
      <c r="E66" s="7">
        <v>0.59</v>
      </c>
      <c r="F66" s="7">
        <v>0.35</v>
      </c>
      <c r="G66" s="7">
        <v>0.25</v>
      </c>
      <c r="H66" s="9">
        <f t="shared" si="20"/>
        <v>21726.5376</v>
      </c>
      <c r="I66" s="9">
        <f t="shared" si="20"/>
        <v>12888.624</v>
      </c>
      <c r="J66" s="9">
        <f t="shared" si="20"/>
        <v>9206.16</v>
      </c>
      <c r="L66" s="57">
        <f t="shared" si="16"/>
        <v>0</v>
      </c>
      <c r="M66" s="7">
        <v>0.18</v>
      </c>
      <c r="N66" s="7">
        <v>0.13</v>
      </c>
      <c r="O66" s="9">
        <f t="shared" si="19"/>
        <v>0</v>
      </c>
      <c r="P66" s="9">
        <f t="shared" si="19"/>
        <v>0</v>
      </c>
      <c r="Q66" s="4"/>
    </row>
    <row r="67" spans="1:17" x14ac:dyDescent="0.2">
      <c r="A67" s="40" t="s">
        <v>7</v>
      </c>
      <c r="B67" s="10">
        <f>+SUM(B57:B66)</f>
        <v>16386</v>
      </c>
      <c r="H67" s="4">
        <f>SUM(H57:H66)</f>
        <v>10135962.419999998</v>
      </c>
      <c r="I67" s="4">
        <f t="shared" ref="I67:J67" si="21">SUM(I57:I66)</f>
        <v>6081587.6999999993</v>
      </c>
      <c r="J67" s="4">
        <f t="shared" si="21"/>
        <v>4364436.54</v>
      </c>
      <c r="O67" s="4">
        <f t="shared" ref="O67:P67" si="22">SUM(O57:O66)</f>
        <v>904406.33883600018</v>
      </c>
      <c r="P67" s="4">
        <f t="shared" si="22"/>
        <v>653182.35582599998</v>
      </c>
      <c r="Q67" s="4">
        <f>SUM(H67:P67)</f>
        <v>22139575.354661997</v>
      </c>
    </row>
    <row r="68" spans="1:17" x14ac:dyDescent="0.2">
      <c r="Q68" s="15">
        <f>+Q67/Q35</f>
        <v>1.0000139967765809</v>
      </c>
    </row>
  </sheetData>
  <mergeCells count="4">
    <mergeCell ref="A1:R1"/>
    <mergeCell ref="F17:H17"/>
    <mergeCell ref="F18:G18"/>
    <mergeCell ref="F19:G19"/>
  </mergeCells>
  <pageMargins left="0.7" right="0.7" top="0.75" bottom="0.75" header="0.3" footer="0.3"/>
  <legacyDrawing r:id="rId1"/>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17.95</v>
      </c>
      <c r="C17" s="24"/>
      <c r="D17" s="24"/>
      <c r="E17" s="24"/>
      <c r="F17" s="82" t="s">
        <v>52</v>
      </c>
      <c r="G17" s="83"/>
      <c r="H17" s="84"/>
      <c r="I17" s="21"/>
      <c r="J17" s="21"/>
      <c r="K17" s="21"/>
      <c r="L17" s="21"/>
      <c r="M17" s="21"/>
      <c r="N17" s="21"/>
      <c r="O17" s="21"/>
      <c r="P17" s="21"/>
      <c r="Q17" s="21"/>
      <c r="R17" s="20"/>
    </row>
    <row r="18" spans="1:18" x14ac:dyDescent="0.2">
      <c r="A18" s="44" t="s">
        <v>46</v>
      </c>
      <c r="B18" s="49">
        <v>55.12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78.489999999999995</v>
      </c>
      <c r="C19" s="24"/>
      <c r="D19" s="24"/>
      <c r="E19" s="24"/>
      <c r="F19" s="87" t="s">
        <v>53</v>
      </c>
      <c r="G19" s="88"/>
      <c r="H19" s="56">
        <v>20.77</v>
      </c>
      <c r="I19" s="21"/>
      <c r="J19" s="21"/>
      <c r="K19" s="21"/>
      <c r="L19" s="21"/>
      <c r="M19" s="21"/>
      <c r="N19" s="21"/>
      <c r="O19" s="21"/>
      <c r="P19" s="21"/>
      <c r="Q19" s="21"/>
      <c r="R19" s="20"/>
    </row>
    <row r="20" spans="1:18" x14ac:dyDescent="0.2">
      <c r="A20" s="44" t="s">
        <v>29</v>
      </c>
      <c r="B20" s="49">
        <v>40.619999999999997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78.489999999999995</v>
      </c>
      <c r="D25" s="9"/>
      <c r="E25" s="7">
        <v>0.65</v>
      </c>
      <c r="F25" s="7">
        <v>0.4</v>
      </c>
      <c r="G25" s="7">
        <v>0.28999999999999998</v>
      </c>
      <c r="H25" s="9">
        <f t="shared" ref="H25:J34" si="0">$B25*$C25*E25*12</f>
        <v>3305998.8000000003</v>
      </c>
      <c r="I25" s="9">
        <f t="shared" si="0"/>
        <v>2034460.8000000003</v>
      </c>
      <c r="J25" s="9">
        <f t="shared" si="0"/>
        <v>1474984.08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117.73499999999999</v>
      </c>
      <c r="D26" s="9"/>
      <c r="E26" s="7">
        <v>0.59</v>
      </c>
      <c r="F26" s="7">
        <v>0.35</v>
      </c>
      <c r="G26" s="7">
        <v>0.25</v>
      </c>
      <c r="H26" s="9">
        <f t="shared" si="0"/>
        <v>35009.679599999989</v>
      </c>
      <c r="I26" s="9">
        <f t="shared" si="0"/>
        <v>20768.453999999994</v>
      </c>
      <c r="J26" s="9">
        <f t="shared" si="0"/>
        <v>14834.609999999997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96.44</v>
      </c>
      <c r="D27" s="9"/>
      <c r="E27" s="7">
        <v>0.59</v>
      </c>
      <c r="F27" s="7">
        <v>0.35</v>
      </c>
      <c r="G27" s="7">
        <v>0.25</v>
      </c>
      <c r="H27" s="9">
        <f t="shared" si="0"/>
        <v>5168076.8687999994</v>
      </c>
      <c r="I27" s="9">
        <f t="shared" si="0"/>
        <v>3065808.3119999999</v>
      </c>
      <c r="J27" s="9">
        <f t="shared" si="0"/>
        <v>2189863.08</v>
      </c>
      <c r="L27" s="16">
        <f>+B$18*2*H$19/H$18</f>
        <v>14.781696578437701</v>
      </c>
      <c r="M27" s="7">
        <v>0.18</v>
      </c>
      <c r="N27" s="7">
        <v>0.13</v>
      </c>
      <c r="O27" s="9">
        <f t="shared" si="2"/>
        <v>241666.54862874109</v>
      </c>
      <c r="P27" s="9">
        <f t="shared" si="2"/>
        <v>174536.95178742413</v>
      </c>
    </row>
    <row r="28" spans="1:18" x14ac:dyDescent="0.2">
      <c r="A28" t="str">
        <f t="shared" si="1"/>
        <v>SE + high flow + portable gas¹</v>
      </c>
      <c r="B28" s="50">
        <f t="shared" si="1"/>
        <v>43</v>
      </c>
      <c r="C28" s="23">
        <f>+IF((B$19*1.5 &gt;B$19+B$17),B$19*1.5,B$19+B$17)</f>
        <v>117.73499999999999</v>
      </c>
      <c r="D28" s="9"/>
      <c r="E28" s="7">
        <v>0.59</v>
      </c>
      <c r="F28" s="7">
        <v>0.35</v>
      </c>
      <c r="G28" s="7">
        <v>0.25</v>
      </c>
      <c r="H28" s="9">
        <f t="shared" si="0"/>
        <v>35843.243399999999</v>
      </c>
      <c r="I28" s="9">
        <f t="shared" si="0"/>
        <v>21262.940999999999</v>
      </c>
      <c r="J28" s="9">
        <f t="shared" si="0"/>
        <v>15187.814999999999</v>
      </c>
      <c r="L28" s="16">
        <f>+B$18*2*H$19/H$18</f>
        <v>14.781696578437701</v>
      </c>
      <c r="M28" s="7">
        <v>0.18</v>
      </c>
      <c r="N28" s="7">
        <v>0.13</v>
      </c>
      <c r="O28" s="9">
        <f t="shared" si="2"/>
        <v>1372.9239782052937</v>
      </c>
      <c r="P28" s="9">
        <f t="shared" si="2"/>
        <v>991.55620648160095</v>
      </c>
    </row>
    <row r="29" spans="1:18" x14ac:dyDescent="0.2">
      <c r="A29" t="str">
        <f t="shared" si="1"/>
        <v>SE + portable liquid</v>
      </c>
      <c r="B29" s="50">
        <f t="shared" si="1"/>
        <v>81</v>
      </c>
      <c r="C29" s="22">
        <f>+B19+B17</f>
        <v>96.44</v>
      </c>
      <c r="D29" s="9"/>
      <c r="E29" s="7">
        <v>0.59</v>
      </c>
      <c r="F29" s="7">
        <v>0.35</v>
      </c>
      <c r="G29" s="7">
        <v>0.25</v>
      </c>
      <c r="H29" s="9">
        <f t="shared" si="0"/>
        <v>55306.411199999995</v>
      </c>
      <c r="I29" s="9">
        <f t="shared" si="0"/>
        <v>32808.887999999992</v>
      </c>
      <c r="J29" s="9">
        <f t="shared" si="0"/>
        <v>23434.92</v>
      </c>
      <c r="L29" s="16">
        <f>+B$18*2*H$19/H$18</f>
        <v>14.781696578437701</v>
      </c>
      <c r="M29" s="7">
        <v>0.18</v>
      </c>
      <c r="N29" s="7">
        <v>0.13</v>
      </c>
      <c r="O29" s="9">
        <f t="shared" si="2"/>
        <v>2586.20563336346</v>
      </c>
      <c r="P29" s="9">
        <f t="shared" si="2"/>
        <v>1867.8151796513878</v>
      </c>
      <c r="R29" s="4"/>
    </row>
    <row r="30" spans="1:18" x14ac:dyDescent="0.2">
      <c r="A30" t="str">
        <f t="shared" si="1"/>
        <v>SE + high flow + portable liquid¹</v>
      </c>
      <c r="B30" s="50">
        <f t="shared" si="1"/>
        <v>1</v>
      </c>
      <c r="C30" s="23">
        <f>+IF((B$19*1.5 &gt;B$19+B$17),B$19*1.5,B$19+B$17)</f>
        <v>117.73499999999999</v>
      </c>
      <c r="D30" s="9"/>
      <c r="E30" s="7">
        <v>0.59</v>
      </c>
      <c r="F30" s="7">
        <v>0.35</v>
      </c>
      <c r="G30" s="7">
        <v>0.25</v>
      </c>
      <c r="H30" s="9">
        <f t="shared" si="0"/>
        <v>833.5637999999999</v>
      </c>
      <c r="I30" s="9">
        <f t="shared" si="0"/>
        <v>494.48699999999997</v>
      </c>
      <c r="J30" s="9">
        <f t="shared" si="0"/>
        <v>353.20499999999993</v>
      </c>
      <c r="L30" s="16">
        <f>+B$18*2*H$19/H$18</f>
        <v>14.781696578437701</v>
      </c>
      <c r="M30" s="7">
        <v>0.18</v>
      </c>
      <c r="N30" s="7">
        <v>0.13</v>
      </c>
      <c r="O30" s="9">
        <f t="shared" si="2"/>
        <v>31.928464609425433</v>
      </c>
      <c r="P30" s="9">
        <f t="shared" si="2"/>
        <v>23.059446662362813</v>
      </c>
      <c r="R30" s="4"/>
    </row>
    <row r="31" spans="1:18" x14ac:dyDescent="0.2">
      <c r="A31" t="str">
        <f t="shared" si="1"/>
        <v>SE + OGPE</v>
      </c>
      <c r="B31" s="50">
        <f t="shared" si="1"/>
        <v>2618</v>
      </c>
      <c r="C31" s="22">
        <f>+B19+B17</f>
        <v>96.44</v>
      </c>
      <c r="D31" s="9"/>
      <c r="E31" s="7">
        <v>0.59</v>
      </c>
      <c r="F31" s="7">
        <v>0.35</v>
      </c>
      <c r="G31" s="7">
        <v>0.25</v>
      </c>
      <c r="H31" s="9">
        <f t="shared" si="0"/>
        <v>1787557.8335999998</v>
      </c>
      <c r="I31" s="9">
        <f t="shared" si="0"/>
        <v>1060415.6639999999</v>
      </c>
      <c r="J31" s="9">
        <f t="shared" si="0"/>
        <v>757439.76</v>
      </c>
      <c r="L31" s="16">
        <f>+B$18*2*H$19/H$18</f>
        <v>14.781696578437701</v>
      </c>
      <c r="M31" s="7">
        <v>0.18</v>
      </c>
      <c r="N31" s="7">
        <v>0.13</v>
      </c>
      <c r="O31" s="9">
        <f t="shared" si="2"/>
        <v>83588.720347475784</v>
      </c>
      <c r="P31" s="9">
        <f t="shared" si="2"/>
        <v>60369.631362065847</v>
      </c>
      <c r="R31" s="4"/>
    </row>
    <row r="32" spans="1:18" x14ac:dyDescent="0.2">
      <c r="A32" t="str">
        <f t="shared" si="1"/>
        <v>SE + high flow + OGPE¹</v>
      </c>
      <c r="B32" s="50">
        <f t="shared" si="1"/>
        <v>15</v>
      </c>
      <c r="C32" s="23">
        <f>+IF((B$19*1.5 &gt;B$19+B$17),B$19*1.5,B$19+B$17)</f>
        <v>117.73499999999999</v>
      </c>
      <c r="D32" s="9"/>
      <c r="E32" s="7">
        <v>0.59</v>
      </c>
      <c r="F32" s="7">
        <v>0.35</v>
      </c>
      <c r="G32" s="7">
        <v>0.25</v>
      </c>
      <c r="H32" s="9">
        <f t="shared" si="0"/>
        <v>12503.456999999999</v>
      </c>
      <c r="I32" s="9">
        <f t="shared" si="0"/>
        <v>7417.3049999999985</v>
      </c>
      <c r="J32" s="9">
        <f t="shared" si="0"/>
        <v>5298.0749999999998</v>
      </c>
      <c r="L32" s="16">
        <v>0</v>
      </c>
      <c r="M32" s="7">
        <v>0.18</v>
      </c>
      <c r="N32" s="7">
        <v>0.13</v>
      </c>
      <c r="O32" s="9">
        <f t="shared" si="2"/>
        <v>0</v>
      </c>
      <c r="P32" s="9">
        <f t="shared" si="2"/>
        <v>0</v>
      </c>
      <c r="R32" s="4"/>
    </row>
    <row r="33" spans="1:18" x14ac:dyDescent="0.2">
      <c r="A33" t="str">
        <f t="shared" si="1"/>
        <v>portable gas or liquid only</v>
      </c>
      <c r="B33" s="50">
        <f t="shared" si="1"/>
        <v>528</v>
      </c>
      <c r="C33" s="22">
        <f>+B17</f>
        <v>17.95</v>
      </c>
      <c r="D33" s="9"/>
      <c r="E33" s="7">
        <v>0.59</v>
      </c>
      <c r="F33" s="7">
        <v>0.35</v>
      </c>
      <c r="G33" s="7">
        <v>0.25</v>
      </c>
      <c r="H33" s="9">
        <f t="shared" si="0"/>
        <v>67101.407999999996</v>
      </c>
      <c r="I33" s="9">
        <f t="shared" si="0"/>
        <v>39805.919999999998</v>
      </c>
      <c r="J33" s="9">
        <f t="shared" si="0"/>
        <v>28432.800000000003</v>
      </c>
      <c r="L33" s="16">
        <v>0</v>
      </c>
      <c r="M33" s="7">
        <v>0.18</v>
      </c>
      <c r="N33" s="7">
        <v>0.13</v>
      </c>
      <c r="O33" s="9">
        <f t="shared" si="2"/>
        <v>0</v>
      </c>
      <c r="P33" s="9">
        <f t="shared" si="2"/>
        <v>0</v>
      </c>
      <c r="R33" s="4"/>
    </row>
    <row r="34" spans="1:18" x14ac:dyDescent="0.2">
      <c r="A34" t="str">
        <f t="shared" si="1"/>
        <v>transfill only</v>
      </c>
      <c r="B34" s="50">
        <f t="shared" si="1"/>
        <v>89</v>
      </c>
      <c r="C34" s="22">
        <f>+B17</f>
        <v>17.95</v>
      </c>
      <c r="D34" s="9"/>
      <c r="E34" s="7">
        <v>0.59</v>
      </c>
      <c r="F34" s="7">
        <v>0.35</v>
      </c>
      <c r="G34" s="7">
        <v>0.25</v>
      </c>
      <c r="H34" s="9">
        <f t="shared" si="0"/>
        <v>11310.653999999999</v>
      </c>
      <c r="I34" s="9">
        <f t="shared" si="0"/>
        <v>6709.7099999999991</v>
      </c>
      <c r="J34" s="9">
        <f t="shared" si="0"/>
        <v>4792.6499999999996</v>
      </c>
      <c r="L34" s="16">
        <f>+B$18*2*H$19/H$18</f>
        <v>14.781696578437701</v>
      </c>
      <c r="M34" s="7">
        <v>0.18</v>
      </c>
      <c r="N34" s="7">
        <v>0.13</v>
      </c>
      <c r="O34" s="9">
        <f t="shared" si="2"/>
        <v>2841.6333502388634</v>
      </c>
      <c r="P34" s="9">
        <f t="shared" si="2"/>
        <v>2052.2907529502904</v>
      </c>
      <c r="R34" s="4"/>
    </row>
    <row r="35" spans="1:18" x14ac:dyDescent="0.2">
      <c r="A35" t="s">
        <v>6</v>
      </c>
      <c r="B35" s="10">
        <f>+SUM(B25:B34)</f>
        <v>16386</v>
      </c>
      <c r="H35" s="4">
        <f>+SUM(H25:H34)</f>
        <v>10479541.919399999</v>
      </c>
      <c r="I35" s="4">
        <f t="shared" ref="I35:J35" si="3">+SUM(I25:I34)</f>
        <v>6289952.4809999987</v>
      </c>
      <c r="J35" s="4">
        <f t="shared" si="3"/>
        <v>4514620.995000001</v>
      </c>
      <c r="L35" s="16">
        <f>+B$18*2*H$19/H$18</f>
        <v>14.781696578437701</v>
      </c>
      <c r="M35" s="7">
        <v>0.18</v>
      </c>
      <c r="N35" s="7">
        <v>0.13</v>
      </c>
      <c r="O35" s="4">
        <f t="shared" ref="O35" si="4">+SUM(O25:O34)</f>
        <v>332087.96040263394</v>
      </c>
      <c r="P35" s="4">
        <f t="shared" ref="P35" si="5">+SUM(P25:P34)</f>
        <v>239841.30473523564</v>
      </c>
      <c r="Q35" s="4">
        <f>SUM(H35:P35)</f>
        <v>21856059.752234444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78.489999999999995</v>
      </c>
      <c r="E40" s="7">
        <v>0.65</v>
      </c>
      <c r="F40" s="7">
        <v>0.4</v>
      </c>
      <c r="G40" s="7">
        <v>0.28999999999999998</v>
      </c>
      <c r="H40" s="9">
        <f t="shared" ref="H40:J49" si="6">$B40*$C40*E40*12</f>
        <v>3305998.8000000003</v>
      </c>
      <c r="I40" s="9">
        <f t="shared" si="6"/>
        <v>2034460.8000000003</v>
      </c>
      <c r="J40" s="9">
        <f t="shared" si="6"/>
        <v>1474984.08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117.73499999999999</v>
      </c>
      <c r="E41" s="7">
        <v>0.59</v>
      </c>
      <c r="F41" s="7">
        <v>0.35</v>
      </c>
      <c r="G41" s="7">
        <v>0.25</v>
      </c>
      <c r="H41" s="9">
        <f t="shared" si="6"/>
        <v>35009.679599999989</v>
      </c>
      <c r="I41" s="9">
        <f t="shared" si="6"/>
        <v>20768.453999999994</v>
      </c>
      <c r="J41" s="9">
        <f t="shared" si="6"/>
        <v>14834.609999999997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96.44</v>
      </c>
      <c r="E42" s="7">
        <v>0.59</v>
      </c>
      <c r="F42" s="7">
        <v>0.35</v>
      </c>
      <c r="G42" s="7">
        <v>0.25</v>
      </c>
      <c r="H42" s="9">
        <f t="shared" si="6"/>
        <v>5168076.8687999994</v>
      </c>
      <c r="I42" s="9">
        <f t="shared" si="6"/>
        <v>3065808.3119999999</v>
      </c>
      <c r="J42" s="9">
        <f t="shared" si="6"/>
        <v>2189863.08</v>
      </c>
      <c r="L42" s="16">
        <f>+B$18</f>
        <v>55.12</v>
      </c>
      <c r="M42" s="7">
        <v>0.18</v>
      </c>
      <c r="N42" s="7">
        <v>0.13</v>
      </c>
      <c r="O42" s="9">
        <f t="shared" si="8"/>
        <v>901159.08479999995</v>
      </c>
      <c r="P42" s="9">
        <f t="shared" si="8"/>
        <v>650837.11679999996</v>
      </c>
    </row>
    <row r="43" spans="1:18" x14ac:dyDescent="0.2">
      <c r="A43" t="str">
        <f t="shared" si="7"/>
        <v>SE + high flow + portable gas¹</v>
      </c>
      <c r="B43" s="6">
        <f t="shared" si="7"/>
        <v>43</v>
      </c>
      <c r="C43" s="22">
        <f t="shared" si="7"/>
        <v>117.73499999999999</v>
      </c>
      <c r="E43" s="7">
        <v>0.59</v>
      </c>
      <c r="F43" s="7">
        <v>0.35</v>
      </c>
      <c r="G43" s="7">
        <v>0.25</v>
      </c>
      <c r="H43" s="9">
        <f t="shared" si="6"/>
        <v>35843.243399999999</v>
      </c>
      <c r="I43" s="9">
        <f t="shared" si="6"/>
        <v>21262.940999999999</v>
      </c>
      <c r="J43" s="9">
        <f t="shared" si="6"/>
        <v>15187.814999999999</v>
      </c>
      <c r="L43" s="16">
        <f>+B$18</f>
        <v>55.12</v>
      </c>
      <c r="M43" s="7">
        <v>0.18</v>
      </c>
      <c r="N43" s="7">
        <v>0.13</v>
      </c>
      <c r="O43" s="9">
        <f t="shared" si="8"/>
        <v>5119.5455999999995</v>
      </c>
      <c r="P43" s="9">
        <f t="shared" si="8"/>
        <v>3697.4495999999999</v>
      </c>
    </row>
    <row r="44" spans="1:18" x14ac:dyDescent="0.2">
      <c r="A44" t="str">
        <f t="shared" si="7"/>
        <v>SE + portable liquid</v>
      </c>
      <c r="B44" s="6">
        <f t="shared" si="7"/>
        <v>81</v>
      </c>
      <c r="C44" s="22">
        <f>+B19+B20</f>
        <v>119.10999999999999</v>
      </c>
      <c r="E44" s="7">
        <v>0.59</v>
      </c>
      <c r="F44" s="7">
        <v>0.35</v>
      </c>
      <c r="G44" s="7">
        <v>0.25</v>
      </c>
      <c r="H44" s="9">
        <f>$B44*$C44*E44*12</f>
        <v>68307.202799999985</v>
      </c>
      <c r="I44" s="9">
        <f>$B44*$C44*F44*12</f>
        <v>40521.221999999994</v>
      </c>
      <c r="J44" s="9">
        <f t="shared" si="6"/>
        <v>28943.729999999996</v>
      </c>
      <c r="L44" s="16">
        <f t="shared" ref="L44" si="9">+B$18</f>
        <v>55.12</v>
      </c>
      <c r="M44" s="7">
        <v>0.18</v>
      </c>
      <c r="N44" s="7">
        <v>0.13</v>
      </c>
      <c r="O44" s="9">
        <f t="shared" si="8"/>
        <v>9643.7951999999987</v>
      </c>
      <c r="P44" s="9">
        <f t="shared" si="8"/>
        <v>6964.9632000000001</v>
      </c>
      <c r="R44" s="4"/>
    </row>
    <row r="45" spans="1:18" x14ac:dyDescent="0.2">
      <c r="A45" t="str">
        <f>+A30</f>
        <v>SE + high flow + portable liquid¹</v>
      </c>
      <c r="B45" s="6">
        <f t="shared" si="7"/>
        <v>1</v>
      </c>
      <c r="C45" s="23">
        <f>+IF((B$19*1.5 &gt;B$19+B$17),B$19*1.5,B$19+B$17)</f>
        <v>117.73499999999999</v>
      </c>
      <c r="E45" s="7">
        <v>0.59</v>
      </c>
      <c r="F45" s="7">
        <v>0.35</v>
      </c>
      <c r="G45" s="7">
        <v>0.25</v>
      </c>
      <c r="H45" s="9">
        <f t="shared" ref="H45:I49" si="10">$B45*$C45*E45*12</f>
        <v>833.5637999999999</v>
      </c>
      <c r="I45" s="9">
        <f t="shared" si="10"/>
        <v>494.48699999999997</v>
      </c>
      <c r="J45" s="9">
        <f t="shared" si="6"/>
        <v>353.20499999999993</v>
      </c>
      <c r="L45" s="16">
        <f>+B18*1.5</f>
        <v>82.679999999999993</v>
      </c>
      <c r="M45" s="7">
        <v>0.18</v>
      </c>
      <c r="N45" s="7">
        <v>0.13</v>
      </c>
      <c r="O45" s="9">
        <f t="shared" si="8"/>
        <v>178.58879999999996</v>
      </c>
      <c r="P45" s="9">
        <f t="shared" si="8"/>
        <v>128.98079999999999</v>
      </c>
      <c r="R45" s="4"/>
    </row>
    <row r="46" spans="1:18" x14ac:dyDescent="0.2">
      <c r="A46" t="str">
        <f>+A31</f>
        <v>SE + OGPE</v>
      </c>
      <c r="B46" s="6">
        <f t="shared" si="7"/>
        <v>2618</v>
      </c>
      <c r="C46" s="22">
        <f>+B19+B20</f>
        <v>119.10999999999999</v>
      </c>
      <c r="E46" s="7">
        <v>0.59</v>
      </c>
      <c r="F46" s="7">
        <v>0.35</v>
      </c>
      <c r="G46" s="7">
        <v>0.25</v>
      </c>
      <c r="H46" s="9">
        <f t="shared" si="10"/>
        <v>2207756.2583999997</v>
      </c>
      <c r="I46" s="9">
        <f t="shared" si="10"/>
        <v>1309685.9159999997</v>
      </c>
      <c r="J46" s="9">
        <f t="shared" si="6"/>
        <v>935489.94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119.10999999999999</v>
      </c>
      <c r="E47" s="7">
        <v>0.59</v>
      </c>
      <c r="F47" s="7">
        <v>0.35</v>
      </c>
      <c r="G47" s="7">
        <v>0.25</v>
      </c>
      <c r="H47" s="9">
        <f t="shared" si="10"/>
        <v>12649.482</v>
      </c>
      <c r="I47" s="9">
        <f t="shared" si="10"/>
        <v>7503.9299999999985</v>
      </c>
      <c r="J47" s="9">
        <f t="shared" si="6"/>
        <v>5359.95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17.95</v>
      </c>
      <c r="E48" s="7">
        <v>0.59</v>
      </c>
      <c r="F48" s="7">
        <v>0.35</v>
      </c>
      <c r="G48" s="7">
        <v>0.25</v>
      </c>
      <c r="H48" s="9">
        <f t="shared" si="10"/>
        <v>67101.407999999996</v>
      </c>
      <c r="I48" s="9">
        <f t="shared" si="10"/>
        <v>39805.919999999998</v>
      </c>
      <c r="J48" s="9">
        <f t="shared" si="6"/>
        <v>28432.800000000003</v>
      </c>
      <c r="L48" s="16">
        <f>+B18</f>
        <v>55.12</v>
      </c>
      <c r="M48" s="7">
        <v>0.18</v>
      </c>
      <c r="N48" s="7">
        <v>0.13</v>
      </c>
      <c r="O48" s="9">
        <f t="shared" si="8"/>
        <v>62863.257599999997</v>
      </c>
      <c r="P48" s="9">
        <f t="shared" si="8"/>
        <v>45401.241600000001</v>
      </c>
      <c r="R48" s="4"/>
    </row>
    <row r="49" spans="1:18" x14ac:dyDescent="0.2">
      <c r="A49" t="str">
        <f t="shared" si="11"/>
        <v>transfill only</v>
      </c>
      <c r="B49" s="6">
        <f t="shared" si="7"/>
        <v>89</v>
      </c>
      <c r="C49" s="22">
        <f>+B20</f>
        <v>40.619999999999997</v>
      </c>
      <c r="E49" s="7">
        <v>0.59</v>
      </c>
      <c r="F49" s="7">
        <v>0.35</v>
      </c>
      <c r="G49" s="7">
        <v>0.25</v>
      </c>
      <c r="H49" s="9">
        <f t="shared" si="10"/>
        <v>25595.474399999996</v>
      </c>
      <c r="I49" s="9">
        <f t="shared" si="10"/>
        <v>15183.755999999998</v>
      </c>
      <c r="J49" s="9">
        <f t="shared" si="6"/>
        <v>10845.539999999999</v>
      </c>
      <c r="L49" s="16">
        <v>0</v>
      </c>
      <c r="M49" s="7">
        <v>0.18</v>
      </c>
      <c r="N49" s="7">
        <v>0.13</v>
      </c>
      <c r="O49" s="9">
        <f t="shared" si="8"/>
        <v>0</v>
      </c>
      <c r="P49" s="9">
        <f t="shared" si="8"/>
        <v>0</v>
      </c>
      <c r="R49" s="4"/>
    </row>
    <row r="50" spans="1:18" x14ac:dyDescent="0.2">
      <c r="A50" t="str">
        <f>+A35</f>
        <v>Total</v>
      </c>
      <c r="B50" s="10">
        <v>16386</v>
      </c>
      <c r="H50" s="4">
        <f>+SUM(H40:H49)</f>
        <v>10927171.9812</v>
      </c>
      <c r="I50" s="4">
        <f t="shared" ref="I50:J50" si="12">+SUM(I40:I49)</f>
        <v>6555495.737999999</v>
      </c>
      <c r="J50" s="4">
        <f t="shared" si="12"/>
        <v>4704294.7500000009</v>
      </c>
      <c r="O50" s="4">
        <f t="shared" ref="O50:P50" si="13">+SUM(O40:O49)</f>
        <v>978964.272</v>
      </c>
      <c r="P50" s="4">
        <f t="shared" si="13"/>
        <v>707029.75199999998</v>
      </c>
      <c r="Q50" s="4">
        <f>SUM(H50:P50)</f>
        <v>23872956.4932</v>
      </c>
    </row>
    <row r="51" spans="1:18" ht="13.5" thickBot="1" x14ac:dyDescent="0.25">
      <c r="A51">
        <v>2</v>
      </c>
      <c r="B51" s="13"/>
      <c r="C51" s="26"/>
      <c r="I51" s="4" t="s">
        <v>7</v>
      </c>
      <c r="Q51" s="4">
        <f>Q50-Q35</f>
        <v>2016896.7409655564</v>
      </c>
      <c r="R51">
        <f>+Q51/Q35</f>
        <v>9.22808943528515E-2</v>
      </c>
    </row>
    <row r="52" spans="1:18" ht="14.25" thickTop="1" thickBot="1" x14ac:dyDescent="0.25">
      <c r="A52" s="13"/>
      <c r="I52" s="15" t="s">
        <v>7</v>
      </c>
      <c r="O52" s="41" t="s">
        <v>20</v>
      </c>
      <c r="P52" s="42"/>
      <c r="Q52" s="52">
        <v>8.4500000000000006E-2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71.86</v>
      </c>
      <c r="E57" s="7">
        <v>0.65</v>
      </c>
      <c r="F57" s="7">
        <v>0.4</v>
      </c>
      <c r="G57" s="7">
        <v>0.28999999999999998</v>
      </c>
      <c r="H57" s="9">
        <f>$B57*$C57*E57*12</f>
        <v>3026743.2</v>
      </c>
      <c r="I57" s="9">
        <f>$B57*$C57*F57*12</f>
        <v>1862611.2000000002</v>
      </c>
      <c r="J57" s="9">
        <f>$B57*$C57*G57*12</f>
        <v>1350393.1199999999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107.79</v>
      </c>
      <c r="E58" s="7">
        <v>0.59</v>
      </c>
      <c r="F58" s="7">
        <v>0.35</v>
      </c>
      <c r="G58" s="7">
        <v>0.25</v>
      </c>
      <c r="H58" s="9">
        <f t="shared" ref="H58:I60" si="18">$B58*$C58*E58*12</f>
        <v>32052.434399999998</v>
      </c>
      <c r="I58" s="9">
        <f t="shared" si="18"/>
        <v>19014.155999999999</v>
      </c>
      <c r="J58" s="9">
        <f>$B58*$C58*G58*12</f>
        <v>13581.54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88.29</v>
      </c>
      <c r="E59" s="7">
        <v>0.59</v>
      </c>
      <c r="F59" s="7">
        <v>0.35</v>
      </c>
      <c r="G59" s="7">
        <v>0.25</v>
      </c>
      <c r="H59" s="9">
        <f t="shared" si="18"/>
        <v>4731330.4307999993</v>
      </c>
      <c r="I59" s="9">
        <f t="shared" si="18"/>
        <v>2806721.4419999998</v>
      </c>
      <c r="J59" s="9">
        <f>$B59*$C59*G59*12</f>
        <v>2004801.03</v>
      </c>
      <c r="L59" s="57">
        <f t="shared" si="16"/>
        <v>50.462359999999997</v>
      </c>
      <c r="M59" s="7">
        <v>0.18</v>
      </c>
      <c r="N59" s="7">
        <v>0.13</v>
      </c>
      <c r="O59" s="9">
        <f t="shared" si="19"/>
        <v>825011.14213439997</v>
      </c>
      <c r="P59" s="9">
        <f t="shared" si="19"/>
        <v>595841.38043040002</v>
      </c>
    </row>
    <row r="60" spans="1:18" x14ac:dyDescent="0.2">
      <c r="A60" t="str">
        <f t="shared" si="15"/>
        <v>SE + high flow + portable gas¹</v>
      </c>
      <c r="B60">
        <f t="shared" si="14"/>
        <v>43</v>
      </c>
      <c r="C60" s="30">
        <f t="shared" si="17"/>
        <v>107.79</v>
      </c>
      <c r="E60" s="7">
        <v>0.59</v>
      </c>
      <c r="F60" s="7">
        <v>0.35</v>
      </c>
      <c r="G60" s="7">
        <v>0.25</v>
      </c>
      <c r="H60" s="9">
        <f t="shared" si="18"/>
        <v>32815.587599999999</v>
      </c>
      <c r="I60" s="9">
        <f t="shared" si="18"/>
        <v>19466.874</v>
      </c>
      <c r="J60" s="9">
        <f>$B60*$C60*G60*12</f>
        <v>13904.91</v>
      </c>
      <c r="L60" s="57">
        <f t="shared" si="16"/>
        <v>50.462359999999997</v>
      </c>
      <c r="M60" s="7">
        <v>0.18</v>
      </c>
      <c r="N60" s="7">
        <v>0.13</v>
      </c>
      <c r="O60" s="9">
        <f t="shared" si="19"/>
        <v>4686.9439967999997</v>
      </c>
      <c r="P60" s="9">
        <f t="shared" si="19"/>
        <v>3385.0151087999998</v>
      </c>
    </row>
    <row r="61" spans="1:18" x14ac:dyDescent="0.2">
      <c r="A61" t="str">
        <f t="shared" si="15"/>
        <v>SE + portable liquid</v>
      </c>
      <c r="B61">
        <f t="shared" si="14"/>
        <v>81</v>
      </c>
      <c r="C61" s="30">
        <f t="shared" si="17"/>
        <v>109.05</v>
      </c>
      <c r="E61" s="7">
        <v>0.59</v>
      </c>
      <c r="F61" s="7">
        <v>0.35</v>
      </c>
      <c r="G61" s="7">
        <v>0.25</v>
      </c>
      <c r="H61" s="9">
        <f>$B61*$C61*E61*12</f>
        <v>62537.993999999992</v>
      </c>
      <c r="I61" s="9">
        <f>$B61*$C61*F61*12</f>
        <v>37098.81</v>
      </c>
      <c r="J61" s="9">
        <f>$B61*$C61*G61*12</f>
        <v>26499.149999999998</v>
      </c>
      <c r="L61" s="57">
        <f t="shared" si="16"/>
        <v>50.462359999999997</v>
      </c>
      <c r="M61" s="7">
        <v>0.18</v>
      </c>
      <c r="N61" s="7">
        <v>0.13</v>
      </c>
      <c r="O61" s="9">
        <f t="shared" si="19"/>
        <v>8828.8945055999993</v>
      </c>
      <c r="P61" s="9">
        <f t="shared" si="19"/>
        <v>6376.4238095999999</v>
      </c>
    </row>
    <row r="62" spans="1:18" x14ac:dyDescent="0.2">
      <c r="A62" t="str">
        <f t="shared" si="15"/>
        <v>SE + high flow + portable liquid¹</v>
      </c>
      <c r="B62">
        <f>+B45</f>
        <v>1</v>
      </c>
      <c r="C62" s="30">
        <f t="shared" si="17"/>
        <v>107.79</v>
      </c>
      <c r="E62" s="7">
        <v>0.59</v>
      </c>
      <c r="F62" s="7">
        <v>0.35</v>
      </c>
      <c r="G62" s="7">
        <v>0.25</v>
      </c>
      <c r="H62" s="9">
        <f>$B62*$C62*E62*12</f>
        <v>763.15319999999997</v>
      </c>
      <c r="I62" s="9">
        <f>$B62*$C62*F62*12</f>
        <v>452.71800000000002</v>
      </c>
      <c r="J62" s="9">
        <f>$B62*$C62*G62*12</f>
        <v>323.37</v>
      </c>
      <c r="L62" s="57">
        <f t="shared" si="16"/>
        <v>75.693539999999999</v>
      </c>
      <c r="M62" s="7">
        <v>0.18</v>
      </c>
      <c r="N62" s="7">
        <v>0.13</v>
      </c>
      <c r="O62" s="9">
        <f t="shared" si="19"/>
        <v>163.49804639999999</v>
      </c>
      <c r="P62" s="9">
        <f t="shared" si="19"/>
        <v>118.08192240000001</v>
      </c>
    </row>
    <row r="63" spans="1:18" x14ac:dyDescent="0.2">
      <c r="A63" t="str">
        <f t="shared" si="15"/>
        <v>SE + OGPE</v>
      </c>
      <c r="B63">
        <f>+B46</f>
        <v>2618</v>
      </c>
      <c r="C63" s="30">
        <f t="shared" si="17"/>
        <v>109.05</v>
      </c>
      <c r="E63" s="7">
        <v>0.59</v>
      </c>
      <c r="F63" s="7">
        <v>0.35</v>
      </c>
      <c r="G63" s="7">
        <v>0.25</v>
      </c>
      <c r="H63" s="9">
        <f t="shared" ref="H63:J66" si="20">$B63*$C63*E63*12</f>
        <v>2021289.7319999994</v>
      </c>
      <c r="I63" s="9">
        <f t="shared" si="20"/>
        <v>1199070.1799999997</v>
      </c>
      <c r="J63" s="9">
        <f t="shared" si="20"/>
        <v>856478.7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109.05</v>
      </c>
      <c r="E64" s="7">
        <v>0.59</v>
      </c>
      <c r="F64" s="7">
        <v>0.35</v>
      </c>
      <c r="G64" s="7">
        <v>0.25</v>
      </c>
      <c r="H64" s="9">
        <f t="shared" si="20"/>
        <v>11581.11</v>
      </c>
      <c r="I64" s="9">
        <f t="shared" si="20"/>
        <v>6870.15</v>
      </c>
      <c r="J64" s="9">
        <f t="shared" si="20"/>
        <v>4907.25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16.43</v>
      </c>
      <c r="E65" s="7">
        <v>0.59</v>
      </c>
      <c r="F65" s="7">
        <v>0.35</v>
      </c>
      <c r="G65" s="7">
        <v>0.25</v>
      </c>
      <c r="H65" s="9">
        <f t="shared" si="20"/>
        <v>61419.283199999991</v>
      </c>
      <c r="I65" s="9">
        <f t="shared" si="20"/>
        <v>36435.167999999998</v>
      </c>
      <c r="J65" s="9">
        <f t="shared" si="20"/>
        <v>26025.119999999995</v>
      </c>
      <c r="L65" s="57">
        <f t="shared" si="16"/>
        <v>50.462359999999997</v>
      </c>
      <c r="M65" s="7">
        <v>0.18</v>
      </c>
      <c r="N65" s="7">
        <v>0.13</v>
      </c>
      <c r="O65" s="9">
        <f t="shared" si="19"/>
        <v>57551.3123328</v>
      </c>
      <c r="P65" s="9">
        <f t="shared" si="19"/>
        <v>41564.836684800001</v>
      </c>
      <c r="Q65" s="4"/>
    </row>
    <row r="66" spans="1:17" x14ac:dyDescent="0.2">
      <c r="A66" t="str">
        <f t="shared" si="15"/>
        <v>transfill only</v>
      </c>
      <c r="B66">
        <f>+B49</f>
        <v>89</v>
      </c>
      <c r="C66" s="30">
        <f t="shared" si="17"/>
        <v>37.19</v>
      </c>
      <c r="E66" s="7">
        <v>0.59</v>
      </c>
      <c r="F66" s="7">
        <v>0.35</v>
      </c>
      <c r="G66" s="7">
        <v>0.25</v>
      </c>
      <c r="H66" s="9">
        <f t="shared" si="20"/>
        <v>23434.162799999998</v>
      </c>
      <c r="I66" s="9">
        <f t="shared" si="20"/>
        <v>13901.621999999999</v>
      </c>
      <c r="J66" s="9">
        <f t="shared" si="20"/>
        <v>9929.73</v>
      </c>
      <c r="L66" s="57">
        <f t="shared" si="16"/>
        <v>0</v>
      </c>
      <c r="M66" s="7">
        <v>0.18</v>
      </c>
      <c r="N66" s="7">
        <v>0.13</v>
      </c>
      <c r="O66" s="9">
        <f t="shared" si="19"/>
        <v>0</v>
      </c>
      <c r="P66" s="9">
        <f t="shared" si="19"/>
        <v>0</v>
      </c>
      <c r="Q66" s="4"/>
    </row>
    <row r="67" spans="1:17" x14ac:dyDescent="0.2">
      <c r="A67" s="40" t="s">
        <v>7</v>
      </c>
      <c r="B67" s="10">
        <f>+SUM(B57:B66)</f>
        <v>16386</v>
      </c>
      <c r="H67" s="4">
        <f>SUM(H57:H66)</f>
        <v>10003967.087999996</v>
      </c>
      <c r="I67" s="4">
        <f t="shared" ref="I67:J67" si="21">SUM(I57:I66)</f>
        <v>6001642.3200000003</v>
      </c>
      <c r="J67" s="4">
        <f t="shared" si="21"/>
        <v>4306843.9200000009</v>
      </c>
      <c r="O67" s="4">
        <f t="shared" ref="O67:P67" si="22">SUM(O57:O66)</f>
        <v>896241.79101599997</v>
      </c>
      <c r="P67" s="4">
        <f t="shared" si="22"/>
        <v>647285.73795600003</v>
      </c>
      <c r="Q67" s="4">
        <f>SUM(H67:P67)</f>
        <v>21855980.856971998</v>
      </c>
    </row>
    <row r="68" spans="1:17" x14ac:dyDescent="0.2">
      <c r="Q68" s="15">
        <f>+Q67/Q35</f>
        <v>0.99999639023395159</v>
      </c>
    </row>
  </sheetData>
  <mergeCells count="4">
    <mergeCell ref="A1:R1"/>
    <mergeCell ref="F17:H17"/>
    <mergeCell ref="F18:G18"/>
    <mergeCell ref="F19:G19"/>
  </mergeCells>
  <pageMargins left="0.7" right="0.7" top="0.75" bottom="0.75" header="0.3" footer="0.3"/>
  <legacyDrawing r:id="rId1"/>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57.4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86.84</v>
      </c>
      <c r="C19" s="24"/>
      <c r="D19" s="24"/>
      <c r="E19" s="24"/>
      <c r="F19" s="87" t="s">
        <v>53</v>
      </c>
      <c r="G19" s="88"/>
      <c r="H19" s="56">
        <v>20.77</v>
      </c>
      <c r="I19" s="21"/>
      <c r="J19" s="21"/>
      <c r="K19" s="21"/>
      <c r="L19" s="21"/>
      <c r="M19" s="21"/>
      <c r="N19" s="21"/>
      <c r="O19" s="21"/>
      <c r="P19" s="21"/>
      <c r="Q19" s="21"/>
      <c r="R19" s="20"/>
    </row>
    <row r="20" spans="1:18" x14ac:dyDescent="0.2">
      <c r="A20" s="44" t="s">
        <v>29</v>
      </c>
      <c r="B20" s="49">
        <v>39.51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86.84</v>
      </c>
      <c r="D25" s="9"/>
      <c r="E25" s="7">
        <v>0.65</v>
      </c>
      <c r="F25" s="7">
        <v>0.4</v>
      </c>
      <c r="G25" s="7">
        <v>0.28999999999999998</v>
      </c>
      <c r="H25" s="9">
        <f t="shared" ref="H25:J34" si="0">$B25*$C25*E25*12</f>
        <v>3657700.8000000003</v>
      </c>
      <c r="I25" s="9">
        <f t="shared" si="0"/>
        <v>2250892.8000000003</v>
      </c>
      <c r="J25" s="9">
        <f t="shared" si="0"/>
        <v>1631897.28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130.26</v>
      </c>
      <c r="D26" s="9"/>
      <c r="E26" s="7">
        <v>0.59</v>
      </c>
      <c r="F26" s="7">
        <v>0.35</v>
      </c>
      <c r="G26" s="7">
        <v>0.25</v>
      </c>
      <c r="H26" s="9">
        <f t="shared" si="0"/>
        <v>38734.113599999997</v>
      </c>
      <c r="I26" s="9">
        <f t="shared" si="0"/>
        <v>22977.863999999998</v>
      </c>
      <c r="J26" s="9">
        <f t="shared" si="0"/>
        <v>16412.760000000002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104.84</v>
      </c>
      <c r="D27" s="9"/>
      <c r="E27" s="7">
        <v>0.59</v>
      </c>
      <c r="F27" s="7">
        <v>0.35</v>
      </c>
      <c r="G27" s="7">
        <v>0.25</v>
      </c>
      <c r="H27" s="9">
        <f t="shared" si="0"/>
        <v>5618220.4368000003</v>
      </c>
      <c r="I27" s="9">
        <f t="shared" si="0"/>
        <v>3332842.6320000002</v>
      </c>
      <c r="J27" s="9">
        <f t="shared" si="0"/>
        <v>2380601.8800000004</v>
      </c>
      <c r="L27" s="16">
        <f>+B$18*2*H$19/H$18</f>
        <v>15.3931310522918</v>
      </c>
      <c r="M27" s="7">
        <v>0.18</v>
      </c>
      <c r="N27" s="7">
        <v>0.13</v>
      </c>
      <c r="O27" s="9">
        <f t="shared" si="2"/>
        <v>251662.91529916073</v>
      </c>
      <c r="P27" s="9">
        <f t="shared" si="2"/>
        <v>181756.54993828275</v>
      </c>
    </row>
    <row r="28" spans="1:18" x14ac:dyDescent="0.2">
      <c r="A28" t="str">
        <f t="shared" si="1"/>
        <v>SE + high flow + portable gas¹</v>
      </c>
      <c r="B28" s="50">
        <f t="shared" si="1"/>
        <v>43</v>
      </c>
      <c r="C28" s="23">
        <f>+IF((B$19*1.5 &gt;B$19+B$17),B$19*1.5,B$19+B$17)</f>
        <v>130.26</v>
      </c>
      <c r="D28" s="9"/>
      <c r="E28" s="7">
        <v>0.59</v>
      </c>
      <c r="F28" s="7">
        <v>0.35</v>
      </c>
      <c r="G28" s="7">
        <v>0.25</v>
      </c>
      <c r="H28" s="9">
        <f t="shared" si="0"/>
        <v>39656.354399999997</v>
      </c>
      <c r="I28" s="9">
        <f t="shared" si="0"/>
        <v>23524.955999999995</v>
      </c>
      <c r="J28" s="9">
        <f t="shared" si="0"/>
        <v>16803.539999999997</v>
      </c>
      <c r="L28" s="16">
        <f>+B$18*2*H$19/H$18</f>
        <v>15.3931310522918</v>
      </c>
      <c r="M28" s="7">
        <v>0.18</v>
      </c>
      <c r="N28" s="7">
        <v>0.13</v>
      </c>
      <c r="O28" s="9">
        <f t="shared" si="2"/>
        <v>1429.7140121368625</v>
      </c>
      <c r="P28" s="9">
        <f t="shared" si="2"/>
        <v>1032.571230987734</v>
      </c>
    </row>
    <row r="29" spans="1:18" x14ac:dyDescent="0.2">
      <c r="A29" t="str">
        <f t="shared" si="1"/>
        <v>SE + portable liquid</v>
      </c>
      <c r="B29" s="50">
        <f t="shared" si="1"/>
        <v>81</v>
      </c>
      <c r="C29" s="22">
        <f>+B19+B17</f>
        <v>104.84</v>
      </c>
      <c r="D29" s="9"/>
      <c r="E29" s="7">
        <v>0.59</v>
      </c>
      <c r="F29" s="7">
        <v>0.35</v>
      </c>
      <c r="G29" s="7">
        <v>0.25</v>
      </c>
      <c r="H29" s="9">
        <f t="shared" si="0"/>
        <v>60123.643200000006</v>
      </c>
      <c r="I29" s="9">
        <f t="shared" si="0"/>
        <v>35666.567999999999</v>
      </c>
      <c r="J29" s="9">
        <f t="shared" si="0"/>
        <v>25476.120000000003</v>
      </c>
      <c r="L29" s="16">
        <f>+B$18*2*H$19/H$18</f>
        <v>15.3931310522918</v>
      </c>
      <c r="M29" s="7">
        <v>0.18</v>
      </c>
      <c r="N29" s="7">
        <v>0.13</v>
      </c>
      <c r="O29" s="9">
        <f t="shared" si="2"/>
        <v>2693.1822089089733</v>
      </c>
      <c r="P29" s="9">
        <f t="shared" si="2"/>
        <v>1945.076039767592</v>
      </c>
      <c r="R29" s="4"/>
    </row>
    <row r="30" spans="1:18" x14ac:dyDescent="0.2">
      <c r="A30" t="str">
        <f t="shared" si="1"/>
        <v>SE + high flow + portable liquid¹</v>
      </c>
      <c r="B30" s="50">
        <f t="shared" si="1"/>
        <v>1</v>
      </c>
      <c r="C30" s="23">
        <f>+IF((B$19*1.5 &gt;B$19+B$17),B$19*1.5,B$19+B$17)</f>
        <v>130.26</v>
      </c>
      <c r="D30" s="9"/>
      <c r="E30" s="7">
        <v>0.59</v>
      </c>
      <c r="F30" s="7">
        <v>0.35</v>
      </c>
      <c r="G30" s="7">
        <v>0.25</v>
      </c>
      <c r="H30" s="9">
        <f t="shared" si="0"/>
        <v>922.24079999999992</v>
      </c>
      <c r="I30" s="9">
        <f t="shared" si="0"/>
        <v>547.09199999999987</v>
      </c>
      <c r="J30" s="9">
        <f t="shared" si="0"/>
        <v>390.78</v>
      </c>
      <c r="L30" s="16">
        <f>+B$18*2*H$19/H$18</f>
        <v>15.3931310522918</v>
      </c>
      <c r="M30" s="7">
        <v>0.18</v>
      </c>
      <c r="N30" s="7">
        <v>0.13</v>
      </c>
      <c r="O30" s="9">
        <f t="shared" si="2"/>
        <v>33.249163072950289</v>
      </c>
      <c r="P30" s="9">
        <f t="shared" si="2"/>
        <v>24.013284441575209</v>
      </c>
      <c r="R30" s="4"/>
    </row>
    <row r="31" spans="1:18" x14ac:dyDescent="0.2">
      <c r="A31" t="str">
        <f t="shared" si="1"/>
        <v>SE + OGPE</v>
      </c>
      <c r="B31" s="50">
        <f t="shared" si="1"/>
        <v>2618</v>
      </c>
      <c r="C31" s="22">
        <f>+B19+B17</f>
        <v>104.84</v>
      </c>
      <c r="D31" s="9"/>
      <c r="E31" s="7">
        <v>0.59</v>
      </c>
      <c r="F31" s="7">
        <v>0.35</v>
      </c>
      <c r="G31" s="7">
        <v>0.25</v>
      </c>
      <c r="H31" s="9">
        <f t="shared" si="0"/>
        <v>1943255.5296</v>
      </c>
      <c r="I31" s="9">
        <f t="shared" si="0"/>
        <v>1152778.7039999999</v>
      </c>
      <c r="J31" s="9">
        <f t="shared" si="0"/>
        <v>823413.36</v>
      </c>
      <c r="L31" s="16">
        <f>+B$18*2*H$19/H$18</f>
        <v>15.3931310522918</v>
      </c>
      <c r="M31" s="7">
        <v>0.18</v>
      </c>
      <c r="N31" s="7">
        <v>0.13</v>
      </c>
      <c r="O31" s="9">
        <f t="shared" si="2"/>
        <v>87046.308924983852</v>
      </c>
      <c r="P31" s="9">
        <f t="shared" si="2"/>
        <v>62866.778668043895</v>
      </c>
      <c r="R31" s="4"/>
    </row>
    <row r="32" spans="1:18" x14ac:dyDescent="0.2">
      <c r="A32" t="str">
        <f t="shared" si="1"/>
        <v>SE + high flow + OGPE¹</v>
      </c>
      <c r="B32" s="50">
        <f t="shared" si="1"/>
        <v>15</v>
      </c>
      <c r="C32" s="23">
        <f>+IF((B$19*1.5 &gt;B$19+B$17),B$19*1.5,B$19+B$17)</f>
        <v>130.26</v>
      </c>
      <c r="D32" s="9"/>
      <c r="E32" s="7">
        <v>0.59</v>
      </c>
      <c r="F32" s="7">
        <v>0.35</v>
      </c>
      <c r="G32" s="7">
        <v>0.25</v>
      </c>
      <c r="H32" s="9">
        <f t="shared" si="0"/>
        <v>13833.611999999999</v>
      </c>
      <c r="I32" s="9">
        <f t="shared" si="0"/>
        <v>8206.3799999999992</v>
      </c>
      <c r="J32" s="9">
        <f t="shared" si="0"/>
        <v>5861.7</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15.3931310522918</v>
      </c>
      <c r="M34" s="7">
        <v>0.18</v>
      </c>
      <c r="N34" s="7">
        <v>0.13</v>
      </c>
      <c r="O34" s="9">
        <f t="shared" si="2"/>
        <v>2959.1755134925756</v>
      </c>
      <c r="P34" s="9">
        <f t="shared" si="2"/>
        <v>2137.1823153001937</v>
      </c>
      <c r="R34" s="4"/>
    </row>
    <row r="35" spans="1:18" x14ac:dyDescent="0.2">
      <c r="A35" t="s">
        <v>6</v>
      </c>
      <c r="B35" s="10">
        <f>+SUM(B25:B34)</f>
        <v>16386</v>
      </c>
      <c r="H35" s="4">
        <f>+SUM(H25:H34)</f>
        <v>11451077.210400002</v>
      </c>
      <c r="I35" s="4">
        <f t="shared" ref="I35:J35" si="3">+SUM(I25:I34)</f>
        <v>6874082.1960000005</v>
      </c>
      <c r="J35" s="4">
        <f t="shared" si="3"/>
        <v>4934175.4200000009</v>
      </c>
      <c r="L35" s="16">
        <f>+B$18*2*H$19/H$18</f>
        <v>15.3931310522918</v>
      </c>
      <c r="M35" s="7">
        <v>0.18</v>
      </c>
      <c r="N35" s="7">
        <v>0.13</v>
      </c>
      <c r="O35" s="4">
        <f t="shared" ref="O35" si="4">+SUM(O25:O34)</f>
        <v>345824.54512175592</v>
      </c>
      <c r="P35" s="4">
        <f t="shared" ref="P35" si="5">+SUM(P25:P34)</f>
        <v>249762.17147682374</v>
      </c>
      <c r="Q35" s="4">
        <f>SUM(H35:P35)</f>
        <v>23854937.246129632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86.84</v>
      </c>
      <c r="E40" s="7">
        <v>0.65</v>
      </c>
      <c r="F40" s="7">
        <v>0.4</v>
      </c>
      <c r="G40" s="7">
        <v>0.28999999999999998</v>
      </c>
      <c r="H40" s="9">
        <f t="shared" ref="H40:J49" si="6">$B40*$C40*E40*12</f>
        <v>3657700.8000000003</v>
      </c>
      <c r="I40" s="9">
        <f t="shared" si="6"/>
        <v>2250892.8000000003</v>
      </c>
      <c r="J40" s="9">
        <f t="shared" si="6"/>
        <v>1631897.28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130.26</v>
      </c>
      <c r="E41" s="7">
        <v>0.59</v>
      </c>
      <c r="F41" s="7">
        <v>0.35</v>
      </c>
      <c r="G41" s="7">
        <v>0.25</v>
      </c>
      <c r="H41" s="9">
        <f t="shared" si="6"/>
        <v>38734.113599999997</v>
      </c>
      <c r="I41" s="9">
        <f t="shared" si="6"/>
        <v>22977.863999999998</v>
      </c>
      <c r="J41" s="9">
        <f t="shared" si="6"/>
        <v>16412.760000000002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104.84</v>
      </c>
      <c r="E42" s="7">
        <v>0.59</v>
      </c>
      <c r="F42" s="7">
        <v>0.35</v>
      </c>
      <c r="G42" s="7">
        <v>0.25</v>
      </c>
      <c r="H42" s="9">
        <f t="shared" si="6"/>
        <v>5618220.4368000003</v>
      </c>
      <c r="I42" s="9">
        <f t="shared" si="6"/>
        <v>3332842.6320000002</v>
      </c>
      <c r="J42" s="9">
        <f t="shared" si="6"/>
        <v>2380601.8800000004</v>
      </c>
      <c r="L42" s="16">
        <f>+B$18</f>
        <v>57.4</v>
      </c>
      <c r="M42" s="7">
        <v>0.18</v>
      </c>
      <c r="N42" s="7">
        <v>0.13</v>
      </c>
      <c r="O42" s="9">
        <f t="shared" si="8"/>
        <v>938434.89599999983</v>
      </c>
      <c r="P42" s="9">
        <f t="shared" si="8"/>
        <v>677758.53599999996</v>
      </c>
    </row>
    <row r="43" spans="1:18" x14ac:dyDescent="0.2">
      <c r="A43" t="str">
        <f t="shared" si="7"/>
        <v>SE + high flow + portable gas¹</v>
      </c>
      <c r="B43" s="6">
        <f t="shared" si="7"/>
        <v>43</v>
      </c>
      <c r="C43" s="22">
        <f t="shared" si="7"/>
        <v>130.26</v>
      </c>
      <c r="E43" s="7">
        <v>0.59</v>
      </c>
      <c r="F43" s="7">
        <v>0.35</v>
      </c>
      <c r="G43" s="7">
        <v>0.25</v>
      </c>
      <c r="H43" s="9">
        <f t="shared" si="6"/>
        <v>39656.354399999997</v>
      </c>
      <c r="I43" s="9">
        <f t="shared" si="6"/>
        <v>23524.955999999995</v>
      </c>
      <c r="J43" s="9">
        <f t="shared" si="6"/>
        <v>16803.539999999997</v>
      </c>
      <c r="L43" s="16">
        <f>+B$18</f>
        <v>57.4</v>
      </c>
      <c r="M43" s="7">
        <v>0.18</v>
      </c>
      <c r="N43" s="7">
        <v>0.13</v>
      </c>
      <c r="O43" s="9">
        <f t="shared" si="8"/>
        <v>5331.311999999999</v>
      </c>
      <c r="P43" s="9">
        <f t="shared" si="8"/>
        <v>3850.3919999999998</v>
      </c>
    </row>
    <row r="44" spans="1:18" x14ac:dyDescent="0.2">
      <c r="A44" t="str">
        <f t="shared" si="7"/>
        <v>SE + portable liquid</v>
      </c>
      <c r="B44" s="6">
        <f t="shared" si="7"/>
        <v>81</v>
      </c>
      <c r="C44" s="22">
        <f>+B19+B20</f>
        <v>126.35</v>
      </c>
      <c r="E44" s="7">
        <v>0.59</v>
      </c>
      <c r="F44" s="7">
        <v>0.35</v>
      </c>
      <c r="G44" s="7">
        <v>0.25</v>
      </c>
      <c r="H44" s="9">
        <f>$B44*$C44*E44*12</f>
        <v>72459.198000000004</v>
      </c>
      <c r="I44" s="9">
        <f>$B44*$C44*F44*12</f>
        <v>42984.270000000004</v>
      </c>
      <c r="J44" s="9">
        <f t="shared" si="6"/>
        <v>30703.050000000003</v>
      </c>
      <c r="L44" s="16">
        <f t="shared" ref="L44" si="9">+B$18</f>
        <v>57.4</v>
      </c>
      <c r="M44" s="7">
        <v>0.18</v>
      </c>
      <c r="N44" s="7">
        <v>0.13</v>
      </c>
      <c r="O44" s="9">
        <f t="shared" si="8"/>
        <v>10042.703999999998</v>
      </c>
      <c r="P44" s="9">
        <f t="shared" si="8"/>
        <v>7253.0639999999994</v>
      </c>
      <c r="R44" s="4"/>
    </row>
    <row r="45" spans="1:18" x14ac:dyDescent="0.2">
      <c r="A45" t="str">
        <f>+A30</f>
        <v>SE + high flow + portable liquid¹</v>
      </c>
      <c r="B45" s="6">
        <f t="shared" si="7"/>
        <v>1</v>
      </c>
      <c r="C45" s="23">
        <f>+IF((B$19*1.5 &gt;B$19+B$17),B$19*1.5,B$19+B$17)</f>
        <v>130.26</v>
      </c>
      <c r="E45" s="7">
        <v>0.59</v>
      </c>
      <c r="F45" s="7">
        <v>0.35</v>
      </c>
      <c r="G45" s="7">
        <v>0.25</v>
      </c>
      <c r="H45" s="9">
        <f t="shared" ref="H45:I49" si="10">$B45*$C45*E45*12</f>
        <v>922.24079999999992</v>
      </c>
      <c r="I45" s="9">
        <f t="shared" si="10"/>
        <v>547.09199999999987</v>
      </c>
      <c r="J45" s="9">
        <f t="shared" si="6"/>
        <v>390.78</v>
      </c>
      <c r="L45" s="16">
        <f>+B18*1.5</f>
        <v>86.1</v>
      </c>
      <c r="M45" s="7">
        <v>0.18</v>
      </c>
      <c r="N45" s="7">
        <v>0.13</v>
      </c>
      <c r="O45" s="9">
        <f t="shared" si="8"/>
        <v>185.97599999999997</v>
      </c>
      <c r="P45" s="9">
        <f t="shared" si="8"/>
        <v>134.31599999999997</v>
      </c>
      <c r="R45" s="4"/>
    </row>
    <row r="46" spans="1:18" x14ac:dyDescent="0.2">
      <c r="A46" t="str">
        <f>+A31</f>
        <v>SE + OGPE</v>
      </c>
      <c r="B46" s="6">
        <f t="shared" si="7"/>
        <v>2618</v>
      </c>
      <c r="C46" s="22">
        <f>+B19+B20</f>
        <v>126.35</v>
      </c>
      <c r="E46" s="7">
        <v>0.59</v>
      </c>
      <c r="F46" s="7">
        <v>0.35</v>
      </c>
      <c r="G46" s="7">
        <v>0.25</v>
      </c>
      <c r="H46" s="9">
        <f t="shared" si="10"/>
        <v>2341952.844</v>
      </c>
      <c r="I46" s="9">
        <f t="shared" si="10"/>
        <v>1389294.0599999998</v>
      </c>
      <c r="J46" s="9">
        <f t="shared" si="6"/>
        <v>992352.89999999991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130.26</v>
      </c>
      <c r="E47" s="7">
        <v>0.59</v>
      </c>
      <c r="F47" s="7">
        <v>0.35</v>
      </c>
      <c r="G47" s="7">
        <v>0.25</v>
      </c>
      <c r="H47" s="9">
        <f t="shared" si="10"/>
        <v>13833.611999999999</v>
      </c>
      <c r="I47" s="9">
        <f t="shared" si="10"/>
        <v>8206.3799999999992</v>
      </c>
      <c r="J47" s="9">
        <f t="shared" si="6"/>
        <v>5861.7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57.4</v>
      </c>
      <c r="M48" s="7">
        <v>0.18</v>
      </c>
      <c r="N48" s="7">
        <v>0.13</v>
      </c>
      <c r="O48" s="9">
        <f t="shared" si="8"/>
        <v>65463.551999999989</v>
      </c>
      <c r="P48" s="9">
        <f t="shared" si="8"/>
        <v>47279.231999999996</v>
      </c>
      <c r="R48" s="4"/>
    </row>
    <row r="49" spans="1:18" x14ac:dyDescent="0.2">
      <c r="A49" t="str">
        <f t="shared" si="11"/>
        <v>transfill only</v>
      </c>
      <c r="B49" s="6">
        <f t="shared" si="7"/>
        <v>89</v>
      </c>
      <c r="C49" s="22">
        <f>+B20</f>
        <v>39.51</v>
      </c>
      <c r="E49" s="7">
        <v>0.59</v>
      </c>
      <c r="F49" s="7">
        <v>0.35</v>
      </c>
      <c r="G49" s="7">
        <v>0.25</v>
      </c>
      <c r="H49" s="9">
        <f t="shared" si="10"/>
        <v>24896.0412</v>
      </c>
      <c r="I49" s="9">
        <f t="shared" si="10"/>
        <v>14768.838</v>
      </c>
      <c r="J49" s="9">
        <f t="shared" si="6"/>
        <v>10549.17</v>
      </c>
      <c r="L49" s="16">
        <v>0</v>
      </c>
      <c r="M49" s="7">
        <v>0.18</v>
      </c>
      <c r="N49" s="7">
        <v>0.13</v>
      </c>
      <c r="O49" s="9">
        <f t="shared" si="8"/>
        <v>0</v>
      </c>
      <c r="P49" s="9">
        <f t="shared" si="8"/>
        <v>0</v>
      </c>
      <c r="R49" s="4"/>
    </row>
    <row r="50" spans="1:18" x14ac:dyDescent="0.2">
      <c r="A50" t="str">
        <f>+A35</f>
        <v>Total</v>
      </c>
      <c r="B50" s="10">
        <v>16386</v>
      </c>
      <c r="H50" s="4">
        <f>+SUM(H40:H49)</f>
        <v>11875663.960800003</v>
      </c>
      <c r="I50" s="4">
        <f t="shared" ref="I50:J50" si="12">+SUM(I40:I49)</f>
        <v>7125955.6919999998</v>
      </c>
      <c r="J50" s="4">
        <f t="shared" si="12"/>
        <v>5114085.0599999996</v>
      </c>
      <c r="O50" s="4">
        <f t="shared" ref="O50:P50" si="13">+SUM(O40:O49)</f>
        <v>1019458.44</v>
      </c>
      <c r="P50" s="4">
        <f t="shared" si="13"/>
        <v>736275.53999999992</v>
      </c>
      <c r="Q50" s="4">
        <f>SUM(H50:P50)</f>
        <v>25871438.6928</v>
      </c>
    </row>
    <row r="51" spans="1:18" ht="13.5" thickBot="1" x14ac:dyDescent="0.25">
      <c r="A51">
        <v>2</v>
      </c>
      <c r="B51" s="13"/>
      <c r="C51" s="26"/>
      <c r="I51" s="4" t="s">
        <v>7</v>
      </c>
      <c r="Q51" s="4">
        <f>Q50-Q35</f>
        <v>2016501.4466703683</v>
      </c>
      <c r="R51">
        <f>+Q51/Q35</f>
        <v>8.4531827766494649E-2</v>
      </c>
    </row>
    <row r="52" spans="1:18" ht="14.25" thickTop="1" thickBot="1" x14ac:dyDescent="0.25">
      <c r="A52" s="13"/>
      <c r="I52" s="15" t="s">
        <v>7</v>
      </c>
      <c r="O52" s="41" t="s">
        <v>20</v>
      </c>
      <c r="P52" s="42"/>
      <c r="Q52" s="52">
        <v>7.7950000000000005E-2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80.069999999999993</v>
      </c>
      <c r="E57" s="7">
        <v>0.65</v>
      </c>
      <c r="F57" s="7">
        <v>0.4</v>
      </c>
      <c r="G57" s="7">
        <v>0.28999999999999998</v>
      </c>
      <c r="H57" s="9">
        <f>$B57*$C57*E57*12</f>
        <v>3372548.3999999994</v>
      </c>
      <c r="I57" s="9">
        <f>$B57*$C57*F57*12</f>
        <v>2075414.4</v>
      </c>
      <c r="J57" s="9">
        <f>$B57*$C57*G57*12</f>
        <v>1504675.4399999997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120.11</v>
      </c>
      <c r="E58" s="7">
        <v>0.59</v>
      </c>
      <c r="F58" s="7">
        <v>0.35</v>
      </c>
      <c r="G58" s="7">
        <v>0.25</v>
      </c>
      <c r="H58" s="9">
        <f t="shared" ref="H58:I60" si="18">$B58*$C58*E58*12</f>
        <v>35715.909599999999</v>
      </c>
      <c r="I58" s="9">
        <f t="shared" si="18"/>
        <v>21187.403999999999</v>
      </c>
      <c r="J58" s="9">
        <f>$B58*$C58*G58*12</f>
        <v>15133.86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96.67</v>
      </c>
      <c r="E59" s="7">
        <v>0.59</v>
      </c>
      <c r="F59" s="7">
        <v>0.35</v>
      </c>
      <c r="G59" s="7">
        <v>0.25</v>
      </c>
      <c r="H59" s="9">
        <f t="shared" si="18"/>
        <v>5180402.2283999994</v>
      </c>
      <c r="I59" s="9">
        <f t="shared" si="18"/>
        <v>3073119.966</v>
      </c>
      <c r="J59" s="9">
        <f>$B59*$C59*G59*12</f>
        <v>2195085.69</v>
      </c>
      <c r="L59" s="57">
        <f t="shared" si="16"/>
        <v>52.925670000000004</v>
      </c>
      <c r="M59" s="7">
        <v>0.18</v>
      </c>
      <c r="N59" s="7">
        <v>0.13</v>
      </c>
      <c r="O59" s="9">
        <f t="shared" si="19"/>
        <v>865283.89585680014</v>
      </c>
      <c r="P59" s="9">
        <f t="shared" si="19"/>
        <v>624927.25811880012</v>
      </c>
    </row>
    <row r="60" spans="1:18" x14ac:dyDescent="0.2">
      <c r="A60" t="str">
        <f t="shared" si="15"/>
        <v>SE + high flow + portable gas¹</v>
      </c>
      <c r="B60">
        <f t="shared" si="14"/>
        <v>43</v>
      </c>
      <c r="C60" s="30">
        <f t="shared" si="17"/>
        <v>120.11</v>
      </c>
      <c r="E60" s="7">
        <v>0.59</v>
      </c>
      <c r="F60" s="7">
        <v>0.35</v>
      </c>
      <c r="G60" s="7">
        <v>0.25</v>
      </c>
      <c r="H60" s="9">
        <f t="shared" si="18"/>
        <v>36566.288399999998</v>
      </c>
      <c r="I60" s="9">
        <f t="shared" si="18"/>
        <v>21691.865999999995</v>
      </c>
      <c r="J60" s="9">
        <f>$B60*$C60*G60*12</f>
        <v>15494.189999999999</v>
      </c>
      <c r="L60" s="57">
        <f t="shared" si="16"/>
        <v>52.925670000000004</v>
      </c>
      <c r="M60" s="7">
        <v>0.18</v>
      </c>
      <c r="N60" s="7">
        <v>0.13</v>
      </c>
      <c r="O60" s="9">
        <f t="shared" si="19"/>
        <v>4915.736229600001</v>
      </c>
      <c r="P60" s="9">
        <f t="shared" si="19"/>
        <v>3550.2539436000006</v>
      </c>
    </row>
    <row r="61" spans="1:18" x14ac:dyDescent="0.2">
      <c r="A61" t="str">
        <f t="shared" si="15"/>
        <v>SE + portable liquid</v>
      </c>
      <c r="B61">
        <f t="shared" si="14"/>
        <v>81</v>
      </c>
      <c r="C61" s="30">
        <f t="shared" si="17"/>
        <v>116.5</v>
      </c>
      <c r="E61" s="7">
        <v>0.59</v>
      </c>
      <c r="F61" s="7">
        <v>0.35</v>
      </c>
      <c r="G61" s="7">
        <v>0.25</v>
      </c>
      <c r="H61" s="9">
        <f>$B61*$C61*E61*12</f>
        <v>66810.42</v>
      </c>
      <c r="I61" s="9">
        <f>$B61*$C61*F61*12</f>
        <v>39633.299999999996</v>
      </c>
      <c r="J61" s="9">
        <f>$B61*$C61*G61*12</f>
        <v>28309.5</v>
      </c>
      <c r="L61" s="57">
        <f t="shared" si="16"/>
        <v>52.925670000000004</v>
      </c>
      <c r="M61" s="7">
        <v>0.18</v>
      </c>
      <c r="N61" s="7">
        <v>0.13</v>
      </c>
      <c r="O61" s="9">
        <f t="shared" si="19"/>
        <v>9259.8752232000006</v>
      </c>
      <c r="P61" s="9">
        <f t="shared" si="19"/>
        <v>6687.6876612000005</v>
      </c>
    </row>
    <row r="62" spans="1:18" x14ac:dyDescent="0.2">
      <c r="A62" t="str">
        <f t="shared" si="15"/>
        <v>SE + high flow + portable liquid¹</v>
      </c>
      <c r="B62">
        <f>+B45</f>
        <v>1</v>
      </c>
      <c r="C62" s="30">
        <f t="shared" si="17"/>
        <v>120.11</v>
      </c>
      <c r="E62" s="7">
        <v>0.59</v>
      </c>
      <c r="F62" s="7">
        <v>0.35</v>
      </c>
      <c r="G62" s="7">
        <v>0.25</v>
      </c>
      <c r="H62" s="9">
        <f>$B62*$C62*E62*12</f>
        <v>850.37879999999996</v>
      </c>
      <c r="I62" s="9">
        <f>$B62*$C62*F62*12</f>
        <v>504.46199999999999</v>
      </c>
      <c r="J62" s="9">
        <f>$B62*$C62*G62*12</f>
        <v>360.33</v>
      </c>
      <c r="L62" s="57">
        <f t="shared" si="16"/>
        <v>79.388504999999995</v>
      </c>
      <c r="M62" s="7">
        <v>0.18</v>
      </c>
      <c r="N62" s="7">
        <v>0.13</v>
      </c>
      <c r="O62" s="9">
        <f t="shared" si="19"/>
        <v>171.47917079999996</v>
      </c>
      <c r="P62" s="9">
        <f t="shared" si="19"/>
        <v>123.84606779999999</v>
      </c>
    </row>
    <row r="63" spans="1:18" x14ac:dyDescent="0.2">
      <c r="A63" t="str">
        <f t="shared" si="15"/>
        <v>SE + OGPE</v>
      </c>
      <c r="B63">
        <f>+B46</f>
        <v>2618</v>
      </c>
      <c r="C63" s="30">
        <f t="shared" si="17"/>
        <v>116.5</v>
      </c>
      <c r="E63" s="7">
        <v>0.59</v>
      </c>
      <c r="F63" s="7">
        <v>0.35</v>
      </c>
      <c r="G63" s="7">
        <v>0.25</v>
      </c>
      <c r="H63" s="9">
        <f t="shared" ref="H63:J66" si="20">$B63*$C63*E63*12</f>
        <v>2159378.7599999998</v>
      </c>
      <c r="I63" s="9">
        <f t="shared" si="20"/>
        <v>1280987.3999999999</v>
      </c>
      <c r="J63" s="9">
        <f t="shared" si="20"/>
        <v>914991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120.11</v>
      </c>
      <c r="E64" s="7">
        <v>0.59</v>
      </c>
      <c r="F64" s="7">
        <v>0.35</v>
      </c>
      <c r="G64" s="7">
        <v>0.25</v>
      </c>
      <c r="H64" s="9">
        <f t="shared" si="20"/>
        <v>12755.682000000001</v>
      </c>
      <c r="I64" s="9">
        <f t="shared" si="20"/>
        <v>7566.93</v>
      </c>
      <c r="J64" s="9">
        <f t="shared" si="20"/>
        <v>5404.9500000000007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16.600000000000001</v>
      </c>
      <c r="E65" s="7">
        <v>0.59</v>
      </c>
      <c r="F65" s="7">
        <v>0.35</v>
      </c>
      <c r="G65" s="7">
        <v>0.25</v>
      </c>
      <c r="H65" s="9">
        <f t="shared" si="20"/>
        <v>62054.784</v>
      </c>
      <c r="I65" s="9">
        <f t="shared" si="20"/>
        <v>36812.160000000003</v>
      </c>
      <c r="J65" s="9">
        <f t="shared" si="20"/>
        <v>26294.400000000001</v>
      </c>
      <c r="L65" s="57">
        <f t="shared" si="16"/>
        <v>52.925670000000004</v>
      </c>
      <c r="M65" s="7">
        <v>0.18</v>
      </c>
      <c r="N65" s="7">
        <v>0.13</v>
      </c>
      <c r="O65" s="9">
        <f t="shared" si="19"/>
        <v>60360.668121600007</v>
      </c>
      <c r="P65" s="9">
        <f t="shared" si="19"/>
        <v>43593.815865600001</v>
      </c>
      <c r="Q65" s="4"/>
    </row>
    <row r="66" spans="1:17" x14ac:dyDescent="0.2">
      <c r="A66" t="str">
        <f t="shared" si="15"/>
        <v>transfill only</v>
      </c>
      <c r="B66">
        <f>+B49</f>
        <v>89</v>
      </c>
      <c r="C66" s="30">
        <f t="shared" si="17"/>
        <v>36.43</v>
      </c>
      <c r="E66" s="7">
        <v>0.59</v>
      </c>
      <c r="F66" s="7">
        <v>0.35</v>
      </c>
      <c r="G66" s="7">
        <v>0.25</v>
      </c>
      <c r="H66" s="9">
        <f t="shared" si="20"/>
        <v>22955.271599999996</v>
      </c>
      <c r="I66" s="9">
        <f t="shared" si="20"/>
        <v>13617.534</v>
      </c>
      <c r="J66" s="9">
        <f t="shared" si="20"/>
        <v>9726.81</v>
      </c>
      <c r="L66" s="57">
        <f t="shared" si="16"/>
        <v>0</v>
      </c>
      <c r="M66" s="7">
        <v>0.18</v>
      </c>
      <c r="N66" s="7">
        <v>0.13</v>
      </c>
      <c r="O66" s="9">
        <f t="shared" si="19"/>
        <v>0</v>
      </c>
      <c r="P66" s="9">
        <f t="shared" si="19"/>
        <v>0</v>
      </c>
      <c r="Q66" s="4"/>
    </row>
    <row r="67" spans="1:17" x14ac:dyDescent="0.2">
      <c r="A67" s="40" t="s">
        <v>7</v>
      </c>
      <c r="B67" s="10">
        <f>+SUM(B57:B66)</f>
        <v>16386</v>
      </c>
      <c r="H67" s="4">
        <f>SUM(H57:H66)</f>
        <v>10950038.122799998</v>
      </c>
      <c r="I67" s="4">
        <f t="shared" ref="I67:J67" si="21">SUM(I57:I66)</f>
        <v>6570535.4220000003</v>
      </c>
      <c r="J67" s="4">
        <f t="shared" si="21"/>
        <v>4715476.17</v>
      </c>
      <c r="O67" s="4">
        <f t="shared" ref="O67:P67" si="22">SUM(O57:O66)</f>
        <v>939991.65460200014</v>
      </c>
      <c r="P67" s="4">
        <f t="shared" si="22"/>
        <v>678882.86165700003</v>
      </c>
      <c r="Q67" s="4">
        <f>SUM(H67:P67)</f>
        <v>23854924.231059</v>
      </c>
    </row>
    <row r="68" spans="1:17" x14ac:dyDescent="0.2">
      <c r="Q68" s="15">
        <f>+Q67/Q35</f>
        <v>0.99999945440767679</v>
      </c>
    </row>
  </sheetData>
  <mergeCells count="4">
    <mergeCell ref="A1:R1"/>
    <mergeCell ref="F17:H17"/>
    <mergeCell ref="F18:G18"/>
    <mergeCell ref="F19:G19"/>
  </mergeCells>
  <pageMargins left="0.7" right="0.7" top="0.75" bottom="0.75" header="0.3" footer="0.3"/>
  <legacyDrawing r:id="rId1"/>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49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77.739999999999995</v>
      </c>
      <c r="C19" s="24"/>
      <c r="D19" s="24"/>
      <c r="E19" s="24"/>
      <c r="F19" s="87" t="s">
        <v>53</v>
      </c>
      <c r="G19" s="88"/>
      <c r="H19" s="56">
        <v>20.77</v>
      </c>
      <c r="I19" s="21"/>
      <c r="J19" s="21"/>
      <c r="K19" s="21"/>
      <c r="L19" s="21"/>
      <c r="M19" s="21"/>
      <c r="N19" s="21"/>
      <c r="O19" s="21"/>
      <c r="P19" s="21"/>
      <c r="Q19" s="21"/>
      <c r="R19" s="20"/>
    </row>
    <row r="20" spans="1:18" x14ac:dyDescent="0.2">
      <c r="A20" s="44" t="s">
        <v>29</v>
      </c>
      <c r="B20" s="49">
        <v>40.659999999999997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77.739999999999995</v>
      </c>
      <c r="D25" s="9"/>
      <c r="E25" s="7">
        <v>0.65</v>
      </c>
      <c r="F25" s="7">
        <v>0.4</v>
      </c>
      <c r="G25" s="7">
        <v>0.28999999999999998</v>
      </c>
      <c r="H25" s="9">
        <f t="shared" ref="H25:J34" si="0">$B25*$C25*E25*12</f>
        <v>3274408.8000000003</v>
      </c>
      <c r="I25" s="9">
        <f t="shared" si="0"/>
        <v>2015020.8000000003</v>
      </c>
      <c r="J25" s="9">
        <f t="shared" si="0"/>
        <v>1460890.08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116.60999999999999</v>
      </c>
      <c r="D26" s="9"/>
      <c r="E26" s="7">
        <v>0.59</v>
      </c>
      <c r="F26" s="7">
        <v>0.35</v>
      </c>
      <c r="G26" s="7">
        <v>0.25</v>
      </c>
      <c r="H26" s="9">
        <f t="shared" si="0"/>
        <v>34675.14959999999</v>
      </c>
      <c r="I26" s="9">
        <f t="shared" si="0"/>
        <v>20570.003999999994</v>
      </c>
      <c r="J26" s="9">
        <f t="shared" si="0"/>
        <v>14692.859999999997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94.74</v>
      </c>
      <c r="D27" s="9"/>
      <c r="E27" s="7">
        <v>0.59</v>
      </c>
      <c r="F27" s="7">
        <v>0.35</v>
      </c>
      <c r="G27" s="7">
        <v>0.25</v>
      </c>
      <c r="H27" s="9">
        <f t="shared" si="0"/>
        <v>5076976.3847999992</v>
      </c>
      <c r="I27" s="9">
        <f t="shared" si="0"/>
        <v>3011765.6519999998</v>
      </c>
      <c r="J27" s="9">
        <f t="shared" si="0"/>
        <v>2151261.1799999997</v>
      </c>
      <c r="L27" s="16">
        <f>+B$18*2*H$19/H$18</f>
        <v>13.140477727566171</v>
      </c>
      <c r="M27" s="7">
        <v>0.18</v>
      </c>
      <c r="N27" s="7">
        <v>0.13</v>
      </c>
      <c r="O27" s="9">
        <f t="shared" si="2"/>
        <v>214834.19598708843</v>
      </c>
      <c r="P27" s="9">
        <f t="shared" si="2"/>
        <v>155158.03043511944</v>
      </c>
    </row>
    <row r="28" spans="1:18" x14ac:dyDescent="0.2">
      <c r="A28" t="str">
        <f t="shared" si="1"/>
        <v>SE + high flow + portable gas¹</v>
      </c>
      <c r="B28" s="50">
        <f t="shared" si="1"/>
        <v>43</v>
      </c>
      <c r="C28" s="23">
        <f>+IF((B$19*1.5 &gt;B$19+B$17),B$19*1.5,B$19+B$17)</f>
        <v>116.60999999999999</v>
      </c>
      <c r="D28" s="9"/>
      <c r="E28" s="7">
        <v>0.59</v>
      </c>
      <c r="F28" s="7">
        <v>0.35</v>
      </c>
      <c r="G28" s="7">
        <v>0.25</v>
      </c>
      <c r="H28" s="9">
        <f t="shared" si="0"/>
        <v>35500.748399999997</v>
      </c>
      <c r="I28" s="9">
        <f t="shared" si="0"/>
        <v>21059.765999999996</v>
      </c>
      <c r="J28" s="9">
        <f t="shared" si="0"/>
        <v>15042.689999999999</v>
      </c>
      <c r="L28" s="16">
        <f>+B$18*2*H$19/H$18</f>
        <v>13.140477727566171</v>
      </c>
      <c r="M28" s="7">
        <v>0.18</v>
      </c>
      <c r="N28" s="7">
        <v>0.13</v>
      </c>
      <c r="O28" s="9">
        <f t="shared" si="2"/>
        <v>1220.487571336346</v>
      </c>
      <c r="P28" s="9">
        <f t="shared" si="2"/>
        <v>881.46324596513875</v>
      </c>
    </row>
    <row r="29" spans="1:18" x14ac:dyDescent="0.2">
      <c r="A29" t="str">
        <f t="shared" si="1"/>
        <v>SE + portable liquid</v>
      </c>
      <c r="B29" s="50">
        <f t="shared" si="1"/>
        <v>81</v>
      </c>
      <c r="C29" s="22">
        <f>+B19+B17</f>
        <v>94.74</v>
      </c>
      <c r="D29" s="9"/>
      <c r="E29" s="7">
        <v>0.59</v>
      </c>
      <c r="F29" s="7">
        <v>0.35</v>
      </c>
      <c r="G29" s="7">
        <v>0.25</v>
      </c>
      <c r="H29" s="9">
        <f t="shared" si="0"/>
        <v>54331.49519999999</v>
      </c>
      <c r="I29" s="9">
        <f t="shared" si="0"/>
        <v>32230.547999999999</v>
      </c>
      <c r="J29" s="9">
        <f t="shared" si="0"/>
        <v>23021.82</v>
      </c>
      <c r="L29" s="16">
        <f>+B$18*2*H$19/H$18</f>
        <v>13.140477727566171</v>
      </c>
      <c r="M29" s="7">
        <v>0.18</v>
      </c>
      <c r="N29" s="7">
        <v>0.13</v>
      </c>
      <c r="O29" s="9">
        <f t="shared" si="2"/>
        <v>2299.0579832149774</v>
      </c>
      <c r="P29" s="9">
        <f t="shared" si="2"/>
        <v>1660.4307656552614</v>
      </c>
      <c r="R29" s="4"/>
    </row>
    <row r="30" spans="1:18" x14ac:dyDescent="0.2">
      <c r="A30" t="str">
        <f t="shared" si="1"/>
        <v>SE + high flow + portable liquid¹</v>
      </c>
      <c r="B30" s="50">
        <f t="shared" si="1"/>
        <v>1</v>
      </c>
      <c r="C30" s="23">
        <f>+IF((B$19*1.5 &gt;B$19+B$17),B$19*1.5,B$19+B$17)</f>
        <v>116.60999999999999</v>
      </c>
      <c r="D30" s="9"/>
      <c r="E30" s="7">
        <v>0.59</v>
      </c>
      <c r="F30" s="7">
        <v>0.35</v>
      </c>
      <c r="G30" s="7">
        <v>0.25</v>
      </c>
      <c r="H30" s="9">
        <f t="shared" si="0"/>
        <v>825.59879999999998</v>
      </c>
      <c r="I30" s="9">
        <f t="shared" si="0"/>
        <v>489.76199999999989</v>
      </c>
      <c r="J30" s="9">
        <f t="shared" si="0"/>
        <v>349.82999999999993</v>
      </c>
      <c r="L30" s="16">
        <f>+B$18*2*H$19/H$18</f>
        <v>13.140477727566171</v>
      </c>
      <c r="M30" s="7">
        <v>0.18</v>
      </c>
      <c r="N30" s="7">
        <v>0.13</v>
      </c>
      <c r="O30" s="9">
        <f t="shared" si="2"/>
        <v>28.38343189154293</v>
      </c>
      <c r="P30" s="9">
        <f t="shared" si="2"/>
        <v>20.499145255003228</v>
      </c>
      <c r="R30" s="4"/>
    </row>
    <row r="31" spans="1:18" x14ac:dyDescent="0.2">
      <c r="A31" t="str">
        <f t="shared" si="1"/>
        <v>SE + OGPE</v>
      </c>
      <c r="B31" s="50">
        <f t="shared" si="1"/>
        <v>2618</v>
      </c>
      <c r="C31" s="22">
        <f>+B19+B17</f>
        <v>94.74</v>
      </c>
      <c r="D31" s="9"/>
      <c r="E31" s="7">
        <v>0.59</v>
      </c>
      <c r="F31" s="7">
        <v>0.35</v>
      </c>
      <c r="G31" s="7">
        <v>0.25</v>
      </c>
      <c r="H31" s="9">
        <f t="shared" si="0"/>
        <v>1756047.5855999999</v>
      </c>
      <c r="I31" s="9">
        <f t="shared" si="0"/>
        <v>1041723.1439999999</v>
      </c>
      <c r="J31" s="9">
        <f t="shared" si="0"/>
        <v>744087.96</v>
      </c>
      <c r="L31" s="16">
        <f>+B$18*2*H$19/H$18</f>
        <v>13.140477727566171</v>
      </c>
      <c r="M31" s="7">
        <v>0.18</v>
      </c>
      <c r="N31" s="7">
        <v>0.13</v>
      </c>
      <c r="O31" s="9">
        <f t="shared" si="2"/>
        <v>74307.824692059396</v>
      </c>
      <c r="P31" s="9">
        <f t="shared" si="2"/>
        <v>53666.762277598449</v>
      </c>
      <c r="R31" s="4"/>
    </row>
    <row r="32" spans="1:18" x14ac:dyDescent="0.2">
      <c r="A32" t="str">
        <f t="shared" si="1"/>
        <v>SE + high flow + OGPE¹</v>
      </c>
      <c r="B32" s="50">
        <f t="shared" si="1"/>
        <v>15</v>
      </c>
      <c r="C32" s="23">
        <f>+IF((B$19*1.5 &gt;B$19+B$17),B$19*1.5,B$19+B$17)</f>
        <v>116.60999999999999</v>
      </c>
      <c r="D32" s="9"/>
      <c r="E32" s="7">
        <v>0.59</v>
      </c>
      <c r="F32" s="7">
        <v>0.35</v>
      </c>
      <c r="G32" s="7">
        <v>0.25</v>
      </c>
      <c r="H32" s="9">
        <f t="shared" si="0"/>
        <v>12383.982</v>
      </c>
      <c r="I32" s="9">
        <f t="shared" si="0"/>
        <v>7346.4299999999985</v>
      </c>
      <c r="J32" s="9">
        <f t="shared" si="0"/>
        <v>5247.45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13.140477727566171</v>
      </c>
      <c r="M34" s="7">
        <v>0.18</v>
      </c>
      <c r="N34" s="7">
        <v>0.13</v>
      </c>
      <c r="O34" s="9">
        <f t="shared" si="2"/>
        <v>2526.1254383473206</v>
      </c>
      <c r="P34" s="9">
        <f t="shared" si="2"/>
        <v>1824.4239276952874</v>
      </c>
      <c r="R34" s="4"/>
    </row>
    <row r="35" spans="1:18" x14ac:dyDescent="0.2">
      <c r="A35" t="s">
        <v>6</v>
      </c>
      <c r="B35" s="10">
        <f>+SUM(B25:B34)</f>
        <v>16386</v>
      </c>
      <c r="H35" s="4">
        <f>+SUM(H25:H34)</f>
        <v>10319411.864400001</v>
      </c>
      <c r="I35" s="4">
        <f t="shared" ref="I35:J35" si="3">+SUM(I25:I34)</f>
        <v>6194259.9060000004</v>
      </c>
      <c r="J35" s="4">
        <f t="shared" si="3"/>
        <v>4446060.87</v>
      </c>
      <c r="L35" s="16">
        <f>+B$18*2*H$19/H$18</f>
        <v>13.140477727566171</v>
      </c>
      <c r="M35" s="7">
        <v>0.18</v>
      </c>
      <c r="N35" s="7">
        <v>0.13</v>
      </c>
      <c r="O35" s="4">
        <f t="shared" ref="O35" si="4">+SUM(O25:O34)</f>
        <v>295216.075103938</v>
      </c>
      <c r="P35" s="4">
        <f t="shared" ref="P35" si="5">+SUM(P25:P34)</f>
        <v>213211.60979728858</v>
      </c>
      <c r="Q35" s="4">
        <f>SUM(H35:P35)</f>
        <v>21468173.775778957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77.739999999999995</v>
      </c>
      <c r="E40" s="7">
        <v>0.65</v>
      </c>
      <c r="F40" s="7">
        <v>0.4</v>
      </c>
      <c r="G40" s="7">
        <v>0.28999999999999998</v>
      </c>
      <c r="H40" s="9">
        <f t="shared" ref="H40:J49" si="6">$B40*$C40*E40*12</f>
        <v>3274408.8000000003</v>
      </c>
      <c r="I40" s="9">
        <f t="shared" si="6"/>
        <v>2015020.8000000003</v>
      </c>
      <c r="J40" s="9">
        <f t="shared" si="6"/>
        <v>1460890.08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116.60999999999999</v>
      </c>
      <c r="E41" s="7">
        <v>0.59</v>
      </c>
      <c r="F41" s="7">
        <v>0.35</v>
      </c>
      <c r="G41" s="7">
        <v>0.25</v>
      </c>
      <c r="H41" s="9">
        <f t="shared" si="6"/>
        <v>34675.14959999999</v>
      </c>
      <c r="I41" s="9">
        <f t="shared" si="6"/>
        <v>20570.003999999994</v>
      </c>
      <c r="J41" s="9">
        <f t="shared" si="6"/>
        <v>14692.859999999997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94.74</v>
      </c>
      <c r="E42" s="7">
        <v>0.59</v>
      </c>
      <c r="F42" s="7">
        <v>0.35</v>
      </c>
      <c r="G42" s="7">
        <v>0.25</v>
      </c>
      <c r="H42" s="9">
        <f t="shared" si="6"/>
        <v>5076976.3847999992</v>
      </c>
      <c r="I42" s="9">
        <f t="shared" si="6"/>
        <v>3011765.6519999998</v>
      </c>
      <c r="J42" s="9">
        <f t="shared" si="6"/>
        <v>2151261.1799999997</v>
      </c>
      <c r="L42" s="16">
        <f>+B$18</f>
        <v>49</v>
      </c>
      <c r="M42" s="7">
        <v>0.18</v>
      </c>
      <c r="N42" s="7">
        <v>0.13</v>
      </c>
      <c r="O42" s="9">
        <f t="shared" si="8"/>
        <v>801102.96</v>
      </c>
      <c r="P42" s="9">
        <f t="shared" si="8"/>
        <v>578574.36</v>
      </c>
    </row>
    <row r="43" spans="1:18" x14ac:dyDescent="0.2">
      <c r="A43" t="str">
        <f t="shared" si="7"/>
        <v>SE + high flow + portable gas¹</v>
      </c>
      <c r="B43" s="6">
        <f t="shared" si="7"/>
        <v>43</v>
      </c>
      <c r="C43" s="22">
        <f t="shared" si="7"/>
        <v>116.60999999999999</v>
      </c>
      <c r="E43" s="7">
        <v>0.59</v>
      </c>
      <c r="F43" s="7">
        <v>0.35</v>
      </c>
      <c r="G43" s="7">
        <v>0.25</v>
      </c>
      <c r="H43" s="9">
        <f t="shared" si="6"/>
        <v>35500.748399999997</v>
      </c>
      <c r="I43" s="9">
        <f t="shared" si="6"/>
        <v>21059.765999999996</v>
      </c>
      <c r="J43" s="9">
        <f t="shared" si="6"/>
        <v>15042.689999999999</v>
      </c>
      <c r="L43" s="16">
        <f>+B$18</f>
        <v>49</v>
      </c>
      <c r="M43" s="7">
        <v>0.18</v>
      </c>
      <c r="N43" s="7">
        <v>0.13</v>
      </c>
      <c r="O43" s="9">
        <f t="shared" si="8"/>
        <v>4551.12</v>
      </c>
      <c r="P43" s="9">
        <f t="shared" si="8"/>
        <v>3286.92</v>
      </c>
    </row>
    <row r="44" spans="1:18" x14ac:dyDescent="0.2">
      <c r="A44" t="str">
        <f t="shared" si="7"/>
        <v>SE + portable liquid</v>
      </c>
      <c r="B44" s="6">
        <f t="shared" si="7"/>
        <v>81</v>
      </c>
      <c r="C44" s="22">
        <f>+B19+B20</f>
        <v>118.39999999999999</v>
      </c>
      <c r="E44" s="7">
        <v>0.59</v>
      </c>
      <c r="F44" s="7">
        <v>0.35</v>
      </c>
      <c r="G44" s="7">
        <v>0.25</v>
      </c>
      <c r="H44" s="9">
        <f>$B44*$C44*E44*12</f>
        <v>67900.031999999992</v>
      </c>
      <c r="I44" s="9">
        <f>$B44*$C44*F44*12</f>
        <v>40279.68</v>
      </c>
      <c r="J44" s="9">
        <f t="shared" si="6"/>
        <v>28771.199999999997</v>
      </c>
      <c r="L44" s="16">
        <f t="shared" ref="L44" si="9">+B$18</f>
        <v>49</v>
      </c>
      <c r="M44" s="7">
        <v>0.18</v>
      </c>
      <c r="N44" s="7">
        <v>0.13</v>
      </c>
      <c r="O44" s="9">
        <f t="shared" si="8"/>
        <v>8573.0399999999991</v>
      </c>
      <c r="P44" s="9">
        <f t="shared" si="8"/>
        <v>6191.6399999999994</v>
      </c>
      <c r="R44" s="4"/>
    </row>
    <row r="45" spans="1:18" x14ac:dyDescent="0.2">
      <c r="A45" t="str">
        <f>+A30</f>
        <v>SE + high flow + portable liquid¹</v>
      </c>
      <c r="B45" s="6">
        <f t="shared" si="7"/>
        <v>1</v>
      </c>
      <c r="C45" s="23">
        <f>+IF((B$19*1.5 &gt;B$19+B$17),B$19*1.5,B$19+B$17)</f>
        <v>116.60999999999999</v>
      </c>
      <c r="E45" s="7">
        <v>0.59</v>
      </c>
      <c r="F45" s="7">
        <v>0.35</v>
      </c>
      <c r="G45" s="7">
        <v>0.25</v>
      </c>
      <c r="H45" s="9">
        <f t="shared" ref="H45:I49" si="10">$B45*$C45*E45*12</f>
        <v>825.59879999999998</v>
      </c>
      <c r="I45" s="9">
        <f t="shared" si="10"/>
        <v>489.76199999999989</v>
      </c>
      <c r="J45" s="9">
        <f t="shared" si="6"/>
        <v>349.82999999999993</v>
      </c>
      <c r="L45" s="16">
        <f>+B18*1.5</f>
        <v>73.5</v>
      </c>
      <c r="M45" s="7">
        <v>0.18</v>
      </c>
      <c r="N45" s="7">
        <v>0.13</v>
      </c>
      <c r="O45" s="9">
        <f t="shared" si="8"/>
        <v>158.76</v>
      </c>
      <c r="P45" s="9">
        <f t="shared" si="8"/>
        <v>114.66000000000001</v>
      </c>
      <c r="R45" s="4"/>
    </row>
    <row r="46" spans="1:18" x14ac:dyDescent="0.2">
      <c r="A46" t="str">
        <f>+A31</f>
        <v>SE + OGPE</v>
      </c>
      <c r="B46" s="6">
        <f t="shared" si="7"/>
        <v>2618</v>
      </c>
      <c r="C46" s="22">
        <f>+B19+B20</f>
        <v>118.39999999999999</v>
      </c>
      <c r="E46" s="7">
        <v>0.59</v>
      </c>
      <c r="F46" s="7">
        <v>0.35</v>
      </c>
      <c r="G46" s="7">
        <v>0.25</v>
      </c>
      <c r="H46" s="9">
        <f t="shared" si="10"/>
        <v>2194596.0959999999</v>
      </c>
      <c r="I46" s="9">
        <f t="shared" si="10"/>
        <v>1301879.0399999998</v>
      </c>
      <c r="J46" s="9">
        <f t="shared" si="6"/>
        <v>929913.59999999986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118.39999999999999</v>
      </c>
      <c r="E47" s="7">
        <v>0.59</v>
      </c>
      <c r="F47" s="7">
        <v>0.35</v>
      </c>
      <c r="G47" s="7">
        <v>0.25</v>
      </c>
      <c r="H47" s="9">
        <f t="shared" si="10"/>
        <v>12574.079999999998</v>
      </c>
      <c r="I47" s="9">
        <f t="shared" si="10"/>
        <v>7459.1999999999989</v>
      </c>
      <c r="J47" s="9">
        <f t="shared" si="6"/>
        <v>5327.9999999999991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49</v>
      </c>
      <c r="M48" s="7">
        <v>0.18</v>
      </c>
      <c r="N48" s="7">
        <v>0.13</v>
      </c>
      <c r="O48" s="9">
        <f t="shared" si="8"/>
        <v>55883.519999999997</v>
      </c>
      <c r="P48" s="9">
        <f t="shared" si="8"/>
        <v>40360.32</v>
      </c>
      <c r="R48" s="4"/>
    </row>
    <row r="49" spans="1:18" x14ac:dyDescent="0.2">
      <c r="A49" t="str">
        <f t="shared" si="11"/>
        <v>transfill only</v>
      </c>
      <c r="B49" s="6">
        <f t="shared" si="7"/>
        <v>89</v>
      </c>
      <c r="C49" s="22">
        <f>+B20</f>
        <v>40.659999999999997</v>
      </c>
      <c r="E49" s="7">
        <v>0.59</v>
      </c>
      <c r="F49" s="7">
        <v>0.35</v>
      </c>
      <c r="G49" s="7">
        <v>0.25</v>
      </c>
      <c r="H49" s="9">
        <f t="shared" si="10"/>
        <v>25620.679199999999</v>
      </c>
      <c r="I49" s="9">
        <f t="shared" si="10"/>
        <v>15198.707999999997</v>
      </c>
      <c r="J49" s="9">
        <f t="shared" si="6"/>
        <v>10856.22</v>
      </c>
      <c r="L49" s="16">
        <v>0</v>
      </c>
      <c r="M49" s="7">
        <v>0.18</v>
      </c>
      <c r="N49" s="7">
        <v>0.13</v>
      </c>
      <c r="O49" s="9">
        <f t="shared" si="8"/>
        <v>0</v>
      </c>
      <c r="P49" s="9">
        <f t="shared" si="8"/>
        <v>0</v>
      </c>
      <c r="R49" s="4"/>
    </row>
    <row r="50" spans="1:18" x14ac:dyDescent="0.2">
      <c r="A50" t="str">
        <f>+A35</f>
        <v>Total</v>
      </c>
      <c r="B50" s="10">
        <v>16386</v>
      </c>
      <c r="H50" s="4">
        <f>+SUM(H40:H49)</f>
        <v>10786627.648799999</v>
      </c>
      <c r="I50" s="4">
        <f t="shared" ref="I50:J50" si="12">+SUM(I40:I49)</f>
        <v>6471421.8119999999</v>
      </c>
      <c r="J50" s="4">
        <f t="shared" si="12"/>
        <v>4644033.66</v>
      </c>
      <c r="O50" s="4">
        <f t="shared" ref="O50:P50" si="13">+SUM(O40:O49)</f>
        <v>870269.4</v>
      </c>
      <c r="P50" s="4">
        <f t="shared" si="13"/>
        <v>628527.9</v>
      </c>
      <c r="Q50" s="4">
        <f>SUM(H50:P50)</f>
        <v>23400880.420799997</v>
      </c>
    </row>
    <row r="51" spans="1:18" ht="13.5" thickBot="1" x14ac:dyDescent="0.25">
      <c r="A51">
        <v>2</v>
      </c>
      <c r="B51" s="13"/>
      <c r="C51" s="26"/>
      <c r="I51" s="4" t="s">
        <v>7</v>
      </c>
      <c r="Q51" s="4">
        <f>Q50-Q35</f>
        <v>1932706.64502104</v>
      </c>
      <c r="R51">
        <f>+Q51/Q35</f>
        <v>9.0026597753814441E-2</v>
      </c>
    </row>
    <row r="52" spans="1:18" ht="14.25" thickTop="1" thickBot="1" x14ac:dyDescent="0.25">
      <c r="A52" s="13"/>
      <c r="I52" s="15" t="s">
        <v>7</v>
      </c>
      <c r="O52" s="41" t="s">
        <v>20</v>
      </c>
      <c r="P52" s="42"/>
      <c r="Q52" s="52">
        <v>8.2600000000000007E-2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71.319999999999993</v>
      </c>
      <c r="E57" s="7">
        <v>0.65</v>
      </c>
      <c r="F57" s="7">
        <v>0.4</v>
      </c>
      <c r="G57" s="7">
        <v>0.28999999999999998</v>
      </c>
      <c r="H57" s="9">
        <f>$B57*$C57*E57*12</f>
        <v>3003998.4</v>
      </c>
      <c r="I57" s="9">
        <f>$B57*$C57*F57*12</f>
        <v>1848614.4</v>
      </c>
      <c r="J57" s="9">
        <f>$B57*$C57*G57*12</f>
        <v>1340245.4399999997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106.98</v>
      </c>
      <c r="E58" s="7">
        <v>0.59</v>
      </c>
      <c r="F58" s="7">
        <v>0.35</v>
      </c>
      <c r="G58" s="7">
        <v>0.25</v>
      </c>
      <c r="H58" s="9">
        <f t="shared" ref="H58:I60" si="18">$B58*$C58*E58*12</f>
        <v>31811.572799999998</v>
      </c>
      <c r="I58" s="9">
        <f t="shared" si="18"/>
        <v>18871.271999999997</v>
      </c>
      <c r="J58" s="9">
        <f>$B58*$C58*G58*12</f>
        <v>13479.48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86.91</v>
      </c>
      <c r="E59" s="7">
        <v>0.59</v>
      </c>
      <c r="F59" s="7">
        <v>0.35</v>
      </c>
      <c r="G59" s="7">
        <v>0.25</v>
      </c>
      <c r="H59" s="9">
        <f t="shared" si="18"/>
        <v>4657378.2731999988</v>
      </c>
      <c r="I59" s="9">
        <f t="shared" si="18"/>
        <v>2762851.5179999992</v>
      </c>
      <c r="J59" s="9">
        <f>$B59*$C59*G59*12</f>
        <v>1973465.3699999996</v>
      </c>
      <c r="L59" s="57">
        <f t="shared" si="16"/>
        <v>44.952599999999997</v>
      </c>
      <c r="M59" s="7">
        <v>0.18</v>
      </c>
      <c r="N59" s="7">
        <v>0.13</v>
      </c>
      <c r="O59" s="9">
        <f t="shared" si="19"/>
        <v>734931.85550399986</v>
      </c>
      <c r="P59" s="9">
        <f t="shared" si="19"/>
        <v>530784.11786400003</v>
      </c>
    </row>
    <row r="60" spans="1:18" x14ac:dyDescent="0.2">
      <c r="A60" t="str">
        <f t="shared" si="15"/>
        <v>SE + high flow + portable gas¹</v>
      </c>
      <c r="B60">
        <f t="shared" si="14"/>
        <v>43</v>
      </c>
      <c r="C60" s="30">
        <f t="shared" si="17"/>
        <v>106.98</v>
      </c>
      <c r="E60" s="7">
        <v>0.59</v>
      </c>
      <c r="F60" s="7">
        <v>0.35</v>
      </c>
      <c r="G60" s="7">
        <v>0.25</v>
      </c>
      <c r="H60" s="9">
        <f t="shared" si="18"/>
        <v>32568.991200000004</v>
      </c>
      <c r="I60" s="9">
        <f t="shared" si="18"/>
        <v>19320.588</v>
      </c>
      <c r="J60" s="9">
        <f>$B60*$C60*G60*12</f>
        <v>13800.420000000002</v>
      </c>
      <c r="L60" s="57">
        <f t="shared" si="16"/>
        <v>44.952599999999997</v>
      </c>
      <c r="M60" s="7">
        <v>0.18</v>
      </c>
      <c r="N60" s="7">
        <v>0.13</v>
      </c>
      <c r="O60" s="9">
        <f t="shared" si="19"/>
        <v>4175.1974879999998</v>
      </c>
      <c r="P60" s="9">
        <f t="shared" si="19"/>
        <v>3015.4204080000004</v>
      </c>
    </row>
    <row r="61" spans="1:18" x14ac:dyDescent="0.2">
      <c r="A61" t="str">
        <f t="shared" si="15"/>
        <v>SE + portable liquid</v>
      </c>
      <c r="B61">
        <f t="shared" si="14"/>
        <v>81</v>
      </c>
      <c r="C61" s="30">
        <f t="shared" si="17"/>
        <v>108.62</v>
      </c>
      <c r="E61" s="7">
        <v>0.59</v>
      </c>
      <c r="F61" s="7">
        <v>0.35</v>
      </c>
      <c r="G61" s="7">
        <v>0.25</v>
      </c>
      <c r="H61" s="9">
        <f>$B61*$C61*E61*12</f>
        <v>62291.397600000004</v>
      </c>
      <c r="I61" s="9">
        <f>$B61*$C61*F61*12</f>
        <v>36952.524000000005</v>
      </c>
      <c r="J61" s="9">
        <f>$B61*$C61*G61*12</f>
        <v>26394.660000000003</v>
      </c>
      <c r="L61" s="57">
        <f t="shared" si="16"/>
        <v>44.952599999999997</v>
      </c>
      <c r="M61" s="7">
        <v>0.18</v>
      </c>
      <c r="N61" s="7">
        <v>0.13</v>
      </c>
      <c r="O61" s="9">
        <f t="shared" si="19"/>
        <v>7864.9068959999986</v>
      </c>
      <c r="P61" s="9">
        <f t="shared" si="19"/>
        <v>5680.2105360000005</v>
      </c>
    </row>
    <row r="62" spans="1:18" x14ac:dyDescent="0.2">
      <c r="A62" t="str">
        <f t="shared" si="15"/>
        <v>SE + high flow + portable liquid¹</v>
      </c>
      <c r="B62">
        <f>+B45</f>
        <v>1</v>
      </c>
      <c r="C62" s="30">
        <f t="shared" si="17"/>
        <v>106.98</v>
      </c>
      <c r="E62" s="7">
        <v>0.59</v>
      </c>
      <c r="F62" s="7">
        <v>0.35</v>
      </c>
      <c r="G62" s="7">
        <v>0.25</v>
      </c>
      <c r="H62" s="9">
        <f>$B62*$C62*E62*12</f>
        <v>757.41840000000002</v>
      </c>
      <c r="I62" s="9">
        <f>$B62*$C62*F62*12</f>
        <v>449.31599999999997</v>
      </c>
      <c r="J62" s="9">
        <f>$B62*$C62*G62*12</f>
        <v>320.94</v>
      </c>
      <c r="L62" s="57">
        <f t="shared" si="16"/>
        <v>67.428899999999999</v>
      </c>
      <c r="M62" s="7">
        <v>0.18</v>
      </c>
      <c r="N62" s="7">
        <v>0.13</v>
      </c>
      <c r="O62" s="9">
        <f t="shared" si="19"/>
        <v>145.646424</v>
      </c>
      <c r="P62" s="9">
        <f t="shared" si="19"/>
        <v>105.18908400000001</v>
      </c>
    </row>
    <row r="63" spans="1:18" x14ac:dyDescent="0.2">
      <c r="A63" t="str">
        <f t="shared" si="15"/>
        <v>SE + OGPE</v>
      </c>
      <c r="B63">
        <f>+B46</f>
        <v>2618</v>
      </c>
      <c r="C63" s="30">
        <f t="shared" si="17"/>
        <v>108.62</v>
      </c>
      <c r="E63" s="7">
        <v>0.59</v>
      </c>
      <c r="F63" s="7">
        <v>0.35</v>
      </c>
      <c r="G63" s="7">
        <v>0.25</v>
      </c>
      <c r="H63" s="9">
        <f t="shared" ref="H63:J66" si="20">$B63*$C63*E63*12</f>
        <v>2013319.4928000001</v>
      </c>
      <c r="I63" s="9">
        <f t="shared" si="20"/>
        <v>1194342.0720000002</v>
      </c>
      <c r="J63" s="9">
        <f t="shared" si="20"/>
        <v>853101.4800000001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108.62</v>
      </c>
      <c r="E64" s="7">
        <v>0.59</v>
      </c>
      <c r="F64" s="7">
        <v>0.35</v>
      </c>
      <c r="G64" s="7">
        <v>0.25</v>
      </c>
      <c r="H64" s="9">
        <f t="shared" si="20"/>
        <v>11535.444</v>
      </c>
      <c r="I64" s="9">
        <f t="shared" si="20"/>
        <v>6843.0599999999995</v>
      </c>
      <c r="J64" s="9">
        <f t="shared" si="20"/>
        <v>4887.9000000000005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v>
      </c>
      <c r="E65" s="7">
        <v>0.59</v>
      </c>
      <c r="F65" s="7">
        <v>0.35</v>
      </c>
      <c r="G65" s="7">
        <v>0.25</v>
      </c>
      <c r="H65" s="9">
        <f t="shared" si="20"/>
        <v>58316.543999999994</v>
      </c>
      <c r="I65" s="9">
        <f t="shared" si="20"/>
        <v>34594.559999999998</v>
      </c>
      <c r="J65" s="9">
        <f t="shared" si="20"/>
        <v>24710.399999999998</v>
      </c>
      <c r="L65" s="57">
        <f t="shared" si="16"/>
        <v>44.952599999999997</v>
      </c>
      <c r="M65" s="7">
        <v>0.18</v>
      </c>
      <c r="N65" s="7">
        <v>0.13</v>
      </c>
      <c r="O65" s="9">
        <f t="shared" si="19"/>
        <v>51267.541247999994</v>
      </c>
      <c r="P65" s="9">
        <f t="shared" si="19"/>
        <v>37026.557568000004</v>
      </c>
      <c r="Q65" s="4"/>
    </row>
    <row r="66" spans="1:17" x14ac:dyDescent="0.2">
      <c r="A66" t="str">
        <f t="shared" si="15"/>
        <v>transfill only</v>
      </c>
      <c r="B66">
        <f>+B49</f>
        <v>89</v>
      </c>
      <c r="C66" s="30">
        <f t="shared" si="17"/>
        <v>37.299999999999997</v>
      </c>
      <c r="E66" s="7">
        <v>0.59</v>
      </c>
      <c r="F66" s="7">
        <v>0.35</v>
      </c>
      <c r="G66" s="7">
        <v>0.25</v>
      </c>
      <c r="H66" s="9">
        <f t="shared" si="20"/>
        <v>23503.475999999999</v>
      </c>
      <c r="I66" s="9">
        <f t="shared" si="20"/>
        <v>13942.739999999998</v>
      </c>
      <c r="J66" s="9">
        <f t="shared" si="20"/>
        <v>9959.0999999999985</v>
      </c>
      <c r="L66" s="57">
        <f t="shared" si="16"/>
        <v>0</v>
      </c>
      <c r="M66" s="7">
        <v>0.18</v>
      </c>
      <c r="N66" s="7">
        <v>0.13</v>
      </c>
      <c r="O66" s="9">
        <f t="shared" si="19"/>
        <v>0</v>
      </c>
      <c r="P66" s="9">
        <f t="shared" si="19"/>
        <v>0</v>
      </c>
      <c r="Q66" s="4"/>
    </row>
    <row r="67" spans="1:17" x14ac:dyDescent="0.2">
      <c r="A67" s="40" t="s">
        <v>7</v>
      </c>
      <c r="B67" s="10">
        <f>+SUM(B57:B66)</f>
        <v>16386</v>
      </c>
      <c r="H67" s="4">
        <f>SUM(H57:H66)</f>
        <v>9895481.0099999998</v>
      </c>
      <c r="I67" s="4">
        <f t="shared" ref="I67:J67" si="21">SUM(I57:I66)</f>
        <v>5936782.0499999989</v>
      </c>
      <c r="J67" s="4">
        <f t="shared" si="21"/>
        <v>4260365.1899999995</v>
      </c>
      <c r="O67" s="4">
        <f t="shared" ref="O67:P67" si="22">SUM(O57:O66)</f>
        <v>798385.14755999995</v>
      </c>
      <c r="P67" s="4">
        <f t="shared" si="22"/>
        <v>576611.49546000001</v>
      </c>
      <c r="Q67" s="4">
        <f>SUM(H67:P67)</f>
        <v>21467624.89302</v>
      </c>
    </row>
    <row r="68" spans="1:17" x14ac:dyDescent="0.2">
      <c r="Q68" s="15">
        <f>+Q67/Q35</f>
        <v>0.99997443272237829</v>
      </c>
    </row>
  </sheetData>
  <mergeCells count="4">
    <mergeCell ref="A1:R1"/>
    <mergeCell ref="F17:H17"/>
    <mergeCell ref="F18:G18"/>
    <mergeCell ref="F19:G19"/>
  </mergeCells>
  <pageMargins left="0.7" right="0.7" top="0.75" bottom="0.75" header="0.3" footer="0.3"/>
  <legacyDrawing r:id="rId1"/>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16.79</v>
      </c>
      <c r="C17" s="24"/>
      <c r="D17" s="24"/>
      <c r="E17" s="24"/>
      <c r="F17" s="82" t="s">
        <v>52</v>
      </c>
      <c r="G17" s="83"/>
      <c r="H17" s="84"/>
      <c r="I17" s="21"/>
      <c r="J17" s="21"/>
      <c r="K17" s="21"/>
      <c r="L17" s="21"/>
      <c r="M17" s="21"/>
      <c r="N17" s="21"/>
      <c r="O17" s="21"/>
      <c r="P17" s="21"/>
      <c r="Q17" s="21"/>
      <c r="R17" s="20"/>
    </row>
    <row r="18" spans="1:18" x14ac:dyDescent="0.2">
      <c r="A18" s="44" t="s">
        <v>46</v>
      </c>
      <c r="B18" s="49">
        <v>46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75.430000000000007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40.619999999999997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75.430000000000007</v>
      </c>
      <c r="D25" s="9"/>
      <c r="E25" s="7">
        <v>0.65</v>
      </c>
      <c r="F25" s="7">
        <v>0.4</v>
      </c>
      <c r="G25" s="7">
        <v>0.28999999999999998</v>
      </c>
      <c r="H25" s="9">
        <f t="shared" ref="H25:J34" si="0">$B25*$C25*E25*12</f>
        <v>3177111.6000000006</v>
      </c>
      <c r="I25" s="9">
        <f t="shared" si="0"/>
        <v>1955145.6000000006</v>
      </c>
      <c r="J25" s="9">
        <f t="shared" si="0"/>
        <v>1417480.56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113.14500000000001</v>
      </c>
      <c r="D26" s="9"/>
      <c r="E26" s="7">
        <v>0.59</v>
      </c>
      <c r="F26" s="7">
        <v>0.35</v>
      </c>
      <c r="G26" s="7">
        <v>0.25</v>
      </c>
      <c r="H26" s="9">
        <f t="shared" si="0"/>
        <v>33644.797200000001</v>
      </c>
      <c r="I26" s="9">
        <f t="shared" si="0"/>
        <v>19958.777999999998</v>
      </c>
      <c r="J26" s="9">
        <f t="shared" si="0"/>
        <v>14256.27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92.22</v>
      </c>
      <c r="D27" s="9"/>
      <c r="E27" s="7">
        <v>0.59</v>
      </c>
      <c r="F27" s="7">
        <v>0.35</v>
      </c>
      <c r="G27" s="7">
        <v>0.25</v>
      </c>
      <c r="H27" s="9">
        <f t="shared" si="0"/>
        <v>4941933.3143999996</v>
      </c>
      <c r="I27" s="9">
        <f t="shared" si="0"/>
        <v>2931655.3559999997</v>
      </c>
      <c r="J27" s="9">
        <f t="shared" si="0"/>
        <v>2094039.5399999998</v>
      </c>
      <c r="L27" s="16">
        <f>+B$18*2*H$19/H$18</f>
        <v>12.335958683021303</v>
      </c>
      <c r="M27" s="7">
        <v>0.18</v>
      </c>
      <c r="N27" s="7">
        <v>0.13</v>
      </c>
      <c r="O27" s="9">
        <f t="shared" si="2"/>
        <v>201681.0819470626</v>
      </c>
      <c r="P27" s="9">
        <f t="shared" si="2"/>
        <v>145658.55918398965</v>
      </c>
    </row>
    <row r="28" spans="1:18" x14ac:dyDescent="0.2">
      <c r="A28" t="str">
        <f t="shared" si="1"/>
        <v>SE + high flow + portable gas¹</v>
      </c>
      <c r="B28" s="50">
        <f t="shared" si="1"/>
        <v>43</v>
      </c>
      <c r="C28" s="23">
        <f>+IF((B$19*1.5 &gt;B$19+B$17),B$19*1.5,B$19+B$17)</f>
        <v>113.14500000000001</v>
      </c>
      <c r="D28" s="9"/>
      <c r="E28" s="7">
        <v>0.59</v>
      </c>
      <c r="F28" s="7">
        <v>0.35</v>
      </c>
      <c r="G28" s="7">
        <v>0.25</v>
      </c>
      <c r="H28" s="9">
        <f t="shared" si="0"/>
        <v>34445.863800000006</v>
      </c>
      <c r="I28" s="9">
        <f t="shared" si="0"/>
        <v>20433.987000000001</v>
      </c>
      <c r="J28" s="9">
        <f t="shared" si="0"/>
        <v>14595.705000000002</v>
      </c>
      <c r="L28" s="16">
        <f>+B$18*2*H$19/H$18</f>
        <v>12.335958683021303</v>
      </c>
      <c r="M28" s="7">
        <v>0.18</v>
      </c>
      <c r="N28" s="7">
        <v>0.13</v>
      </c>
      <c r="O28" s="9">
        <f t="shared" si="2"/>
        <v>1145.7638424790184</v>
      </c>
      <c r="P28" s="9">
        <f t="shared" si="2"/>
        <v>827.496108457069</v>
      </c>
    </row>
    <row r="29" spans="1:18" x14ac:dyDescent="0.2">
      <c r="A29" t="str">
        <f t="shared" si="1"/>
        <v>SE + portable liquid</v>
      </c>
      <c r="B29" s="50">
        <f t="shared" si="1"/>
        <v>81</v>
      </c>
      <c r="C29" s="22">
        <f>+B19+B17</f>
        <v>92.22</v>
      </c>
      <c r="D29" s="9"/>
      <c r="E29" s="7">
        <v>0.59</v>
      </c>
      <c r="F29" s="7">
        <v>0.35</v>
      </c>
      <c r="G29" s="7">
        <v>0.25</v>
      </c>
      <c r="H29" s="9">
        <f t="shared" si="0"/>
        <v>52886.325599999996</v>
      </c>
      <c r="I29" s="9">
        <f t="shared" si="0"/>
        <v>31373.243999999999</v>
      </c>
      <c r="J29" s="9">
        <f t="shared" si="0"/>
        <v>22409.46</v>
      </c>
      <c r="L29" s="16">
        <f>+B$18*2*H$19/H$18</f>
        <v>12.335958683021303</v>
      </c>
      <c r="M29" s="7">
        <v>0.18</v>
      </c>
      <c r="N29" s="7">
        <v>0.13</v>
      </c>
      <c r="O29" s="9">
        <f t="shared" si="2"/>
        <v>2158.2993311814071</v>
      </c>
      <c r="P29" s="9">
        <f t="shared" si="2"/>
        <v>1558.7717391865717</v>
      </c>
      <c r="R29" s="4"/>
    </row>
    <row r="30" spans="1:18" x14ac:dyDescent="0.2">
      <c r="A30" t="str">
        <f t="shared" si="1"/>
        <v>SE + high flow + portable liquid¹</v>
      </c>
      <c r="B30" s="50">
        <f t="shared" si="1"/>
        <v>1</v>
      </c>
      <c r="C30" s="23">
        <f>+IF((B$19*1.5 &gt;B$19+B$17),B$19*1.5,B$19+B$17)</f>
        <v>113.14500000000001</v>
      </c>
      <c r="D30" s="9"/>
      <c r="E30" s="7">
        <v>0.59</v>
      </c>
      <c r="F30" s="7">
        <v>0.35</v>
      </c>
      <c r="G30" s="7">
        <v>0.25</v>
      </c>
      <c r="H30" s="9">
        <f t="shared" si="0"/>
        <v>801.06659999999999</v>
      </c>
      <c r="I30" s="9">
        <f t="shared" si="0"/>
        <v>475.20899999999995</v>
      </c>
      <c r="J30" s="9">
        <f t="shared" si="0"/>
        <v>339.43500000000006</v>
      </c>
      <c r="L30" s="16">
        <f>+B$18*2*H$19/H$18</f>
        <v>12.335958683021303</v>
      </c>
      <c r="M30" s="7">
        <v>0.18</v>
      </c>
      <c r="N30" s="7">
        <v>0.13</v>
      </c>
      <c r="O30" s="9">
        <f t="shared" si="2"/>
        <v>26.645670755326012</v>
      </c>
      <c r="P30" s="9">
        <f t="shared" si="2"/>
        <v>19.244095545513233</v>
      </c>
      <c r="R30" s="4"/>
    </row>
    <row r="31" spans="1:18" x14ac:dyDescent="0.2">
      <c r="A31" t="str">
        <f t="shared" si="1"/>
        <v>SE + OGPE</v>
      </c>
      <c r="B31" s="50">
        <f t="shared" si="1"/>
        <v>2618</v>
      </c>
      <c r="C31" s="22">
        <f>+B19+B17</f>
        <v>92.22</v>
      </c>
      <c r="D31" s="9"/>
      <c r="E31" s="7">
        <v>0.59</v>
      </c>
      <c r="F31" s="7">
        <v>0.35</v>
      </c>
      <c r="G31" s="7">
        <v>0.25</v>
      </c>
      <c r="H31" s="9">
        <f t="shared" si="0"/>
        <v>1709338.2767999999</v>
      </c>
      <c r="I31" s="9">
        <f t="shared" si="0"/>
        <v>1014014.2319999998</v>
      </c>
      <c r="J31" s="9">
        <f t="shared" si="0"/>
        <v>724295.88</v>
      </c>
      <c r="L31" s="16">
        <f>+B$18*2*H$19/H$18</f>
        <v>12.335958683021303</v>
      </c>
      <c r="M31" s="7">
        <v>0.18</v>
      </c>
      <c r="N31" s="7">
        <v>0.13</v>
      </c>
      <c r="O31" s="9">
        <f t="shared" si="2"/>
        <v>69758.366037443498</v>
      </c>
      <c r="P31" s="9">
        <f t="shared" si="2"/>
        <v>50381.042138153643</v>
      </c>
      <c r="R31" s="4"/>
    </row>
    <row r="32" spans="1:18" x14ac:dyDescent="0.2">
      <c r="A32" t="str">
        <f t="shared" si="1"/>
        <v>SE + high flow + OGPE¹</v>
      </c>
      <c r="B32" s="50">
        <f t="shared" si="1"/>
        <v>15</v>
      </c>
      <c r="C32" s="23">
        <f>+IF((B$19*1.5 &gt;B$19+B$17),B$19*1.5,B$19+B$17)</f>
        <v>113.14500000000001</v>
      </c>
      <c r="D32" s="9"/>
      <c r="E32" s="7">
        <v>0.59</v>
      </c>
      <c r="F32" s="7">
        <v>0.35</v>
      </c>
      <c r="G32" s="7">
        <v>0.25</v>
      </c>
      <c r="H32" s="9">
        <f t="shared" si="0"/>
        <v>12015.999</v>
      </c>
      <c r="I32" s="9">
        <f t="shared" si="0"/>
        <v>7128.1350000000002</v>
      </c>
      <c r="J32" s="9">
        <f t="shared" si="0"/>
        <v>5091.5250000000005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16.79</v>
      </c>
      <c r="D33" s="9"/>
      <c r="E33" s="7">
        <v>0.59</v>
      </c>
      <c r="F33" s="7">
        <v>0.35</v>
      </c>
      <c r="G33" s="7">
        <v>0.25</v>
      </c>
      <c r="H33" s="9">
        <f t="shared" si="0"/>
        <v>62765.049599999984</v>
      </c>
      <c r="I33" s="9">
        <f t="shared" si="0"/>
        <v>37233.503999999994</v>
      </c>
      <c r="J33" s="9">
        <f t="shared" si="0"/>
        <v>26595.359999999997</v>
      </c>
      <c r="L33" s="16">
        <v>0</v>
      </c>
      <c r="M33" s="7">
        <v>0.18</v>
      </c>
      <c r="N33" s="7">
        <v>0.13</v>
      </c>
      <c r="O33" s="9">
        <f t="shared" si="2"/>
        <v>0</v>
      </c>
      <c r="P33" s="9">
        <f t="shared" si="2"/>
        <v>0</v>
      </c>
      <c r="R33" s="4"/>
    </row>
    <row r="34" spans="1:18" x14ac:dyDescent="0.2">
      <c r="A34" t="str">
        <f t="shared" si="1"/>
        <v>transfill only</v>
      </c>
      <c r="B34" s="50">
        <f t="shared" si="1"/>
        <v>89</v>
      </c>
      <c r="C34" s="22">
        <f>+B17</f>
        <v>16.79</v>
      </c>
      <c r="D34" s="9"/>
      <c r="E34" s="7">
        <v>0.59</v>
      </c>
      <c r="F34" s="7">
        <v>0.35</v>
      </c>
      <c r="G34" s="7">
        <v>0.25</v>
      </c>
      <c r="H34" s="9">
        <f t="shared" si="0"/>
        <v>10579.7148</v>
      </c>
      <c r="I34" s="9">
        <f t="shared" si="0"/>
        <v>6276.101999999999</v>
      </c>
      <c r="J34" s="9">
        <f t="shared" si="0"/>
        <v>4482.93</v>
      </c>
      <c r="L34" s="16">
        <f>+B$18*2*H$19/H$18</f>
        <v>12.335958683021303</v>
      </c>
      <c r="M34" s="7">
        <v>0.18</v>
      </c>
      <c r="N34" s="7">
        <v>0.13</v>
      </c>
      <c r="O34" s="9">
        <f t="shared" si="2"/>
        <v>2371.4646972240153</v>
      </c>
      <c r="P34" s="9">
        <f t="shared" si="2"/>
        <v>1712.7245035506776</v>
      </c>
      <c r="R34" s="4"/>
    </row>
    <row r="35" spans="1:18" x14ac:dyDescent="0.2">
      <c r="A35" t="s">
        <v>6</v>
      </c>
      <c r="B35" s="10">
        <f>+SUM(B25:B34)</f>
        <v>16386</v>
      </c>
      <c r="H35" s="4">
        <f>+SUM(H25:H34)</f>
        <v>10035522.0078</v>
      </c>
      <c r="I35" s="4">
        <f t="shared" ref="I35:J35" si="3">+SUM(I25:I34)</f>
        <v>6023694.1469999989</v>
      </c>
      <c r="J35" s="4">
        <f t="shared" si="3"/>
        <v>4323586.665000001</v>
      </c>
      <c r="L35" s="16">
        <f>+B$18*2*H$19/H$18</f>
        <v>12.335958683021303</v>
      </c>
      <c r="M35" s="7">
        <v>0.18</v>
      </c>
      <c r="N35" s="7">
        <v>0.13</v>
      </c>
      <c r="O35" s="4">
        <f t="shared" ref="O35" si="4">+SUM(O25:O34)</f>
        <v>277141.6215261459</v>
      </c>
      <c r="P35" s="4">
        <f t="shared" ref="P35" si="5">+SUM(P25:P34)</f>
        <v>200157.83776888315</v>
      </c>
      <c r="Q35" s="4">
        <f>SUM(H35:P35)</f>
        <v>20860114.925053705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75.430000000000007</v>
      </c>
      <c r="E40" s="7">
        <v>0.65</v>
      </c>
      <c r="F40" s="7">
        <v>0.4</v>
      </c>
      <c r="G40" s="7">
        <v>0.28999999999999998</v>
      </c>
      <c r="H40" s="9">
        <f t="shared" ref="H40:J49" si="6">$B40*$C40*E40*12</f>
        <v>3177111.6000000006</v>
      </c>
      <c r="I40" s="9">
        <f t="shared" si="6"/>
        <v>1955145.6000000006</v>
      </c>
      <c r="J40" s="9">
        <f t="shared" si="6"/>
        <v>1417480.56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113.14500000000001</v>
      </c>
      <c r="E41" s="7">
        <v>0.59</v>
      </c>
      <c r="F41" s="7">
        <v>0.35</v>
      </c>
      <c r="G41" s="7">
        <v>0.25</v>
      </c>
      <c r="H41" s="9">
        <f t="shared" si="6"/>
        <v>33644.797200000001</v>
      </c>
      <c r="I41" s="9">
        <f t="shared" si="6"/>
        <v>19958.777999999998</v>
      </c>
      <c r="J41" s="9">
        <f t="shared" si="6"/>
        <v>14256.27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92.22</v>
      </c>
      <c r="E42" s="7">
        <v>0.59</v>
      </c>
      <c r="F42" s="7">
        <v>0.35</v>
      </c>
      <c r="G42" s="7">
        <v>0.25</v>
      </c>
      <c r="H42" s="9">
        <f t="shared" si="6"/>
        <v>4941933.3143999996</v>
      </c>
      <c r="I42" s="9">
        <f t="shared" si="6"/>
        <v>2931655.3559999997</v>
      </c>
      <c r="J42" s="9">
        <f t="shared" si="6"/>
        <v>2094039.5399999998</v>
      </c>
      <c r="L42" s="16">
        <f>+B$18</f>
        <v>46</v>
      </c>
      <c r="M42" s="7">
        <v>0.18</v>
      </c>
      <c r="N42" s="7">
        <v>0.13</v>
      </c>
      <c r="O42" s="9">
        <f t="shared" si="8"/>
        <v>752055.84</v>
      </c>
      <c r="P42" s="9">
        <f t="shared" si="8"/>
        <v>543151.44000000006</v>
      </c>
    </row>
    <row r="43" spans="1:18" x14ac:dyDescent="0.2">
      <c r="A43" t="str">
        <f t="shared" si="7"/>
        <v>SE + high flow + portable gas¹</v>
      </c>
      <c r="B43" s="6">
        <f t="shared" si="7"/>
        <v>43</v>
      </c>
      <c r="C43" s="22">
        <f t="shared" si="7"/>
        <v>113.14500000000001</v>
      </c>
      <c r="E43" s="7">
        <v>0.59</v>
      </c>
      <c r="F43" s="7">
        <v>0.35</v>
      </c>
      <c r="G43" s="7">
        <v>0.25</v>
      </c>
      <c r="H43" s="9">
        <f t="shared" si="6"/>
        <v>34445.863800000006</v>
      </c>
      <c r="I43" s="9">
        <f t="shared" si="6"/>
        <v>20433.987000000001</v>
      </c>
      <c r="J43" s="9">
        <f t="shared" si="6"/>
        <v>14595.705000000002</v>
      </c>
      <c r="L43" s="16">
        <f>+B$18</f>
        <v>46</v>
      </c>
      <c r="M43" s="7">
        <v>0.18</v>
      </c>
      <c r="N43" s="7">
        <v>0.13</v>
      </c>
      <c r="O43" s="9">
        <f t="shared" si="8"/>
        <v>4272.4799999999996</v>
      </c>
      <c r="P43" s="9">
        <f t="shared" si="8"/>
        <v>3085.6800000000003</v>
      </c>
    </row>
    <row r="44" spans="1:18" x14ac:dyDescent="0.2">
      <c r="A44" t="str">
        <f t="shared" si="7"/>
        <v>SE + portable liquid</v>
      </c>
      <c r="B44" s="6">
        <f t="shared" si="7"/>
        <v>81</v>
      </c>
      <c r="C44" s="22">
        <f>+B19+B20</f>
        <v>116.05000000000001</v>
      </c>
      <c r="E44" s="7">
        <v>0.59</v>
      </c>
      <c r="F44" s="7">
        <v>0.35</v>
      </c>
      <c r="G44" s="7">
        <v>0.25</v>
      </c>
      <c r="H44" s="9">
        <f>$B44*$C44*E44*12</f>
        <v>66552.354000000007</v>
      </c>
      <c r="I44" s="9">
        <f>$B44*$C44*F44*12</f>
        <v>39480.210000000006</v>
      </c>
      <c r="J44" s="9">
        <f t="shared" si="6"/>
        <v>28200.15</v>
      </c>
      <c r="L44" s="16">
        <f t="shared" ref="L44" si="9">+B$18</f>
        <v>46</v>
      </c>
      <c r="M44" s="7">
        <v>0.18</v>
      </c>
      <c r="N44" s="7">
        <v>0.13</v>
      </c>
      <c r="O44" s="9">
        <f t="shared" si="8"/>
        <v>8048.16</v>
      </c>
      <c r="P44" s="9">
        <f t="shared" si="8"/>
        <v>5812.56</v>
      </c>
      <c r="R44" s="4"/>
    </row>
    <row r="45" spans="1:18" x14ac:dyDescent="0.2">
      <c r="A45" t="str">
        <f>+A30</f>
        <v>SE + high flow + portable liquid¹</v>
      </c>
      <c r="B45" s="6">
        <f t="shared" si="7"/>
        <v>1</v>
      </c>
      <c r="C45" s="23">
        <f>+IF((B$19*1.5 &gt;B$19+B$17),B$19*1.5,B$19+B$17)</f>
        <v>113.14500000000001</v>
      </c>
      <c r="E45" s="7">
        <v>0.59</v>
      </c>
      <c r="F45" s="7">
        <v>0.35</v>
      </c>
      <c r="G45" s="7">
        <v>0.25</v>
      </c>
      <c r="H45" s="9">
        <f t="shared" ref="H45:I49" si="10">$B45*$C45*E45*12</f>
        <v>801.06659999999999</v>
      </c>
      <c r="I45" s="9">
        <f t="shared" si="10"/>
        <v>475.20899999999995</v>
      </c>
      <c r="J45" s="9">
        <f t="shared" si="6"/>
        <v>339.43500000000006</v>
      </c>
      <c r="L45" s="16">
        <f>+B18*1.5</f>
        <v>69</v>
      </c>
      <c r="M45" s="7">
        <v>0.18</v>
      </c>
      <c r="N45" s="7">
        <v>0.13</v>
      </c>
      <c r="O45" s="9">
        <f t="shared" si="8"/>
        <v>149.04</v>
      </c>
      <c r="P45" s="9">
        <f t="shared" si="8"/>
        <v>107.64</v>
      </c>
      <c r="R45" s="4"/>
    </row>
    <row r="46" spans="1:18" x14ac:dyDescent="0.2">
      <c r="A46" t="str">
        <f>+A31</f>
        <v>SE + OGPE</v>
      </c>
      <c r="B46" s="6">
        <f t="shared" si="7"/>
        <v>2618</v>
      </c>
      <c r="C46" s="22">
        <f>+B19+B20</f>
        <v>116.05000000000001</v>
      </c>
      <c r="E46" s="7">
        <v>0.59</v>
      </c>
      <c r="F46" s="7">
        <v>0.35</v>
      </c>
      <c r="G46" s="7">
        <v>0.25</v>
      </c>
      <c r="H46" s="9">
        <f t="shared" si="10"/>
        <v>2151037.8119999999</v>
      </c>
      <c r="I46" s="9">
        <f t="shared" si="10"/>
        <v>1276039.3800000001</v>
      </c>
      <c r="J46" s="9">
        <f t="shared" si="6"/>
        <v>911456.70000000007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116.05000000000001</v>
      </c>
      <c r="E47" s="7">
        <v>0.59</v>
      </c>
      <c r="F47" s="7">
        <v>0.35</v>
      </c>
      <c r="G47" s="7">
        <v>0.25</v>
      </c>
      <c r="H47" s="9">
        <f t="shared" si="10"/>
        <v>12324.51</v>
      </c>
      <c r="I47" s="9">
        <f t="shared" si="10"/>
        <v>7311.1500000000005</v>
      </c>
      <c r="J47" s="9">
        <f t="shared" si="6"/>
        <v>5222.2500000000009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16.79</v>
      </c>
      <c r="E48" s="7">
        <v>0.59</v>
      </c>
      <c r="F48" s="7">
        <v>0.35</v>
      </c>
      <c r="G48" s="7">
        <v>0.25</v>
      </c>
      <c r="H48" s="9">
        <f t="shared" si="10"/>
        <v>62765.049599999984</v>
      </c>
      <c r="I48" s="9">
        <f t="shared" si="10"/>
        <v>37233.503999999994</v>
      </c>
      <c r="J48" s="9">
        <f t="shared" si="6"/>
        <v>26595.359999999997</v>
      </c>
      <c r="L48" s="16">
        <f>+B18</f>
        <v>46</v>
      </c>
      <c r="M48" s="7">
        <v>0.18</v>
      </c>
      <c r="N48" s="7">
        <v>0.13</v>
      </c>
      <c r="O48" s="9">
        <f t="shared" si="8"/>
        <v>52462.080000000002</v>
      </c>
      <c r="P48" s="9">
        <f t="shared" si="8"/>
        <v>37889.280000000006</v>
      </c>
      <c r="R48" s="4"/>
    </row>
    <row r="49" spans="1:18" x14ac:dyDescent="0.2">
      <c r="A49" t="str">
        <f t="shared" si="11"/>
        <v>transfill only</v>
      </c>
      <c r="B49" s="6">
        <f t="shared" si="7"/>
        <v>89</v>
      </c>
      <c r="C49" s="22">
        <f>+B20</f>
        <v>40.619999999999997</v>
      </c>
      <c r="E49" s="7">
        <v>0.59</v>
      </c>
      <c r="F49" s="7">
        <v>0.35</v>
      </c>
      <c r="G49" s="7">
        <v>0.25</v>
      </c>
      <c r="H49" s="9">
        <f t="shared" si="10"/>
        <v>25595.474399999996</v>
      </c>
      <c r="I49" s="9">
        <f t="shared" si="10"/>
        <v>15183.755999999998</v>
      </c>
      <c r="J49" s="9">
        <f t="shared" si="6"/>
        <v>10845.539999999999</v>
      </c>
      <c r="L49" s="16">
        <v>0</v>
      </c>
      <c r="M49" s="7">
        <v>0.18</v>
      </c>
      <c r="N49" s="7">
        <v>0.13</v>
      </c>
      <c r="O49" s="9">
        <f t="shared" si="8"/>
        <v>0</v>
      </c>
      <c r="P49" s="9">
        <f t="shared" si="8"/>
        <v>0</v>
      </c>
      <c r="R49" s="4"/>
    </row>
    <row r="50" spans="1:18" x14ac:dyDescent="0.2">
      <c r="A50" t="str">
        <f>+A35</f>
        <v>Total</v>
      </c>
      <c r="B50" s="10">
        <v>16386</v>
      </c>
      <c r="H50" s="4">
        <f>+SUM(H40:H49)</f>
        <v>10506211.842</v>
      </c>
      <c r="I50" s="4">
        <f t="shared" ref="I50:J50" si="12">+SUM(I40:I49)</f>
        <v>6302916.9299999997</v>
      </c>
      <c r="J50" s="4">
        <f t="shared" si="12"/>
        <v>4523031.5100000007</v>
      </c>
      <c r="O50" s="4">
        <f t="shared" ref="O50:P50" si="13">+SUM(O40:O49)</f>
        <v>816987.6</v>
      </c>
      <c r="P50" s="4">
        <f t="shared" si="13"/>
        <v>590046.60000000021</v>
      </c>
      <c r="Q50" s="4">
        <f>SUM(H50:P50)</f>
        <v>22739194.482000005</v>
      </c>
    </row>
    <row r="51" spans="1:18" ht="13.5" thickBot="1" x14ac:dyDescent="0.25">
      <c r="A51">
        <v>2</v>
      </c>
      <c r="B51" s="13"/>
      <c r="C51" s="26"/>
      <c r="I51" s="4" t="s">
        <v>7</v>
      </c>
      <c r="Q51" s="4">
        <f>Q50-Q35</f>
        <v>1879079.5569463</v>
      </c>
      <c r="R51">
        <f>+Q51/Q35</f>
        <v>9.0080019390950797E-2</v>
      </c>
    </row>
    <row r="52" spans="1:18" ht="14.25" thickTop="1" thickBot="1" x14ac:dyDescent="0.25">
      <c r="A52" s="13"/>
      <c r="I52" s="15" t="s">
        <v>7</v>
      </c>
      <c r="O52" s="41" t="s">
        <v>20</v>
      </c>
      <c r="P52" s="42"/>
      <c r="Q52" s="52">
        <v>8.2600000000000007E-2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69.2</v>
      </c>
      <c r="E57" s="7">
        <v>0.65</v>
      </c>
      <c r="F57" s="7">
        <v>0.4</v>
      </c>
      <c r="G57" s="7">
        <v>0.28999999999999998</v>
      </c>
      <c r="H57" s="9">
        <f>$B57*$C57*E57*12</f>
        <v>2914704</v>
      </c>
      <c r="I57" s="9">
        <f>$B57*$C57*F57*12</f>
        <v>1793664</v>
      </c>
      <c r="J57" s="9">
        <f>$B57*$C57*G57*12</f>
        <v>1300406.3999999999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103.8</v>
      </c>
      <c r="E58" s="7">
        <v>0.59</v>
      </c>
      <c r="F58" s="7">
        <v>0.35</v>
      </c>
      <c r="G58" s="7">
        <v>0.25</v>
      </c>
      <c r="H58" s="9">
        <f t="shared" ref="H58:I60" si="18">$B58*$C58*E58*12</f>
        <v>30865.967999999997</v>
      </c>
      <c r="I58" s="9">
        <f t="shared" si="18"/>
        <v>18310.319999999996</v>
      </c>
      <c r="J58" s="9">
        <f>$B58*$C58*G58*12</f>
        <v>13078.8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84.6</v>
      </c>
      <c r="E59" s="7">
        <v>0.59</v>
      </c>
      <c r="F59" s="7">
        <v>0.35</v>
      </c>
      <c r="G59" s="7">
        <v>0.25</v>
      </c>
      <c r="H59" s="9">
        <f t="shared" si="18"/>
        <v>4533588.7919999994</v>
      </c>
      <c r="I59" s="9">
        <f t="shared" si="18"/>
        <v>2689417.0799999996</v>
      </c>
      <c r="J59" s="9">
        <f>$B59*$C59*G59*12</f>
        <v>1921012.1999999997</v>
      </c>
      <c r="L59" s="57">
        <f t="shared" si="16"/>
        <v>42.200400000000002</v>
      </c>
      <c r="M59" s="7">
        <v>0.18</v>
      </c>
      <c r="N59" s="7">
        <v>0.13</v>
      </c>
      <c r="O59" s="9">
        <f t="shared" si="19"/>
        <v>689936.02761599992</v>
      </c>
      <c r="P59" s="9">
        <f t="shared" si="19"/>
        <v>498287.13105600007</v>
      </c>
    </row>
    <row r="60" spans="1:18" x14ac:dyDescent="0.2">
      <c r="A60" t="str">
        <f t="shared" si="15"/>
        <v>SE + high flow + portable gas¹</v>
      </c>
      <c r="B60">
        <f t="shared" si="14"/>
        <v>43</v>
      </c>
      <c r="C60" s="30">
        <f t="shared" si="17"/>
        <v>103.8</v>
      </c>
      <c r="E60" s="7">
        <v>0.59</v>
      </c>
      <c r="F60" s="7">
        <v>0.35</v>
      </c>
      <c r="G60" s="7">
        <v>0.25</v>
      </c>
      <c r="H60" s="9">
        <f t="shared" si="18"/>
        <v>31600.871999999996</v>
      </c>
      <c r="I60" s="9">
        <f t="shared" si="18"/>
        <v>18746.28</v>
      </c>
      <c r="J60" s="9">
        <f>$B60*$C60*G60*12</f>
        <v>13390.199999999999</v>
      </c>
      <c r="L60" s="57">
        <f t="shared" si="16"/>
        <v>42.200400000000002</v>
      </c>
      <c r="M60" s="7">
        <v>0.18</v>
      </c>
      <c r="N60" s="7">
        <v>0.13</v>
      </c>
      <c r="O60" s="9">
        <f t="shared" si="19"/>
        <v>3919.5731519999999</v>
      </c>
      <c r="P60" s="9">
        <f t="shared" si="19"/>
        <v>2830.8028320000003</v>
      </c>
    </row>
    <row r="61" spans="1:18" x14ac:dyDescent="0.2">
      <c r="A61" t="str">
        <f t="shared" si="15"/>
        <v>SE + portable liquid</v>
      </c>
      <c r="B61">
        <f t="shared" si="14"/>
        <v>81</v>
      </c>
      <c r="C61" s="30">
        <f t="shared" si="17"/>
        <v>106.46</v>
      </c>
      <c r="E61" s="7">
        <v>0.59</v>
      </c>
      <c r="F61" s="7">
        <v>0.35</v>
      </c>
      <c r="G61" s="7">
        <v>0.25</v>
      </c>
      <c r="H61" s="9">
        <f>$B61*$C61*E61*12</f>
        <v>61052.680800000002</v>
      </c>
      <c r="I61" s="9">
        <f>$B61*$C61*F61*12</f>
        <v>36217.692000000003</v>
      </c>
      <c r="J61" s="9">
        <f>$B61*$C61*G61*12</f>
        <v>25869.78</v>
      </c>
      <c r="L61" s="57">
        <f t="shared" si="16"/>
        <v>42.200400000000002</v>
      </c>
      <c r="M61" s="7">
        <v>0.18</v>
      </c>
      <c r="N61" s="7">
        <v>0.13</v>
      </c>
      <c r="O61" s="9">
        <f t="shared" si="19"/>
        <v>7383.3819839999996</v>
      </c>
      <c r="P61" s="9">
        <f t="shared" si="19"/>
        <v>5332.4425440000005</v>
      </c>
    </row>
    <row r="62" spans="1:18" x14ac:dyDescent="0.2">
      <c r="A62" t="str">
        <f t="shared" si="15"/>
        <v>SE + high flow + portable liquid¹</v>
      </c>
      <c r="B62">
        <f>+B45</f>
        <v>1</v>
      </c>
      <c r="C62" s="30">
        <f t="shared" si="17"/>
        <v>103.8</v>
      </c>
      <c r="E62" s="7">
        <v>0.59</v>
      </c>
      <c r="F62" s="7">
        <v>0.35</v>
      </c>
      <c r="G62" s="7">
        <v>0.25</v>
      </c>
      <c r="H62" s="9">
        <f>$B62*$C62*E62*12</f>
        <v>734.904</v>
      </c>
      <c r="I62" s="9">
        <f>$B62*$C62*F62*12</f>
        <v>435.96</v>
      </c>
      <c r="J62" s="9">
        <f>$B62*$C62*G62*12</f>
        <v>311.39999999999998</v>
      </c>
      <c r="L62" s="57">
        <f t="shared" si="16"/>
        <v>63.300600000000003</v>
      </c>
      <c r="M62" s="7">
        <v>0.18</v>
      </c>
      <c r="N62" s="7">
        <v>0.13</v>
      </c>
      <c r="O62" s="9">
        <f t="shared" si="19"/>
        <v>136.72929600000001</v>
      </c>
      <c r="P62" s="9">
        <f t="shared" si="19"/>
        <v>98.748936000000015</v>
      </c>
    </row>
    <row r="63" spans="1:18" x14ac:dyDescent="0.2">
      <c r="A63" t="str">
        <f t="shared" si="15"/>
        <v>SE + OGPE</v>
      </c>
      <c r="B63">
        <f>+B46</f>
        <v>2618</v>
      </c>
      <c r="C63" s="30">
        <f t="shared" si="17"/>
        <v>106.46</v>
      </c>
      <c r="E63" s="7">
        <v>0.59</v>
      </c>
      <c r="F63" s="7">
        <v>0.35</v>
      </c>
      <c r="G63" s="7">
        <v>0.25</v>
      </c>
      <c r="H63" s="9">
        <f t="shared" ref="H63:J66" si="20">$B63*$C63*E63*12</f>
        <v>1973282.9423999996</v>
      </c>
      <c r="I63" s="9">
        <f t="shared" si="20"/>
        <v>1170591.5759999999</v>
      </c>
      <c r="J63" s="9">
        <f t="shared" si="20"/>
        <v>836136.83999999985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106.46</v>
      </c>
      <c r="E64" s="7">
        <v>0.59</v>
      </c>
      <c r="F64" s="7">
        <v>0.35</v>
      </c>
      <c r="G64" s="7">
        <v>0.25</v>
      </c>
      <c r="H64" s="9">
        <f t="shared" si="20"/>
        <v>11306.051999999998</v>
      </c>
      <c r="I64" s="9">
        <f t="shared" si="20"/>
        <v>6706.98</v>
      </c>
      <c r="J64" s="9">
        <f t="shared" si="20"/>
        <v>4790.7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15.4</v>
      </c>
      <c r="E65" s="7">
        <v>0.59</v>
      </c>
      <c r="F65" s="7">
        <v>0.35</v>
      </c>
      <c r="G65" s="7">
        <v>0.25</v>
      </c>
      <c r="H65" s="9">
        <f t="shared" si="20"/>
        <v>57568.895999999993</v>
      </c>
      <c r="I65" s="9">
        <f t="shared" si="20"/>
        <v>34151.039999999994</v>
      </c>
      <c r="J65" s="9">
        <f t="shared" si="20"/>
        <v>24393.599999999999</v>
      </c>
      <c r="L65" s="57">
        <f t="shared" si="16"/>
        <v>42.200400000000002</v>
      </c>
      <c r="M65" s="7">
        <v>0.18</v>
      </c>
      <c r="N65" s="7">
        <v>0.13</v>
      </c>
      <c r="O65" s="9">
        <f t="shared" si="19"/>
        <v>48128.712191999999</v>
      </c>
      <c r="P65" s="9">
        <f t="shared" si="19"/>
        <v>34759.625472000007</v>
      </c>
      <c r="Q65" s="4"/>
    </row>
    <row r="66" spans="1:17" x14ac:dyDescent="0.2">
      <c r="A66" t="str">
        <f t="shared" si="15"/>
        <v>transfill only</v>
      </c>
      <c r="B66">
        <f>+B49</f>
        <v>89</v>
      </c>
      <c r="C66" s="30">
        <f t="shared" si="17"/>
        <v>37.26</v>
      </c>
      <c r="E66" s="7">
        <v>0.59</v>
      </c>
      <c r="F66" s="7">
        <v>0.35</v>
      </c>
      <c r="G66" s="7">
        <v>0.25</v>
      </c>
      <c r="H66" s="9">
        <f t="shared" si="20"/>
        <v>23478.271199999996</v>
      </c>
      <c r="I66" s="9">
        <f t="shared" si="20"/>
        <v>13927.787999999999</v>
      </c>
      <c r="J66" s="9">
        <f t="shared" si="20"/>
        <v>9948.42</v>
      </c>
      <c r="L66" s="57">
        <f t="shared" si="16"/>
        <v>0</v>
      </c>
      <c r="M66" s="7">
        <v>0.18</v>
      </c>
      <c r="N66" s="7">
        <v>0.13</v>
      </c>
      <c r="O66" s="9">
        <f t="shared" si="19"/>
        <v>0</v>
      </c>
      <c r="P66" s="9">
        <f t="shared" si="19"/>
        <v>0</v>
      </c>
      <c r="Q66" s="4"/>
    </row>
    <row r="67" spans="1:17" x14ac:dyDescent="0.2">
      <c r="A67" s="40" t="s">
        <v>7</v>
      </c>
      <c r="B67" s="10">
        <f>+SUM(B57:B66)</f>
        <v>16386</v>
      </c>
      <c r="H67" s="4">
        <f>SUM(H57:H66)</f>
        <v>9638183.3783999979</v>
      </c>
      <c r="I67" s="4">
        <f t="shared" ref="I67:J67" si="21">SUM(I57:I66)</f>
        <v>5782168.716</v>
      </c>
      <c r="J67" s="4">
        <f t="shared" si="21"/>
        <v>4149338.3399999994</v>
      </c>
      <c r="O67" s="4">
        <f t="shared" ref="O67:P67" si="22">SUM(O57:O66)</f>
        <v>749504.42423999985</v>
      </c>
      <c r="P67" s="4">
        <f t="shared" si="22"/>
        <v>541308.75084000011</v>
      </c>
      <c r="Q67" s="4">
        <f>SUM(H67:P67)</f>
        <v>20860503.609479997</v>
      </c>
    </row>
    <row r="68" spans="1:17" x14ac:dyDescent="0.2">
      <c r="Q68" s="15">
        <f>+Q67/Q35</f>
        <v>1.0000186328995639</v>
      </c>
    </row>
  </sheetData>
  <mergeCells count="4">
    <mergeCell ref="A1:R1"/>
    <mergeCell ref="F17:H17"/>
    <mergeCell ref="F18:G18"/>
    <mergeCell ref="F19:G19"/>
  </mergeCells>
  <pageMargins left="0.7" right="0.7" top="0.75" bottom="0.75" header="0.3" footer="0.3"/>
  <legacyDrawing r:id="rId1"/>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53.68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v>
      </c>
      <c r="C19" s="24"/>
      <c r="D19" s="24"/>
      <c r="E19" s="24"/>
      <c r="F19" s="87" t="s">
        <v>53</v>
      </c>
      <c r="G19" s="88"/>
      <c r="H19" s="56">
        <v>20.77</v>
      </c>
      <c r="I19" s="21"/>
      <c r="J19" s="21"/>
      <c r="K19" s="21"/>
      <c r="L19" s="21"/>
      <c r="M19" s="21"/>
      <c r="N19" s="21"/>
      <c r="O19" s="21"/>
      <c r="P19" s="21"/>
      <c r="Q19" s="21"/>
      <c r="R19" s="20"/>
    </row>
    <row r="20" spans="1:18" x14ac:dyDescent="0.2">
      <c r="A20" s="44" t="s">
        <v>29</v>
      </c>
      <c r="B20" s="49">
        <v>38.049999999999997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v>
      </c>
      <c r="D27" s="9"/>
      <c r="E27" s="7">
        <v>0.59</v>
      </c>
      <c r="F27" s="7">
        <v>0.35</v>
      </c>
      <c r="G27" s="7">
        <v>0.25</v>
      </c>
      <c r="H27" s="9">
        <f t="shared" si="0"/>
        <v>4715789.76</v>
      </c>
      <c r="I27" s="9">
        <f t="shared" si="0"/>
        <v>2797502.4</v>
      </c>
      <c r="J27" s="9">
        <f t="shared" si="0"/>
        <v>1998216</v>
      </c>
      <c r="L27" s="16">
        <f>+B$18*2*H$19/H$18</f>
        <v>14.395527437056165</v>
      </c>
      <c r="M27" s="7">
        <v>0.18</v>
      </c>
      <c r="N27" s="7">
        <v>0.13</v>
      </c>
      <c r="O27" s="9">
        <f t="shared" si="2"/>
        <v>235353.0538895287</v>
      </c>
      <c r="P27" s="9">
        <f t="shared" si="2"/>
        <v>169977.20558688187</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14.395527437056165</v>
      </c>
      <c r="M28" s="7">
        <v>0.18</v>
      </c>
      <c r="N28" s="7">
        <v>0.13</v>
      </c>
      <c r="O28" s="9">
        <f t="shared" si="2"/>
        <v>1337.0565883537765</v>
      </c>
      <c r="P28" s="9">
        <f t="shared" si="2"/>
        <v>965.65198047772753</v>
      </c>
    </row>
    <row r="29" spans="1:18" x14ac:dyDescent="0.2">
      <c r="A29" t="str">
        <f t="shared" si="1"/>
        <v>SE + portable liquid</v>
      </c>
      <c r="B29" s="50">
        <f t="shared" si="1"/>
        <v>81</v>
      </c>
      <c r="C29" s="22">
        <f>+B19+B17</f>
        <v>88</v>
      </c>
      <c r="D29" s="9"/>
      <c r="E29" s="7">
        <v>0.59</v>
      </c>
      <c r="F29" s="7">
        <v>0.35</v>
      </c>
      <c r="G29" s="7">
        <v>0.25</v>
      </c>
      <c r="H29" s="9">
        <f t="shared" si="0"/>
        <v>50466.239999999991</v>
      </c>
      <c r="I29" s="9">
        <f t="shared" si="0"/>
        <v>29937.599999999999</v>
      </c>
      <c r="J29" s="9">
        <f t="shared" si="0"/>
        <v>21384</v>
      </c>
      <c r="L29" s="16">
        <f>+B$18*2*H$19/H$18</f>
        <v>14.395527437056165</v>
      </c>
      <c r="M29" s="7">
        <v>0.18</v>
      </c>
      <c r="N29" s="7">
        <v>0.13</v>
      </c>
      <c r="O29" s="9">
        <f t="shared" si="2"/>
        <v>2518.6414803873463</v>
      </c>
      <c r="P29" s="9">
        <f t="shared" si="2"/>
        <v>1819.0188469464169</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14.395527437056165</v>
      </c>
      <c r="M30" s="7">
        <v>0.18</v>
      </c>
      <c r="N30" s="7">
        <v>0.13</v>
      </c>
      <c r="O30" s="9">
        <f t="shared" si="2"/>
        <v>31.094339264041313</v>
      </c>
      <c r="P30" s="9">
        <f t="shared" si="2"/>
        <v>22.457022801807618</v>
      </c>
      <c r="R30" s="4"/>
    </row>
    <row r="31" spans="1:18" x14ac:dyDescent="0.2">
      <c r="A31" t="str">
        <f t="shared" si="1"/>
        <v>SE + OGPE</v>
      </c>
      <c r="B31" s="50">
        <f t="shared" si="1"/>
        <v>2618</v>
      </c>
      <c r="C31" s="22">
        <f>+B19+B17</f>
        <v>88</v>
      </c>
      <c r="D31" s="9"/>
      <c r="E31" s="7">
        <v>0.59</v>
      </c>
      <c r="F31" s="7">
        <v>0.35</v>
      </c>
      <c r="G31" s="7">
        <v>0.25</v>
      </c>
      <c r="H31" s="9">
        <f t="shared" si="0"/>
        <v>1631118.72</v>
      </c>
      <c r="I31" s="9">
        <f t="shared" si="0"/>
        <v>967612.79999999993</v>
      </c>
      <c r="J31" s="9">
        <f t="shared" si="0"/>
        <v>691152</v>
      </c>
      <c r="L31" s="16">
        <f>+B$18*2*H$19/H$18</f>
        <v>14.395527437056165</v>
      </c>
      <c r="M31" s="7">
        <v>0.18</v>
      </c>
      <c r="N31" s="7">
        <v>0.13</v>
      </c>
      <c r="O31" s="9">
        <f t="shared" si="2"/>
        <v>81404.980193260155</v>
      </c>
      <c r="P31" s="9">
        <f t="shared" si="2"/>
        <v>58792.485695132345</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14.395527437056165</v>
      </c>
      <c r="M34" s="7">
        <v>0.18</v>
      </c>
      <c r="N34" s="7">
        <v>0.13</v>
      </c>
      <c r="O34" s="9">
        <f t="shared" si="2"/>
        <v>2767.3961944996768</v>
      </c>
      <c r="P34" s="9">
        <f t="shared" si="2"/>
        <v>1998.6750293608779</v>
      </c>
      <c r="R34" s="4"/>
    </row>
    <row r="35" spans="1:18" x14ac:dyDescent="0.2">
      <c r="A35" t="s">
        <v>6</v>
      </c>
      <c r="B35" s="10">
        <f>+SUM(B25:B34)</f>
        <v>16386</v>
      </c>
      <c r="H35" s="4">
        <f>+SUM(H25:H34)</f>
        <v>9538312.8599999994</v>
      </c>
      <c r="I35" s="4">
        <f t="shared" ref="I35:J35" si="3">+SUM(I25:I34)</f>
        <v>5724603.8999999994</v>
      </c>
      <c r="J35" s="4">
        <f t="shared" si="3"/>
        <v>4108720.5</v>
      </c>
      <c r="L35" s="16">
        <f>+B$18*2*H$19/H$18</f>
        <v>14.395527437056165</v>
      </c>
      <c r="M35" s="7">
        <v>0.18</v>
      </c>
      <c r="N35" s="7">
        <v>0.13</v>
      </c>
      <c r="O35" s="4">
        <f t="shared" ref="O35" si="4">+SUM(O25:O34)</f>
        <v>323412.22268529364</v>
      </c>
      <c r="P35" s="4">
        <f t="shared" ref="P35" si="5">+SUM(P25:P34)</f>
        <v>233575.49416160103</v>
      </c>
      <c r="Q35" s="4">
        <f>SUM(H35:P35)</f>
        <v>19928639.682374328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v>
      </c>
      <c r="E42" s="7">
        <v>0.59</v>
      </c>
      <c r="F42" s="7">
        <v>0.35</v>
      </c>
      <c r="G42" s="7">
        <v>0.25</v>
      </c>
      <c r="H42" s="9">
        <f t="shared" si="6"/>
        <v>4715789.76</v>
      </c>
      <c r="I42" s="9">
        <f t="shared" si="6"/>
        <v>2797502.4</v>
      </c>
      <c r="J42" s="9">
        <f t="shared" si="6"/>
        <v>1998216</v>
      </c>
      <c r="L42" s="16">
        <f>+B$18</f>
        <v>53.68</v>
      </c>
      <c r="M42" s="7">
        <v>0.18</v>
      </c>
      <c r="N42" s="7">
        <v>0.13</v>
      </c>
      <c r="O42" s="9">
        <f t="shared" si="8"/>
        <v>877616.46719999996</v>
      </c>
      <c r="P42" s="9">
        <f t="shared" si="8"/>
        <v>633834.1152</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53.68</v>
      </c>
      <c r="M43" s="7">
        <v>0.18</v>
      </c>
      <c r="N43" s="7">
        <v>0.13</v>
      </c>
      <c r="O43" s="9">
        <f t="shared" si="8"/>
        <v>4985.7983999999997</v>
      </c>
      <c r="P43" s="9">
        <f t="shared" si="8"/>
        <v>3600.8543999999997</v>
      </c>
    </row>
    <row r="44" spans="1:18" x14ac:dyDescent="0.2">
      <c r="A44" t="str">
        <f t="shared" si="7"/>
        <v>SE + portable liquid</v>
      </c>
      <c r="B44" s="6">
        <f t="shared" si="7"/>
        <v>81</v>
      </c>
      <c r="C44" s="22">
        <f>+B19+B20</f>
        <v>109.05</v>
      </c>
      <c r="E44" s="7">
        <v>0.59</v>
      </c>
      <c r="F44" s="7">
        <v>0.35</v>
      </c>
      <c r="G44" s="7">
        <v>0.25</v>
      </c>
      <c r="H44" s="9">
        <f>$B44*$C44*E44*12</f>
        <v>62537.993999999992</v>
      </c>
      <c r="I44" s="9">
        <f>$B44*$C44*F44*12</f>
        <v>37098.81</v>
      </c>
      <c r="J44" s="9">
        <f t="shared" si="6"/>
        <v>26499.149999999998</v>
      </c>
      <c r="L44" s="16">
        <f t="shared" ref="L44" si="9">+B$18</f>
        <v>53.68</v>
      </c>
      <c r="M44" s="7">
        <v>0.18</v>
      </c>
      <c r="N44" s="7">
        <v>0.13</v>
      </c>
      <c r="O44" s="9">
        <f t="shared" si="8"/>
        <v>9391.8527999999988</v>
      </c>
      <c r="P44" s="9">
        <f t="shared" si="8"/>
        <v>6783.0047999999997</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80.52</v>
      </c>
      <c r="M45" s="7">
        <v>0.18</v>
      </c>
      <c r="N45" s="7">
        <v>0.13</v>
      </c>
      <c r="O45" s="9">
        <f t="shared" si="8"/>
        <v>173.92320000000001</v>
      </c>
      <c r="P45" s="9">
        <f t="shared" si="8"/>
        <v>125.61120000000001</v>
      </c>
      <c r="R45" s="4"/>
    </row>
    <row r="46" spans="1:18" x14ac:dyDescent="0.2">
      <c r="A46" t="str">
        <f>+A31</f>
        <v>SE + OGPE</v>
      </c>
      <c r="B46" s="6">
        <f t="shared" si="7"/>
        <v>2618</v>
      </c>
      <c r="C46" s="22">
        <f>+B19+B20</f>
        <v>109.05</v>
      </c>
      <c r="E46" s="7">
        <v>0.59</v>
      </c>
      <c r="F46" s="7">
        <v>0.35</v>
      </c>
      <c r="G46" s="7">
        <v>0.25</v>
      </c>
      <c r="H46" s="9">
        <f t="shared" si="10"/>
        <v>2021289.7319999994</v>
      </c>
      <c r="I46" s="9">
        <f t="shared" si="10"/>
        <v>1199070.1799999997</v>
      </c>
      <c r="J46" s="9">
        <f t="shared" si="6"/>
        <v>856478.7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109.05</v>
      </c>
      <c r="E47" s="7">
        <v>0.59</v>
      </c>
      <c r="F47" s="7">
        <v>0.35</v>
      </c>
      <c r="G47" s="7">
        <v>0.25</v>
      </c>
      <c r="H47" s="9">
        <f t="shared" si="10"/>
        <v>11581.11</v>
      </c>
      <c r="I47" s="9">
        <f t="shared" si="10"/>
        <v>6870.15</v>
      </c>
      <c r="J47" s="9">
        <f t="shared" si="6"/>
        <v>4907.25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53.68</v>
      </c>
      <c r="M48" s="7">
        <v>0.18</v>
      </c>
      <c r="N48" s="7">
        <v>0.13</v>
      </c>
      <c r="O48" s="9">
        <f t="shared" si="8"/>
        <v>61220.966399999998</v>
      </c>
      <c r="P48" s="9">
        <f t="shared" si="8"/>
        <v>44215.142399999997</v>
      </c>
      <c r="R48" s="4"/>
    </row>
    <row r="49" spans="1:18" x14ac:dyDescent="0.2">
      <c r="A49" t="str">
        <f t="shared" si="11"/>
        <v>transfill only</v>
      </c>
      <c r="B49" s="6">
        <f t="shared" si="7"/>
        <v>89</v>
      </c>
      <c r="C49" s="22">
        <f>+B20</f>
        <v>38.049999999999997</v>
      </c>
      <c r="E49" s="7">
        <v>0.59</v>
      </c>
      <c r="F49" s="7">
        <v>0.35</v>
      </c>
      <c r="G49" s="7">
        <v>0.25</v>
      </c>
      <c r="H49" s="9">
        <f t="shared" si="10"/>
        <v>23976.065999999999</v>
      </c>
      <c r="I49" s="9">
        <f t="shared" si="10"/>
        <v>14223.09</v>
      </c>
      <c r="J49" s="9">
        <f t="shared" si="6"/>
        <v>10159.349999999999</v>
      </c>
      <c r="L49" s="16">
        <v>0</v>
      </c>
      <c r="M49" s="7">
        <v>0.18</v>
      </c>
      <c r="N49" s="7">
        <v>0.13</v>
      </c>
      <c r="O49" s="9">
        <f t="shared" si="8"/>
        <v>0</v>
      </c>
      <c r="P49" s="9">
        <f t="shared" si="8"/>
        <v>0</v>
      </c>
      <c r="R49" s="4"/>
    </row>
    <row r="50" spans="1:18" x14ac:dyDescent="0.2">
      <c r="A50" t="str">
        <f>+A35</f>
        <v>Total</v>
      </c>
      <c r="B50" s="10">
        <v>16386</v>
      </c>
      <c r="H50" s="4">
        <f>+SUM(H40:H49)</f>
        <v>9954090.4619999975</v>
      </c>
      <c r="I50" s="4">
        <f t="shared" ref="I50:J50" si="12">+SUM(I40:I49)</f>
        <v>5971251.6299999999</v>
      </c>
      <c r="J50" s="4">
        <f t="shared" si="12"/>
        <v>4284897.4499999993</v>
      </c>
      <c r="O50" s="4">
        <f t="shared" ref="O50:P50" si="13">+SUM(O40:O49)</f>
        <v>953389.00799999991</v>
      </c>
      <c r="P50" s="4">
        <f t="shared" si="13"/>
        <v>688558.728</v>
      </c>
      <c r="Q50" s="4">
        <f>SUM(H50:P50)</f>
        <v>21852187.277999997</v>
      </c>
    </row>
    <row r="51" spans="1:18" ht="13.5" thickBot="1" x14ac:dyDescent="0.25">
      <c r="A51">
        <v>2</v>
      </c>
      <c r="B51" s="13"/>
      <c r="C51" s="26"/>
      <c r="I51" s="4" t="s">
        <v>7</v>
      </c>
      <c r="Q51" s="4">
        <f>Q50-Q35</f>
        <v>1923547.5956256688</v>
      </c>
      <c r="R51">
        <f>+Q51/Q35</f>
        <v>9.652177099307635E-2</v>
      </c>
    </row>
    <row r="52" spans="1:18" ht="14.25" thickTop="1" thickBot="1" x14ac:dyDescent="0.25">
      <c r="A52" s="13"/>
      <c r="I52" s="15" t="s">
        <v>7</v>
      </c>
      <c r="O52" s="41" t="s">
        <v>20</v>
      </c>
      <c r="P52" s="42"/>
      <c r="Q52" s="52">
        <v>8.7999999999999995E-2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64.75</v>
      </c>
      <c r="E57" s="7">
        <v>0.65</v>
      </c>
      <c r="F57" s="7">
        <v>0.4</v>
      </c>
      <c r="G57" s="7">
        <v>0.28999999999999998</v>
      </c>
      <c r="H57" s="9">
        <f>$B57*$C57*E57*12</f>
        <v>2727270</v>
      </c>
      <c r="I57" s="9">
        <f>$B57*$C57*F57*12</f>
        <v>1678320</v>
      </c>
      <c r="J57" s="9">
        <f>$B57*$C57*G57*12</f>
        <v>1216782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97.13</v>
      </c>
      <c r="E58" s="7">
        <v>0.59</v>
      </c>
      <c r="F58" s="7">
        <v>0.35</v>
      </c>
      <c r="G58" s="7">
        <v>0.25</v>
      </c>
      <c r="H58" s="9">
        <f t="shared" ref="H58:I60" si="18">$B58*$C58*E58*12</f>
        <v>28882.576799999995</v>
      </c>
      <c r="I58" s="9">
        <f t="shared" si="18"/>
        <v>17133.732</v>
      </c>
      <c r="J58" s="9">
        <f>$B58*$C58*G58*12</f>
        <v>12238.380000000001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80.260000000000005</v>
      </c>
      <c r="E59" s="7">
        <v>0.59</v>
      </c>
      <c r="F59" s="7">
        <v>0.35</v>
      </c>
      <c r="G59" s="7">
        <v>0.25</v>
      </c>
      <c r="H59" s="9">
        <f t="shared" si="18"/>
        <v>4301014.6151999999</v>
      </c>
      <c r="I59" s="9">
        <f t="shared" si="18"/>
        <v>2551449.3480000002</v>
      </c>
      <c r="J59" s="9">
        <f>$B59*$C59*G59*12</f>
        <v>1822463.8200000003</v>
      </c>
      <c r="L59" s="57">
        <f t="shared" si="16"/>
        <v>48.956160000000004</v>
      </c>
      <c r="M59" s="7">
        <v>0.18</v>
      </c>
      <c r="N59" s="7">
        <v>0.13</v>
      </c>
      <c r="O59" s="9">
        <f t="shared" si="19"/>
        <v>800386.21808639995</v>
      </c>
      <c r="P59" s="9">
        <f t="shared" si="19"/>
        <v>578056.7130624</v>
      </c>
    </row>
    <row r="60" spans="1:18" x14ac:dyDescent="0.2">
      <c r="A60" t="str">
        <f t="shared" si="15"/>
        <v>SE + high flow + portable gas¹</v>
      </c>
      <c r="B60">
        <f t="shared" si="14"/>
        <v>43</v>
      </c>
      <c r="C60" s="30">
        <f t="shared" si="17"/>
        <v>97.13</v>
      </c>
      <c r="E60" s="7">
        <v>0.59</v>
      </c>
      <c r="F60" s="7">
        <v>0.35</v>
      </c>
      <c r="G60" s="7">
        <v>0.25</v>
      </c>
      <c r="H60" s="9">
        <f t="shared" si="18"/>
        <v>29570.2572</v>
      </c>
      <c r="I60" s="9">
        <f t="shared" si="18"/>
        <v>17541.678</v>
      </c>
      <c r="J60" s="9">
        <f>$B60*$C60*G60*12</f>
        <v>12529.77</v>
      </c>
      <c r="L60" s="57">
        <f t="shared" si="16"/>
        <v>48.956160000000004</v>
      </c>
      <c r="M60" s="7">
        <v>0.18</v>
      </c>
      <c r="N60" s="7">
        <v>0.13</v>
      </c>
      <c r="O60" s="9">
        <f t="shared" si="19"/>
        <v>4547.0481407999996</v>
      </c>
      <c r="P60" s="9">
        <f t="shared" si="19"/>
        <v>3283.9792127999999</v>
      </c>
    </row>
    <row r="61" spans="1:18" x14ac:dyDescent="0.2">
      <c r="A61" t="str">
        <f t="shared" si="15"/>
        <v>SE + portable liquid</v>
      </c>
      <c r="B61">
        <f t="shared" si="14"/>
        <v>81</v>
      </c>
      <c r="C61" s="30">
        <f t="shared" si="17"/>
        <v>99.45</v>
      </c>
      <c r="E61" s="7">
        <v>0.59</v>
      </c>
      <c r="F61" s="7">
        <v>0.35</v>
      </c>
      <c r="G61" s="7">
        <v>0.25</v>
      </c>
      <c r="H61" s="9">
        <f>$B61*$C61*E61*12</f>
        <v>57032.585999999996</v>
      </c>
      <c r="I61" s="9">
        <f>$B61*$C61*F61*12</f>
        <v>33832.89</v>
      </c>
      <c r="J61" s="9">
        <f>$B61*$C61*G61*12</f>
        <v>24166.35</v>
      </c>
      <c r="L61" s="57">
        <f t="shared" si="16"/>
        <v>48.956160000000004</v>
      </c>
      <c r="M61" s="7">
        <v>0.18</v>
      </c>
      <c r="N61" s="7">
        <v>0.13</v>
      </c>
      <c r="O61" s="9">
        <f t="shared" si="19"/>
        <v>8565.3697536</v>
      </c>
      <c r="P61" s="9">
        <f t="shared" si="19"/>
        <v>6186.1003775999998</v>
      </c>
    </row>
    <row r="62" spans="1:18" x14ac:dyDescent="0.2">
      <c r="A62" t="str">
        <f t="shared" si="15"/>
        <v>SE + high flow + portable liquid¹</v>
      </c>
      <c r="B62">
        <f>+B45</f>
        <v>1</v>
      </c>
      <c r="C62" s="30">
        <f t="shared" si="17"/>
        <v>97.13</v>
      </c>
      <c r="E62" s="7">
        <v>0.59</v>
      </c>
      <c r="F62" s="7">
        <v>0.35</v>
      </c>
      <c r="G62" s="7">
        <v>0.25</v>
      </c>
      <c r="H62" s="9">
        <f>$B62*$C62*E62*12</f>
        <v>687.68039999999996</v>
      </c>
      <c r="I62" s="9">
        <f>$B62*$C62*F62*12</f>
        <v>407.94599999999991</v>
      </c>
      <c r="J62" s="9">
        <f>$B62*$C62*G62*12</f>
        <v>291.39</v>
      </c>
      <c r="L62" s="57">
        <f t="shared" si="16"/>
        <v>73.434240000000003</v>
      </c>
      <c r="M62" s="7">
        <v>0.18</v>
      </c>
      <c r="N62" s="7">
        <v>0.13</v>
      </c>
      <c r="O62" s="9">
        <f t="shared" si="19"/>
        <v>158.61795840000002</v>
      </c>
      <c r="P62" s="9">
        <f t="shared" si="19"/>
        <v>114.55741440000001</v>
      </c>
    </row>
    <row r="63" spans="1:18" x14ac:dyDescent="0.2">
      <c r="A63" t="str">
        <f t="shared" si="15"/>
        <v>SE + OGPE</v>
      </c>
      <c r="B63">
        <f>+B46</f>
        <v>2618</v>
      </c>
      <c r="C63" s="30">
        <f t="shared" si="17"/>
        <v>99.45</v>
      </c>
      <c r="E63" s="7">
        <v>0.59</v>
      </c>
      <c r="F63" s="7">
        <v>0.35</v>
      </c>
      <c r="G63" s="7">
        <v>0.25</v>
      </c>
      <c r="H63" s="9">
        <f t="shared" ref="H63:J66" si="20">$B63*$C63*E63*12</f>
        <v>1843349.5079999999</v>
      </c>
      <c r="I63" s="9">
        <f t="shared" si="20"/>
        <v>1093512.42</v>
      </c>
      <c r="J63" s="9">
        <f t="shared" si="20"/>
        <v>781080.3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99.45</v>
      </c>
      <c r="E64" s="7">
        <v>0.59</v>
      </c>
      <c r="F64" s="7">
        <v>0.35</v>
      </c>
      <c r="G64" s="7">
        <v>0.25</v>
      </c>
      <c r="H64" s="9">
        <f t="shared" si="20"/>
        <v>10561.59</v>
      </c>
      <c r="I64" s="9">
        <f t="shared" si="20"/>
        <v>6265.3499999999995</v>
      </c>
      <c r="J64" s="9">
        <f t="shared" si="20"/>
        <v>4475.25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v>
      </c>
      <c r="E65" s="7">
        <v>0.59</v>
      </c>
      <c r="F65" s="7">
        <v>0.35</v>
      </c>
      <c r="G65" s="7">
        <v>0.25</v>
      </c>
      <c r="H65" s="9">
        <f t="shared" si="20"/>
        <v>57942.719999999994</v>
      </c>
      <c r="I65" s="9">
        <f t="shared" si="20"/>
        <v>34372.799999999996</v>
      </c>
      <c r="J65" s="9">
        <f t="shared" si="20"/>
        <v>24552</v>
      </c>
      <c r="L65" s="57">
        <f t="shared" si="16"/>
        <v>48.956160000000004</v>
      </c>
      <c r="M65" s="7">
        <v>0.18</v>
      </c>
      <c r="N65" s="7">
        <v>0.13</v>
      </c>
      <c r="O65" s="9">
        <f t="shared" si="19"/>
        <v>55833.521356799996</v>
      </c>
      <c r="P65" s="9">
        <f t="shared" si="19"/>
        <v>40324.209868799997</v>
      </c>
      <c r="Q65" s="4"/>
    </row>
    <row r="66" spans="1:17" x14ac:dyDescent="0.2">
      <c r="A66" t="str">
        <f t="shared" si="15"/>
        <v>transfill only</v>
      </c>
      <c r="B66">
        <f>+B49</f>
        <v>89</v>
      </c>
      <c r="C66" s="30">
        <f t="shared" si="17"/>
        <v>34.700000000000003</v>
      </c>
      <c r="E66" s="7">
        <v>0.59</v>
      </c>
      <c r="F66" s="7">
        <v>0.35</v>
      </c>
      <c r="G66" s="7">
        <v>0.25</v>
      </c>
      <c r="H66" s="9">
        <f t="shared" si="20"/>
        <v>21865.164000000001</v>
      </c>
      <c r="I66" s="9">
        <f t="shared" si="20"/>
        <v>12970.86</v>
      </c>
      <c r="J66" s="9">
        <f t="shared" si="20"/>
        <v>9264.9000000000015</v>
      </c>
      <c r="L66" s="57">
        <f t="shared" si="16"/>
        <v>0</v>
      </c>
      <c r="M66" s="7">
        <v>0.18</v>
      </c>
      <c r="N66" s="7">
        <v>0.13</v>
      </c>
      <c r="O66" s="9">
        <f t="shared" si="19"/>
        <v>0</v>
      </c>
      <c r="P66" s="9">
        <f t="shared" si="19"/>
        <v>0</v>
      </c>
      <c r="Q66" s="4"/>
    </row>
    <row r="67" spans="1:17" x14ac:dyDescent="0.2">
      <c r="A67" s="40" t="s">
        <v>7</v>
      </c>
      <c r="B67" s="10">
        <f>+SUM(B57:B66)</f>
        <v>16386</v>
      </c>
      <c r="H67" s="4">
        <f>SUM(H57:H66)</f>
        <v>9078176.6976000015</v>
      </c>
      <c r="I67" s="4">
        <f t="shared" ref="I67:J67" si="21">SUM(I57:I66)</f>
        <v>5445807.0240000002</v>
      </c>
      <c r="J67" s="4">
        <f t="shared" si="21"/>
        <v>3907844.1600000006</v>
      </c>
      <c r="O67" s="4">
        <f t="shared" ref="O67:P67" si="22">SUM(O57:O66)</f>
        <v>869490.77529599995</v>
      </c>
      <c r="P67" s="4">
        <f t="shared" si="22"/>
        <v>627965.55993600003</v>
      </c>
      <c r="Q67" s="4">
        <f>SUM(H67:P67)</f>
        <v>19929284.216832004</v>
      </c>
    </row>
    <row r="68" spans="1:17" x14ac:dyDescent="0.2">
      <c r="Q68" s="15">
        <f>+Q67/Q35</f>
        <v>1.0000323421200819</v>
      </c>
    </row>
  </sheetData>
  <mergeCells count="4">
    <mergeCell ref="A1:R1"/>
    <mergeCell ref="F17:H17"/>
    <mergeCell ref="F18:G18"/>
    <mergeCell ref="F19:G19"/>
  </mergeCells>
  <pageMargins left="0.7" right="0.7" top="0.75" bottom="0.75" header="0.3" footer="0.3"/>
  <legacyDrawing r:id="rId1"/>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52.25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81.13</v>
      </c>
      <c r="C19" s="24"/>
      <c r="D19" s="24"/>
      <c r="E19" s="24"/>
      <c r="F19" s="87" t="s">
        <v>53</v>
      </c>
      <c r="G19" s="88"/>
      <c r="H19" s="56">
        <v>20.77</v>
      </c>
      <c r="I19" s="21"/>
      <c r="J19" s="21"/>
      <c r="K19" s="21"/>
      <c r="L19" s="21"/>
      <c r="M19" s="21"/>
      <c r="N19" s="21"/>
      <c r="O19" s="21"/>
      <c r="P19" s="21"/>
      <c r="Q19" s="21"/>
      <c r="R19" s="20"/>
    </row>
    <row r="20" spans="1:18" x14ac:dyDescent="0.2">
      <c r="A20" s="44" t="s">
        <v>29</v>
      </c>
      <c r="B20" s="49">
        <v>36.020000000000003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81.13</v>
      </c>
      <c r="D25" s="9"/>
      <c r="E25" s="7">
        <v>0.65</v>
      </c>
      <c r="F25" s="7">
        <v>0.4</v>
      </c>
      <c r="G25" s="7">
        <v>0.28999999999999998</v>
      </c>
      <c r="H25" s="9">
        <f t="shared" ref="H25:J34" si="0">$B25*$C25*E25*12</f>
        <v>3417195.5999999996</v>
      </c>
      <c r="I25" s="9">
        <f t="shared" si="0"/>
        <v>2102889.6</v>
      </c>
      <c r="J25" s="9">
        <f t="shared" si="0"/>
        <v>1524594.96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121.69499999999999</v>
      </c>
      <c r="D26" s="9"/>
      <c r="E26" s="7">
        <v>0.59</v>
      </c>
      <c r="F26" s="7">
        <v>0.35</v>
      </c>
      <c r="G26" s="7">
        <v>0.25</v>
      </c>
      <c r="H26" s="9">
        <f t="shared" si="0"/>
        <v>36187.225199999993</v>
      </c>
      <c r="I26" s="9">
        <f t="shared" si="0"/>
        <v>21466.998</v>
      </c>
      <c r="J26" s="9">
        <f t="shared" si="0"/>
        <v>15333.57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98.13</v>
      </c>
      <c r="D27" s="9"/>
      <c r="E27" s="7">
        <v>0.59</v>
      </c>
      <c r="F27" s="7">
        <v>0.35</v>
      </c>
      <c r="G27" s="7">
        <v>0.25</v>
      </c>
      <c r="H27" s="9">
        <f t="shared" si="0"/>
        <v>5258641.4676000001</v>
      </c>
      <c r="I27" s="9">
        <f t="shared" si="0"/>
        <v>3119533.0739999996</v>
      </c>
      <c r="J27" s="9">
        <f t="shared" si="0"/>
        <v>2228237.91</v>
      </c>
      <c r="L27" s="16">
        <f>+B$18*2*H$19/H$18</f>
        <v>14.012040025823111</v>
      </c>
      <c r="M27" s="7">
        <v>0.18</v>
      </c>
      <c r="N27" s="7">
        <v>0.13</v>
      </c>
      <c r="O27" s="9">
        <f t="shared" si="2"/>
        <v>229083.40286378306</v>
      </c>
      <c r="P27" s="9">
        <f t="shared" si="2"/>
        <v>165449.12429051002</v>
      </c>
    </row>
    <row r="28" spans="1:18" x14ac:dyDescent="0.2">
      <c r="A28" t="str">
        <f t="shared" si="1"/>
        <v>SE + high flow + portable gas¹</v>
      </c>
      <c r="B28" s="50">
        <f t="shared" si="1"/>
        <v>43</v>
      </c>
      <c r="C28" s="23">
        <f>+IF((B$19*1.5 &gt;B$19+B$17),B$19*1.5,B$19+B$17)</f>
        <v>121.69499999999999</v>
      </c>
      <c r="D28" s="9"/>
      <c r="E28" s="7">
        <v>0.59</v>
      </c>
      <c r="F28" s="7">
        <v>0.35</v>
      </c>
      <c r="G28" s="7">
        <v>0.25</v>
      </c>
      <c r="H28" s="9">
        <f t="shared" si="0"/>
        <v>37048.825799999991</v>
      </c>
      <c r="I28" s="9">
        <f t="shared" si="0"/>
        <v>21978.116999999998</v>
      </c>
      <c r="J28" s="9">
        <f t="shared" si="0"/>
        <v>15698.654999999999</v>
      </c>
      <c r="L28" s="16">
        <f>+B$18*2*H$19/H$18</f>
        <v>14.012040025823111</v>
      </c>
      <c r="M28" s="7">
        <v>0.18</v>
      </c>
      <c r="N28" s="7">
        <v>0.13</v>
      </c>
      <c r="O28" s="9">
        <f t="shared" si="2"/>
        <v>1301.4382775984504</v>
      </c>
      <c r="P28" s="9">
        <f t="shared" si="2"/>
        <v>939.92764493221443</v>
      </c>
    </row>
    <row r="29" spans="1:18" x14ac:dyDescent="0.2">
      <c r="A29" t="str">
        <f t="shared" si="1"/>
        <v>SE + portable liquid</v>
      </c>
      <c r="B29" s="50">
        <f t="shared" si="1"/>
        <v>81</v>
      </c>
      <c r="C29" s="22">
        <f>+B19+B17</f>
        <v>98.13</v>
      </c>
      <c r="D29" s="9"/>
      <c r="E29" s="7">
        <v>0.59</v>
      </c>
      <c r="F29" s="7">
        <v>0.35</v>
      </c>
      <c r="G29" s="7">
        <v>0.25</v>
      </c>
      <c r="H29" s="9">
        <f t="shared" si="0"/>
        <v>56275.592399999994</v>
      </c>
      <c r="I29" s="9">
        <f t="shared" si="0"/>
        <v>33383.826000000001</v>
      </c>
      <c r="J29" s="9">
        <f t="shared" si="0"/>
        <v>23845.59</v>
      </c>
      <c r="L29" s="16">
        <f>+B$18*2*H$19/H$18</f>
        <v>14.012040025823111</v>
      </c>
      <c r="M29" s="7">
        <v>0.18</v>
      </c>
      <c r="N29" s="7">
        <v>0.13</v>
      </c>
      <c r="O29" s="9">
        <f t="shared" si="2"/>
        <v>2451.5465229180113</v>
      </c>
      <c r="P29" s="9">
        <f t="shared" si="2"/>
        <v>1770.5613776630084</v>
      </c>
      <c r="R29" s="4"/>
    </row>
    <row r="30" spans="1:18" x14ac:dyDescent="0.2">
      <c r="A30" t="str">
        <f t="shared" si="1"/>
        <v>SE + high flow + portable liquid¹</v>
      </c>
      <c r="B30" s="50">
        <f t="shared" si="1"/>
        <v>1</v>
      </c>
      <c r="C30" s="23">
        <f>+IF((B$19*1.5 &gt;B$19+B$17),B$19*1.5,B$19+B$17)</f>
        <v>121.69499999999999</v>
      </c>
      <c r="D30" s="9"/>
      <c r="E30" s="7">
        <v>0.59</v>
      </c>
      <c r="F30" s="7">
        <v>0.35</v>
      </c>
      <c r="G30" s="7">
        <v>0.25</v>
      </c>
      <c r="H30" s="9">
        <f t="shared" si="0"/>
        <v>861.60059999999999</v>
      </c>
      <c r="I30" s="9">
        <f t="shared" si="0"/>
        <v>511.11899999999997</v>
      </c>
      <c r="J30" s="9">
        <f t="shared" si="0"/>
        <v>365.08499999999998</v>
      </c>
      <c r="L30" s="16">
        <f>+B$18*2*H$19/H$18</f>
        <v>14.012040025823111</v>
      </c>
      <c r="M30" s="7">
        <v>0.18</v>
      </c>
      <c r="N30" s="7">
        <v>0.13</v>
      </c>
      <c r="O30" s="9">
        <f t="shared" si="2"/>
        <v>30.266006455777919</v>
      </c>
      <c r="P30" s="9">
        <f t="shared" si="2"/>
        <v>21.858782440284056</v>
      </c>
      <c r="R30" s="4"/>
    </row>
    <row r="31" spans="1:18" x14ac:dyDescent="0.2">
      <c r="A31" t="str">
        <f t="shared" si="1"/>
        <v>SE + OGPE</v>
      </c>
      <c r="B31" s="50">
        <f t="shared" si="1"/>
        <v>2618</v>
      </c>
      <c r="C31" s="22">
        <f>+B19+B17</f>
        <v>98.13</v>
      </c>
      <c r="D31" s="9"/>
      <c r="E31" s="7">
        <v>0.59</v>
      </c>
      <c r="F31" s="7">
        <v>0.35</v>
      </c>
      <c r="G31" s="7">
        <v>0.25</v>
      </c>
      <c r="H31" s="9">
        <f t="shared" si="0"/>
        <v>1818882.7272000001</v>
      </c>
      <c r="I31" s="9">
        <f t="shared" si="0"/>
        <v>1078998.2280000001</v>
      </c>
      <c r="J31" s="9">
        <f t="shared" si="0"/>
        <v>770713.02</v>
      </c>
      <c r="L31" s="16">
        <f>+B$18*2*H$19/H$18</f>
        <v>14.012040025823111</v>
      </c>
      <c r="M31" s="7">
        <v>0.18</v>
      </c>
      <c r="N31" s="7">
        <v>0.13</v>
      </c>
      <c r="O31" s="9">
        <f t="shared" si="2"/>
        <v>79236.40490122659</v>
      </c>
      <c r="P31" s="9">
        <f t="shared" si="2"/>
        <v>57226.292428663655</v>
      </c>
      <c r="R31" s="4"/>
    </row>
    <row r="32" spans="1:18" x14ac:dyDescent="0.2">
      <c r="A32" t="str">
        <f t="shared" si="1"/>
        <v>SE + high flow + OGPE¹</v>
      </c>
      <c r="B32" s="50">
        <f t="shared" si="1"/>
        <v>15</v>
      </c>
      <c r="C32" s="23">
        <f>+IF((B$19*1.5 &gt;B$19+B$17),B$19*1.5,B$19+B$17)</f>
        <v>121.69499999999999</v>
      </c>
      <c r="D32" s="9"/>
      <c r="E32" s="7">
        <v>0.59</v>
      </c>
      <c r="F32" s="7">
        <v>0.35</v>
      </c>
      <c r="G32" s="7">
        <v>0.25</v>
      </c>
      <c r="H32" s="9">
        <f t="shared" si="0"/>
        <v>12924.008999999998</v>
      </c>
      <c r="I32" s="9">
        <f t="shared" si="0"/>
        <v>7666.7849999999999</v>
      </c>
      <c r="J32" s="9">
        <f t="shared" si="0"/>
        <v>5476.2749999999996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14.012040025823111</v>
      </c>
      <c r="M34" s="7">
        <v>0.18</v>
      </c>
      <c r="N34" s="7">
        <v>0.13</v>
      </c>
      <c r="O34" s="9">
        <f t="shared" si="2"/>
        <v>2693.6745745642347</v>
      </c>
      <c r="P34" s="9">
        <f t="shared" si="2"/>
        <v>1945.431637185281</v>
      </c>
      <c r="R34" s="4"/>
    </row>
    <row r="35" spans="1:18" x14ac:dyDescent="0.2">
      <c r="A35" t="s">
        <v>6</v>
      </c>
      <c r="B35" s="10">
        <f>+SUM(B25:B34)</f>
        <v>16386</v>
      </c>
      <c r="H35" s="4">
        <f>+SUM(H25:H34)</f>
        <v>10712279.167799998</v>
      </c>
      <c r="I35" s="4">
        <f t="shared" ref="I35:J35" si="3">+SUM(I25:I34)</f>
        <v>6430481.5470000003</v>
      </c>
      <c r="J35" s="4">
        <f t="shared" si="3"/>
        <v>4615732.0650000004</v>
      </c>
      <c r="L35" s="16">
        <f>+B$18*2*H$19/H$18</f>
        <v>14.012040025823111</v>
      </c>
      <c r="M35" s="7">
        <v>0.18</v>
      </c>
      <c r="N35" s="7">
        <v>0.13</v>
      </c>
      <c r="O35" s="4">
        <f t="shared" ref="O35" si="4">+SUM(O25:O34)</f>
        <v>314796.73314654612</v>
      </c>
      <c r="P35" s="4">
        <f t="shared" ref="P35" si="5">+SUM(P25:P34)</f>
        <v>227353.19616139447</v>
      </c>
      <c r="Q35" s="4">
        <f>SUM(H35:P35)</f>
        <v>22300657.031147964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81.13</v>
      </c>
      <c r="E40" s="7">
        <v>0.65</v>
      </c>
      <c r="F40" s="7">
        <v>0.4</v>
      </c>
      <c r="G40" s="7">
        <v>0.28999999999999998</v>
      </c>
      <c r="H40" s="9">
        <f t="shared" ref="H40:J49" si="6">$B40*$C40*E40*12</f>
        <v>3417195.5999999996</v>
      </c>
      <c r="I40" s="9">
        <f t="shared" si="6"/>
        <v>2102889.6</v>
      </c>
      <c r="J40" s="9">
        <f t="shared" si="6"/>
        <v>1524594.96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121.69499999999999</v>
      </c>
      <c r="E41" s="7">
        <v>0.59</v>
      </c>
      <c r="F41" s="7">
        <v>0.35</v>
      </c>
      <c r="G41" s="7">
        <v>0.25</v>
      </c>
      <c r="H41" s="9">
        <f t="shared" si="6"/>
        <v>36187.225199999993</v>
      </c>
      <c r="I41" s="9">
        <f t="shared" si="6"/>
        <v>21466.998</v>
      </c>
      <c r="J41" s="9">
        <f t="shared" si="6"/>
        <v>15333.57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98.13</v>
      </c>
      <c r="E42" s="7">
        <v>0.59</v>
      </c>
      <c r="F42" s="7">
        <v>0.35</v>
      </c>
      <c r="G42" s="7">
        <v>0.25</v>
      </c>
      <c r="H42" s="9">
        <f t="shared" si="6"/>
        <v>5258641.4676000001</v>
      </c>
      <c r="I42" s="9">
        <f t="shared" si="6"/>
        <v>3119533.0739999996</v>
      </c>
      <c r="J42" s="9">
        <f t="shared" si="6"/>
        <v>2228237.91</v>
      </c>
      <c r="L42" s="16">
        <f>+B$18</f>
        <v>52.25</v>
      </c>
      <c r="M42" s="7">
        <v>0.18</v>
      </c>
      <c r="N42" s="7">
        <v>0.13</v>
      </c>
      <c r="O42" s="9">
        <f t="shared" si="8"/>
        <v>854237.34</v>
      </c>
      <c r="P42" s="9">
        <f t="shared" si="8"/>
        <v>616949.19000000006</v>
      </c>
    </row>
    <row r="43" spans="1:18" x14ac:dyDescent="0.2">
      <c r="A43" t="str">
        <f t="shared" si="7"/>
        <v>SE + high flow + portable gas¹</v>
      </c>
      <c r="B43" s="6">
        <f t="shared" si="7"/>
        <v>43</v>
      </c>
      <c r="C43" s="22">
        <f t="shared" si="7"/>
        <v>121.69499999999999</v>
      </c>
      <c r="E43" s="7">
        <v>0.59</v>
      </c>
      <c r="F43" s="7">
        <v>0.35</v>
      </c>
      <c r="G43" s="7">
        <v>0.25</v>
      </c>
      <c r="H43" s="9">
        <f t="shared" si="6"/>
        <v>37048.825799999991</v>
      </c>
      <c r="I43" s="9">
        <f t="shared" si="6"/>
        <v>21978.116999999998</v>
      </c>
      <c r="J43" s="9">
        <f t="shared" si="6"/>
        <v>15698.654999999999</v>
      </c>
      <c r="L43" s="16">
        <f>+B$18</f>
        <v>52.25</v>
      </c>
      <c r="M43" s="7">
        <v>0.18</v>
      </c>
      <c r="N43" s="7">
        <v>0.13</v>
      </c>
      <c r="O43" s="9">
        <f t="shared" si="8"/>
        <v>4852.9799999999996</v>
      </c>
      <c r="P43" s="9">
        <f t="shared" si="8"/>
        <v>3504.9300000000003</v>
      </c>
    </row>
    <row r="44" spans="1:18" x14ac:dyDescent="0.2">
      <c r="A44" t="str">
        <f t="shared" si="7"/>
        <v>SE + portable liquid</v>
      </c>
      <c r="B44" s="6">
        <f t="shared" si="7"/>
        <v>81</v>
      </c>
      <c r="C44" s="22">
        <f>+B19+B20</f>
        <v>117.15</v>
      </c>
      <c r="E44" s="7">
        <v>0.59</v>
      </c>
      <c r="F44" s="7">
        <v>0.35</v>
      </c>
      <c r="G44" s="7">
        <v>0.25</v>
      </c>
      <c r="H44" s="9">
        <f>$B44*$C44*E44*12</f>
        <v>67183.181999999986</v>
      </c>
      <c r="I44" s="9">
        <f>$B44*$C44*F44*12</f>
        <v>39854.43</v>
      </c>
      <c r="J44" s="9">
        <f t="shared" si="6"/>
        <v>28467.449999999997</v>
      </c>
      <c r="L44" s="16">
        <f t="shared" ref="L44" si="9">+B$18</f>
        <v>52.25</v>
      </c>
      <c r="M44" s="7">
        <v>0.18</v>
      </c>
      <c r="N44" s="7">
        <v>0.13</v>
      </c>
      <c r="O44" s="9">
        <f t="shared" si="8"/>
        <v>9141.66</v>
      </c>
      <c r="P44" s="9">
        <f t="shared" si="8"/>
        <v>6602.31</v>
      </c>
      <c r="R44" s="4"/>
    </row>
    <row r="45" spans="1:18" x14ac:dyDescent="0.2">
      <c r="A45" t="str">
        <f>+A30</f>
        <v>SE + high flow + portable liquid¹</v>
      </c>
      <c r="B45" s="6">
        <f t="shared" si="7"/>
        <v>1</v>
      </c>
      <c r="C45" s="23">
        <f>+IF((B$19*1.5 &gt;B$19+B$17),B$19*1.5,B$19+B$17)</f>
        <v>121.69499999999999</v>
      </c>
      <c r="E45" s="7">
        <v>0.59</v>
      </c>
      <c r="F45" s="7">
        <v>0.35</v>
      </c>
      <c r="G45" s="7">
        <v>0.25</v>
      </c>
      <c r="H45" s="9">
        <f t="shared" ref="H45:I49" si="10">$B45*$C45*E45*12</f>
        <v>861.60059999999999</v>
      </c>
      <c r="I45" s="9">
        <f t="shared" si="10"/>
        <v>511.11899999999997</v>
      </c>
      <c r="J45" s="9">
        <f t="shared" si="6"/>
        <v>365.08499999999998</v>
      </c>
      <c r="L45" s="16">
        <f>+B18*1.5</f>
        <v>78.375</v>
      </c>
      <c r="M45" s="7">
        <v>0.18</v>
      </c>
      <c r="N45" s="7">
        <v>0.13</v>
      </c>
      <c r="O45" s="9">
        <f t="shared" si="8"/>
        <v>169.29</v>
      </c>
      <c r="P45" s="9">
        <f t="shared" si="8"/>
        <v>122.265</v>
      </c>
      <c r="R45" s="4"/>
    </row>
    <row r="46" spans="1:18" x14ac:dyDescent="0.2">
      <c r="A46" t="str">
        <f>+A31</f>
        <v>SE + OGPE</v>
      </c>
      <c r="B46" s="6">
        <f t="shared" si="7"/>
        <v>2618</v>
      </c>
      <c r="C46" s="22">
        <f>+B19+B20</f>
        <v>117.15</v>
      </c>
      <c r="E46" s="7">
        <v>0.59</v>
      </c>
      <c r="F46" s="7">
        <v>0.35</v>
      </c>
      <c r="G46" s="7">
        <v>0.25</v>
      </c>
      <c r="H46" s="9">
        <f t="shared" si="10"/>
        <v>2171426.7960000001</v>
      </c>
      <c r="I46" s="9">
        <f t="shared" si="10"/>
        <v>1288134.54</v>
      </c>
      <c r="J46" s="9">
        <f t="shared" si="6"/>
        <v>920096.10000000009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121.69499999999999</v>
      </c>
      <c r="E47" s="7">
        <v>0.59</v>
      </c>
      <c r="F47" s="7">
        <v>0.35</v>
      </c>
      <c r="G47" s="7">
        <v>0.25</v>
      </c>
      <c r="H47" s="9">
        <f t="shared" si="10"/>
        <v>12924.008999999998</v>
      </c>
      <c r="I47" s="9">
        <f t="shared" si="10"/>
        <v>7666.7849999999999</v>
      </c>
      <c r="J47" s="9">
        <f t="shared" si="6"/>
        <v>5476.2749999999996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52.25</v>
      </c>
      <c r="M48" s="7">
        <v>0.18</v>
      </c>
      <c r="N48" s="7">
        <v>0.13</v>
      </c>
      <c r="O48" s="9">
        <f t="shared" si="8"/>
        <v>59590.080000000002</v>
      </c>
      <c r="P48" s="9">
        <f t="shared" si="8"/>
        <v>43037.280000000006</v>
      </c>
      <c r="R48" s="4"/>
    </row>
    <row r="49" spans="1:18" x14ac:dyDescent="0.2">
      <c r="A49" t="str">
        <f t="shared" si="11"/>
        <v>transfill only</v>
      </c>
      <c r="B49" s="6">
        <f t="shared" si="7"/>
        <v>89</v>
      </c>
      <c r="C49" s="22">
        <f>+B20</f>
        <v>36.020000000000003</v>
      </c>
      <c r="E49" s="7">
        <v>0.59</v>
      </c>
      <c r="F49" s="7">
        <v>0.35</v>
      </c>
      <c r="G49" s="7">
        <v>0.25</v>
      </c>
      <c r="H49" s="9">
        <f t="shared" si="10"/>
        <v>22696.922399999999</v>
      </c>
      <c r="I49" s="9">
        <f t="shared" si="10"/>
        <v>13464.275999999998</v>
      </c>
      <c r="J49" s="9">
        <f t="shared" si="6"/>
        <v>9617.34</v>
      </c>
      <c r="L49" s="16">
        <v>0</v>
      </c>
      <c r="M49" s="7">
        <v>0.18</v>
      </c>
      <c r="N49" s="7">
        <v>0.13</v>
      </c>
      <c r="O49" s="9">
        <f t="shared" si="8"/>
        <v>0</v>
      </c>
      <c r="P49" s="9">
        <f t="shared" si="8"/>
        <v>0</v>
      </c>
      <c r="R49" s="4"/>
    </row>
    <row r="50" spans="1:18" x14ac:dyDescent="0.2">
      <c r="A50" t="str">
        <f>+A35</f>
        <v>Total</v>
      </c>
      <c r="B50" s="10">
        <v>16386</v>
      </c>
      <c r="H50" s="4">
        <f>+SUM(H40:H49)</f>
        <v>11087715.7086</v>
      </c>
      <c r="I50" s="4">
        <f t="shared" ref="I50:J50" si="12">+SUM(I40:I49)</f>
        <v>6653198.1389999995</v>
      </c>
      <c r="J50" s="4">
        <f t="shared" si="12"/>
        <v>4774815.3450000007</v>
      </c>
      <c r="O50" s="4">
        <f t="shared" ref="O50:P50" si="13">+SUM(O40:O49)</f>
        <v>927991.35</v>
      </c>
      <c r="P50" s="4">
        <f t="shared" si="13"/>
        <v>670215.97500000021</v>
      </c>
      <c r="Q50" s="4">
        <f>SUM(H50:P50)</f>
        <v>24113936.5176</v>
      </c>
    </row>
    <row r="51" spans="1:18" ht="13.5" thickBot="1" x14ac:dyDescent="0.25">
      <c r="A51">
        <v>2</v>
      </c>
      <c r="B51" s="13"/>
      <c r="C51" s="26"/>
      <c r="I51" s="4" t="s">
        <v>7</v>
      </c>
      <c r="Q51" s="4">
        <f>Q50-Q35</f>
        <v>1813279.4864520356</v>
      </c>
      <c r="R51">
        <f>+Q51/Q35</f>
        <v>8.1310585778678016E-2</v>
      </c>
    </row>
    <row r="52" spans="1:18" ht="14.25" thickTop="1" thickBot="1" x14ac:dyDescent="0.25">
      <c r="A52" s="13"/>
      <c r="I52" s="15" t="s">
        <v>7</v>
      </c>
      <c r="O52" s="41" t="s">
        <v>20</v>
      </c>
      <c r="P52" s="42"/>
      <c r="Q52" s="52">
        <v>7.5200000000000003E-2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75.03</v>
      </c>
      <c r="E57" s="7">
        <v>0.65</v>
      </c>
      <c r="F57" s="7">
        <v>0.4</v>
      </c>
      <c r="G57" s="7">
        <v>0.28999999999999998</v>
      </c>
      <c r="H57" s="9">
        <f>$B57*$C57*E57*12</f>
        <v>3160263.5999999996</v>
      </c>
      <c r="I57" s="9">
        <f>$B57*$C57*F57*12</f>
        <v>1944777.6</v>
      </c>
      <c r="J57" s="9">
        <f>$B57*$C57*G57*12</f>
        <v>1409963.76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112.54</v>
      </c>
      <c r="E58" s="7">
        <v>0.59</v>
      </c>
      <c r="F58" s="7">
        <v>0.35</v>
      </c>
      <c r="G58" s="7">
        <v>0.25</v>
      </c>
      <c r="H58" s="9">
        <f t="shared" ref="H58:I60" si="18">$B58*$C58*E58*12</f>
        <v>33464.894399999997</v>
      </c>
      <c r="I58" s="9">
        <f t="shared" si="18"/>
        <v>19852.056</v>
      </c>
      <c r="J58" s="9">
        <f>$B58*$C58*G58*12</f>
        <v>14180.04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90.75</v>
      </c>
      <c r="E59" s="7">
        <v>0.59</v>
      </c>
      <c r="F59" s="7">
        <v>0.35</v>
      </c>
      <c r="G59" s="7">
        <v>0.25</v>
      </c>
      <c r="H59" s="9">
        <f t="shared" si="18"/>
        <v>4863158.1899999995</v>
      </c>
      <c r="I59" s="9">
        <f t="shared" si="18"/>
        <v>2884924.3499999996</v>
      </c>
      <c r="J59" s="9">
        <f>$B59*$C59*G59*12</f>
        <v>2060660.25</v>
      </c>
      <c r="L59" s="57">
        <f t="shared" si="16"/>
        <v>48.320799999999998</v>
      </c>
      <c r="M59" s="7">
        <v>0.18</v>
      </c>
      <c r="N59" s="7">
        <v>0.13</v>
      </c>
      <c r="O59" s="9">
        <f t="shared" si="19"/>
        <v>789998.69203200005</v>
      </c>
      <c r="P59" s="9">
        <f t="shared" si="19"/>
        <v>570554.61091200006</v>
      </c>
    </row>
    <row r="60" spans="1:18" x14ac:dyDescent="0.2">
      <c r="A60" t="str">
        <f t="shared" si="15"/>
        <v>SE + high flow + portable gas¹</v>
      </c>
      <c r="B60">
        <f t="shared" si="14"/>
        <v>43</v>
      </c>
      <c r="C60" s="30">
        <f t="shared" si="17"/>
        <v>112.54</v>
      </c>
      <c r="E60" s="7">
        <v>0.59</v>
      </c>
      <c r="F60" s="7">
        <v>0.35</v>
      </c>
      <c r="G60" s="7">
        <v>0.25</v>
      </c>
      <c r="H60" s="9">
        <f t="shared" si="18"/>
        <v>34261.677599999995</v>
      </c>
      <c r="I60" s="9">
        <f t="shared" si="18"/>
        <v>20324.724000000002</v>
      </c>
      <c r="J60" s="9">
        <f>$B60*$C60*G60*12</f>
        <v>14517.66</v>
      </c>
      <c r="L60" s="57">
        <f t="shared" si="16"/>
        <v>48.320799999999998</v>
      </c>
      <c r="M60" s="7">
        <v>0.18</v>
      </c>
      <c r="N60" s="7">
        <v>0.13</v>
      </c>
      <c r="O60" s="9">
        <f t="shared" si="19"/>
        <v>4488.0359040000003</v>
      </c>
      <c r="P60" s="9">
        <f t="shared" si="19"/>
        <v>3241.3592640000002</v>
      </c>
    </row>
    <row r="61" spans="1:18" x14ac:dyDescent="0.2">
      <c r="A61" t="str">
        <f t="shared" si="15"/>
        <v>SE + portable liquid</v>
      </c>
      <c r="B61">
        <f t="shared" si="14"/>
        <v>81</v>
      </c>
      <c r="C61" s="30">
        <f t="shared" si="17"/>
        <v>108.34</v>
      </c>
      <c r="E61" s="7">
        <v>0.59</v>
      </c>
      <c r="F61" s="7">
        <v>0.35</v>
      </c>
      <c r="G61" s="7">
        <v>0.25</v>
      </c>
      <c r="H61" s="9">
        <f>$B61*$C61*E61*12</f>
        <v>62130.823200000006</v>
      </c>
      <c r="I61" s="9">
        <f>$B61*$C61*F61*12</f>
        <v>36857.268000000004</v>
      </c>
      <c r="J61" s="9">
        <f>$B61*$C61*G61*12</f>
        <v>26326.620000000003</v>
      </c>
      <c r="L61" s="57">
        <f t="shared" si="16"/>
        <v>48.320799999999998</v>
      </c>
      <c r="M61" s="7">
        <v>0.18</v>
      </c>
      <c r="N61" s="7">
        <v>0.13</v>
      </c>
      <c r="O61" s="9">
        <f t="shared" si="19"/>
        <v>8454.2071680000008</v>
      </c>
      <c r="P61" s="9">
        <f t="shared" si="19"/>
        <v>6105.816288</v>
      </c>
    </row>
    <row r="62" spans="1:18" x14ac:dyDescent="0.2">
      <c r="A62" t="str">
        <f t="shared" si="15"/>
        <v>SE + high flow + portable liquid¹</v>
      </c>
      <c r="B62">
        <f>+B45</f>
        <v>1</v>
      </c>
      <c r="C62" s="30">
        <f t="shared" si="17"/>
        <v>112.54</v>
      </c>
      <c r="E62" s="7">
        <v>0.59</v>
      </c>
      <c r="F62" s="7">
        <v>0.35</v>
      </c>
      <c r="G62" s="7">
        <v>0.25</v>
      </c>
      <c r="H62" s="9">
        <f>$B62*$C62*E62*12</f>
        <v>796.78320000000008</v>
      </c>
      <c r="I62" s="9">
        <f>$B62*$C62*F62*12</f>
        <v>472.66800000000001</v>
      </c>
      <c r="J62" s="9">
        <f>$B62*$C62*G62*12</f>
        <v>337.62</v>
      </c>
      <c r="L62" s="57">
        <f t="shared" si="16"/>
        <v>72.481200000000001</v>
      </c>
      <c r="M62" s="7">
        <v>0.18</v>
      </c>
      <c r="N62" s="7">
        <v>0.13</v>
      </c>
      <c r="O62" s="9">
        <f t="shared" si="19"/>
        <v>156.559392</v>
      </c>
      <c r="P62" s="9">
        <f t="shared" si="19"/>
        <v>113.070672</v>
      </c>
    </row>
    <row r="63" spans="1:18" x14ac:dyDescent="0.2">
      <c r="A63" t="str">
        <f t="shared" si="15"/>
        <v>SE + OGPE</v>
      </c>
      <c r="B63">
        <f>+B46</f>
        <v>2618</v>
      </c>
      <c r="C63" s="30">
        <f t="shared" si="17"/>
        <v>108.34</v>
      </c>
      <c r="E63" s="7">
        <v>0.59</v>
      </c>
      <c r="F63" s="7">
        <v>0.35</v>
      </c>
      <c r="G63" s="7">
        <v>0.25</v>
      </c>
      <c r="H63" s="9">
        <f t="shared" ref="H63:J66" si="20">$B63*$C63*E63*12</f>
        <v>2008129.5695999998</v>
      </c>
      <c r="I63" s="9">
        <f t="shared" si="20"/>
        <v>1191263.304</v>
      </c>
      <c r="J63" s="9">
        <f t="shared" si="20"/>
        <v>850902.36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112.54</v>
      </c>
      <c r="E64" s="7">
        <v>0.59</v>
      </c>
      <c r="F64" s="7">
        <v>0.35</v>
      </c>
      <c r="G64" s="7">
        <v>0.25</v>
      </c>
      <c r="H64" s="9">
        <f t="shared" si="20"/>
        <v>11951.748</v>
      </c>
      <c r="I64" s="9">
        <f t="shared" si="20"/>
        <v>7090.02</v>
      </c>
      <c r="J64" s="9">
        <f t="shared" si="20"/>
        <v>5064.3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15.72</v>
      </c>
      <c r="E65" s="7">
        <v>0.59</v>
      </c>
      <c r="F65" s="7">
        <v>0.35</v>
      </c>
      <c r="G65" s="7">
        <v>0.25</v>
      </c>
      <c r="H65" s="9">
        <f t="shared" si="20"/>
        <v>58765.132799999999</v>
      </c>
      <c r="I65" s="9">
        <f t="shared" si="20"/>
        <v>34860.671999999991</v>
      </c>
      <c r="J65" s="9">
        <f t="shared" si="20"/>
        <v>24900.48</v>
      </c>
      <c r="L65" s="57">
        <f t="shared" si="16"/>
        <v>48.320799999999998</v>
      </c>
      <c r="M65" s="7">
        <v>0.18</v>
      </c>
      <c r="N65" s="7">
        <v>0.13</v>
      </c>
      <c r="O65" s="9">
        <f t="shared" si="19"/>
        <v>55108.905983999997</v>
      </c>
      <c r="P65" s="9">
        <f t="shared" si="19"/>
        <v>39800.876543999999</v>
      </c>
      <c r="Q65" s="4"/>
    </row>
    <row r="66" spans="1:17" x14ac:dyDescent="0.2">
      <c r="A66" t="str">
        <f t="shared" si="15"/>
        <v>transfill only</v>
      </c>
      <c r="B66">
        <f>+B49</f>
        <v>89</v>
      </c>
      <c r="C66" s="30">
        <f t="shared" si="17"/>
        <v>33.31</v>
      </c>
      <c r="E66" s="7">
        <v>0.59</v>
      </c>
      <c r="F66" s="7">
        <v>0.35</v>
      </c>
      <c r="G66" s="7">
        <v>0.25</v>
      </c>
      <c r="H66" s="9">
        <f t="shared" si="20"/>
        <v>20989.297200000001</v>
      </c>
      <c r="I66" s="9">
        <f t="shared" si="20"/>
        <v>12451.278000000002</v>
      </c>
      <c r="J66" s="9">
        <f t="shared" si="20"/>
        <v>8893.77</v>
      </c>
      <c r="L66" s="57">
        <f t="shared" si="16"/>
        <v>0</v>
      </c>
      <c r="M66" s="7">
        <v>0.18</v>
      </c>
      <c r="N66" s="7">
        <v>0.13</v>
      </c>
      <c r="O66" s="9">
        <f t="shared" si="19"/>
        <v>0</v>
      </c>
      <c r="P66" s="9">
        <f t="shared" si="19"/>
        <v>0</v>
      </c>
      <c r="Q66" s="4"/>
    </row>
    <row r="67" spans="1:17" x14ac:dyDescent="0.2">
      <c r="A67" s="40" t="s">
        <v>7</v>
      </c>
      <c r="B67" s="10">
        <f>+SUM(B57:B66)</f>
        <v>16386</v>
      </c>
      <c r="H67" s="4">
        <f>SUM(H57:H66)</f>
        <v>10253911.716</v>
      </c>
      <c r="I67" s="4">
        <f t="shared" ref="I67:J67" si="21">SUM(I57:I66)</f>
        <v>6152873.9400000004</v>
      </c>
      <c r="J67" s="4">
        <f t="shared" si="21"/>
        <v>4415746.8600000003</v>
      </c>
      <c r="O67" s="4">
        <f t="shared" ref="O67:P67" si="22">SUM(O57:O66)</f>
        <v>858206.40048000007</v>
      </c>
      <c r="P67" s="4">
        <f t="shared" si="22"/>
        <v>619815.73367999995</v>
      </c>
      <c r="Q67" s="4">
        <f>SUM(H67:P67)</f>
        <v>22300554.650159996</v>
      </c>
    </row>
    <row r="68" spans="1:17" x14ac:dyDescent="0.2">
      <c r="Q68" s="15">
        <f>+Q67/Q35</f>
        <v>0.99999540905957052</v>
      </c>
    </row>
  </sheetData>
  <mergeCells count="4">
    <mergeCell ref="A1:R1"/>
    <mergeCell ref="F17:H17"/>
    <mergeCell ref="F18:G18"/>
    <mergeCell ref="F19:G19"/>
  </mergeCells>
  <pageMargins left="0.7" right="0.7" top="0.75" bottom="0.75" header="0.3" footer="0.3"/>
  <legacyDrawing r:id="rId1"/>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16.97</v>
      </c>
      <c r="C17" s="24"/>
      <c r="D17" s="24"/>
      <c r="E17" s="24"/>
      <c r="F17" s="82" t="s">
        <v>52</v>
      </c>
      <c r="G17" s="83"/>
      <c r="H17" s="84"/>
      <c r="I17" s="21"/>
      <c r="J17" s="21"/>
      <c r="K17" s="21"/>
      <c r="L17" s="21"/>
      <c r="M17" s="21"/>
      <c r="N17" s="21"/>
      <c r="O17" s="21"/>
      <c r="P17" s="21"/>
      <c r="Q17" s="21"/>
      <c r="R17" s="20"/>
    </row>
    <row r="18" spans="1:18" x14ac:dyDescent="0.2">
      <c r="A18" s="44" t="s">
        <v>46</v>
      </c>
      <c r="B18" s="49">
        <v>51.88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35.53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94.15</v>
      </c>
      <c r="D27" s="9"/>
      <c r="E27" s="7">
        <v>0.59</v>
      </c>
      <c r="F27" s="7">
        <v>0.35</v>
      </c>
      <c r="G27" s="7">
        <v>0.25</v>
      </c>
      <c r="H27" s="9">
        <f t="shared" si="0"/>
        <v>5045359.1580000008</v>
      </c>
      <c r="I27" s="9">
        <f t="shared" si="0"/>
        <v>2993009.67</v>
      </c>
      <c r="J27" s="9">
        <f t="shared" si="0"/>
        <v>2137864.0500000003</v>
      </c>
      <c r="L27" s="16">
        <f>+B$18*2*H$19/H$18</f>
        <v>13.912816010329246</v>
      </c>
      <c r="M27" s="7">
        <v>0.18</v>
      </c>
      <c r="N27" s="7">
        <v>0.13</v>
      </c>
      <c r="O27" s="9">
        <f t="shared" si="2"/>
        <v>227461.18546551326</v>
      </c>
      <c r="P27" s="9">
        <f t="shared" si="2"/>
        <v>164277.52283620404</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13.912816010329246</v>
      </c>
      <c r="M28" s="7">
        <v>0.18</v>
      </c>
      <c r="N28" s="7">
        <v>0.13</v>
      </c>
      <c r="O28" s="9">
        <f t="shared" si="2"/>
        <v>1292.2223510393806</v>
      </c>
      <c r="P28" s="9">
        <f t="shared" si="2"/>
        <v>933.27169797288593</v>
      </c>
    </row>
    <row r="29" spans="1:18" x14ac:dyDescent="0.2">
      <c r="A29" t="str">
        <f t="shared" si="1"/>
        <v>SE + portable liquid</v>
      </c>
      <c r="B29" s="50">
        <f t="shared" si="1"/>
        <v>81</v>
      </c>
      <c r="C29" s="22">
        <f>+B19+B17</f>
        <v>94.15</v>
      </c>
      <c r="D29" s="9"/>
      <c r="E29" s="7">
        <v>0.59</v>
      </c>
      <c r="F29" s="7">
        <v>0.35</v>
      </c>
      <c r="G29" s="7">
        <v>0.25</v>
      </c>
      <c r="H29" s="9">
        <f t="shared" si="0"/>
        <v>53993.142</v>
      </c>
      <c r="I29" s="9">
        <f t="shared" si="0"/>
        <v>32029.83</v>
      </c>
      <c r="J29" s="9">
        <f t="shared" si="0"/>
        <v>22878.45</v>
      </c>
      <c r="L29" s="16">
        <f>+B$18*2*H$19/H$18</f>
        <v>13.912816010329246</v>
      </c>
      <c r="M29" s="7">
        <v>0.18</v>
      </c>
      <c r="N29" s="7">
        <v>0.13</v>
      </c>
      <c r="O29" s="9">
        <f t="shared" si="2"/>
        <v>2434.1862891672049</v>
      </c>
      <c r="P29" s="9">
        <f t="shared" si="2"/>
        <v>1758.0234310652036</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13.912816010329246</v>
      </c>
      <c r="M30" s="7">
        <v>0.18</v>
      </c>
      <c r="N30" s="7">
        <v>0.13</v>
      </c>
      <c r="O30" s="9">
        <f t="shared" si="2"/>
        <v>30.051682582311173</v>
      </c>
      <c r="P30" s="9">
        <f t="shared" si="2"/>
        <v>21.703992976113625</v>
      </c>
      <c r="R30" s="4"/>
    </row>
    <row r="31" spans="1:18" x14ac:dyDescent="0.2">
      <c r="A31" t="str">
        <f t="shared" si="1"/>
        <v>SE + OGPE</v>
      </c>
      <c r="B31" s="50">
        <f t="shared" si="1"/>
        <v>2618</v>
      </c>
      <c r="C31" s="22">
        <f>+B19+B17</f>
        <v>94.15</v>
      </c>
      <c r="D31" s="9"/>
      <c r="E31" s="7">
        <v>0.59</v>
      </c>
      <c r="F31" s="7">
        <v>0.35</v>
      </c>
      <c r="G31" s="7">
        <v>0.25</v>
      </c>
      <c r="H31" s="9">
        <f t="shared" si="0"/>
        <v>1745111.676</v>
      </c>
      <c r="I31" s="9">
        <f t="shared" si="0"/>
        <v>1035235.74</v>
      </c>
      <c r="J31" s="9">
        <f t="shared" si="0"/>
        <v>739454.10000000009</v>
      </c>
      <c r="L31" s="16">
        <f>+B$18*2*H$19/H$18</f>
        <v>13.912816010329246</v>
      </c>
      <c r="M31" s="7">
        <v>0.18</v>
      </c>
      <c r="N31" s="7">
        <v>0.13</v>
      </c>
      <c r="O31" s="9">
        <f t="shared" si="2"/>
        <v>78675.305000490654</v>
      </c>
      <c r="P31" s="9">
        <f t="shared" si="2"/>
        <v>56821.053611465468</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16.97</v>
      </c>
      <c r="D33" s="9"/>
      <c r="E33" s="7">
        <v>0.59</v>
      </c>
      <c r="F33" s="7">
        <v>0.35</v>
      </c>
      <c r="G33" s="7">
        <v>0.25</v>
      </c>
      <c r="H33" s="9">
        <f t="shared" si="0"/>
        <v>63437.932799999995</v>
      </c>
      <c r="I33" s="9">
        <f t="shared" si="0"/>
        <v>37632.671999999991</v>
      </c>
      <c r="J33" s="9">
        <f t="shared" si="0"/>
        <v>26880.48</v>
      </c>
      <c r="L33" s="16">
        <v>0</v>
      </c>
      <c r="M33" s="7">
        <v>0.18</v>
      </c>
      <c r="N33" s="7">
        <v>0.13</v>
      </c>
      <c r="O33" s="9">
        <f t="shared" si="2"/>
        <v>0</v>
      </c>
      <c r="P33" s="9">
        <f t="shared" si="2"/>
        <v>0</v>
      </c>
      <c r="R33" s="4"/>
    </row>
    <row r="34" spans="1:18" x14ac:dyDescent="0.2">
      <c r="A34" t="str">
        <f t="shared" si="1"/>
        <v>transfill only</v>
      </c>
      <c r="B34" s="50">
        <f t="shared" si="1"/>
        <v>89</v>
      </c>
      <c r="C34" s="22">
        <f>+B17</f>
        <v>16.97</v>
      </c>
      <c r="D34" s="9"/>
      <c r="E34" s="7">
        <v>0.59</v>
      </c>
      <c r="F34" s="7">
        <v>0.35</v>
      </c>
      <c r="G34" s="7">
        <v>0.25</v>
      </c>
      <c r="H34" s="9">
        <f t="shared" si="0"/>
        <v>10693.136399999999</v>
      </c>
      <c r="I34" s="9">
        <f t="shared" si="0"/>
        <v>6343.3860000000004</v>
      </c>
      <c r="J34" s="9">
        <f t="shared" si="0"/>
        <v>4530.99</v>
      </c>
      <c r="L34" s="16">
        <f>+B$18*2*H$19/H$18</f>
        <v>13.912816010329246</v>
      </c>
      <c r="M34" s="7">
        <v>0.18</v>
      </c>
      <c r="N34" s="7">
        <v>0.13</v>
      </c>
      <c r="O34" s="9">
        <f t="shared" si="2"/>
        <v>2674.5997498256943</v>
      </c>
      <c r="P34" s="9">
        <f t="shared" si="2"/>
        <v>1931.6553748741126</v>
      </c>
      <c r="R34" s="4"/>
    </row>
    <row r="35" spans="1:18" x14ac:dyDescent="0.2">
      <c r="A35" t="s">
        <v>6</v>
      </c>
      <c r="B35" s="10">
        <f>+SUM(B25:B34)</f>
        <v>16386</v>
      </c>
      <c r="H35" s="4">
        <f>+SUM(H25:H34)</f>
        <v>10252201.456800001</v>
      </c>
      <c r="I35" s="4">
        <f t="shared" ref="I35:J35" si="3">+SUM(I25:I34)</f>
        <v>6153866.5320000006</v>
      </c>
      <c r="J35" s="4">
        <f t="shared" si="3"/>
        <v>4417052.9400000013</v>
      </c>
      <c r="L35" s="16">
        <f>+B$18*2*H$19/H$18</f>
        <v>13.912816010329246</v>
      </c>
      <c r="M35" s="7">
        <v>0.18</v>
      </c>
      <c r="N35" s="7">
        <v>0.13</v>
      </c>
      <c r="O35" s="4">
        <f t="shared" ref="O35" si="4">+SUM(O25:O34)</f>
        <v>312567.55053861853</v>
      </c>
      <c r="P35" s="4">
        <f t="shared" ref="P35" si="5">+SUM(P25:P34)</f>
        <v>225743.23094455778</v>
      </c>
      <c r="Q35" s="4">
        <f>SUM(H35:P35)</f>
        <v>21361445.933099188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94.15</v>
      </c>
      <c r="E42" s="7">
        <v>0.59</v>
      </c>
      <c r="F42" s="7">
        <v>0.35</v>
      </c>
      <c r="G42" s="7">
        <v>0.25</v>
      </c>
      <c r="H42" s="9">
        <f t="shared" si="6"/>
        <v>5045359.1580000008</v>
      </c>
      <c r="I42" s="9">
        <f t="shared" si="6"/>
        <v>2993009.67</v>
      </c>
      <c r="J42" s="9">
        <f t="shared" si="6"/>
        <v>2137864.0500000003</v>
      </c>
      <c r="L42" s="16">
        <f>+B$18</f>
        <v>51.88</v>
      </c>
      <c r="M42" s="7">
        <v>0.18</v>
      </c>
      <c r="N42" s="7">
        <v>0.13</v>
      </c>
      <c r="O42" s="9">
        <f t="shared" si="8"/>
        <v>848188.19519999996</v>
      </c>
      <c r="P42" s="9">
        <f t="shared" si="8"/>
        <v>612580.36320000014</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51.88</v>
      </c>
      <c r="M43" s="7">
        <v>0.18</v>
      </c>
      <c r="N43" s="7">
        <v>0.13</v>
      </c>
      <c r="O43" s="9">
        <f t="shared" si="8"/>
        <v>4818.6144000000004</v>
      </c>
      <c r="P43" s="9">
        <f t="shared" si="8"/>
        <v>3480.1104000000005</v>
      </c>
    </row>
    <row r="44" spans="1:18" x14ac:dyDescent="0.2">
      <c r="A44" t="str">
        <f t="shared" si="7"/>
        <v>SE + portable liquid</v>
      </c>
      <c r="B44" s="6">
        <f t="shared" si="7"/>
        <v>81</v>
      </c>
      <c r="C44" s="22">
        <f>+B19+B20</f>
        <v>112.71000000000001</v>
      </c>
      <c r="E44" s="7">
        <v>0.59</v>
      </c>
      <c r="F44" s="7">
        <v>0.35</v>
      </c>
      <c r="G44" s="7">
        <v>0.25</v>
      </c>
      <c r="H44" s="9">
        <f>$B44*$C44*E44*12</f>
        <v>64636.930800000002</v>
      </c>
      <c r="I44" s="9">
        <f>$B44*$C44*F44*12</f>
        <v>38343.942000000003</v>
      </c>
      <c r="J44" s="9">
        <f t="shared" si="6"/>
        <v>27388.53</v>
      </c>
      <c r="L44" s="16">
        <f t="shared" ref="L44" si="9">+B$18</f>
        <v>51.88</v>
      </c>
      <c r="M44" s="7">
        <v>0.18</v>
      </c>
      <c r="N44" s="7">
        <v>0.13</v>
      </c>
      <c r="O44" s="9">
        <f t="shared" si="8"/>
        <v>9076.9248000000007</v>
      </c>
      <c r="P44" s="9">
        <f t="shared" si="8"/>
        <v>6555.5568000000012</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77.820000000000007</v>
      </c>
      <c r="M45" s="7">
        <v>0.18</v>
      </c>
      <c r="N45" s="7">
        <v>0.13</v>
      </c>
      <c r="O45" s="9">
        <f t="shared" si="8"/>
        <v>168.09120000000001</v>
      </c>
      <c r="P45" s="9">
        <f t="shared" si="8"/>
        <v>121.39920000000002</v>
      </c>
      <c r="R45" s="4"/>
    </row>
    <row r="46" spans="1:18" x14ac:dyDescent="0.2">
      <c r="A46" t="str">
        <f>+A31</f>
        <v>SE + OGPE</v>
      </c>
      <c r="B46" s="6">
        <f t="shared" si="7"/>
        <v>2618</v>
      </c>
      <c r="C46" s="22">
        <f>+B19+B20</f>
        <v>112.71000000000001</v>
      </c>
      <c r="E46" s="7">
        <v>0.59</v>
      </c>
      <c r="F46" s="7">
        <v>0.35</v>
      </c>
      <c r="G46" s="7">
        <v>0.25</v>
      </c>
      <c r="H46" s="9">
        <f t="shared" si="10"/>
        <v>2089129.4424000001</v>
      </c>
      <c r="I46" s="9">
        <f t="shared" si="10"/>
        <v>1239314.0760000001</v>
      </c>
      <c r="J46" s="9">
        <f t="shared" si="6"/>
        <v>885224.34000000008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16.97</v>
      </c>
      <c r="E48" s="7">
        <v>0.59</v>
      </c>
      <c r="F48" s="7">
        <v>0.35</v>
      </c>
      <c r="G48" s="7">
        <v>0.25</v>
      </c>
      <c r="H48" s="9">
        <f t="shared" si="10"/>
        <v>63437.932799999995</v>
      </c>
      <c r="I48" s="9">
        <f t="shared" si="10"/>
        <v>37632.671999999991</v>
      </c>
      <c r="J48" s="9">
        <f t="shared" si="6"/>
        <v>26880.48</v>
      </c>
      <c r="L48" s="16">
        <f>+B18</f>
        <v>51.88</v>
      </c>
      <c r="M48" s="7">
        <v>0.18</v>
      </c>
      <c r="N48" s="7">
        <v>0.13</v>
      </c>
      <c r="O48" s="9">
        <f t="shared" si="8"/>
        <v>59168.102400000003</v>
      </c>
      <c r="P48" s="9">
        <f t="shared" si="8"/>
        <v>42732.518400000008</v>
      </c>
      <c r="R48" s="4"/>
    </row>
    <row r="49" spans="1:18" x14ac:dyDescent="0.2">
      <c r="A49" t="str">
        <f t="shared" si="11"/>
        <v>transfill only</v>
      </c>
      <c r="B49" s="6">
        <f t="shared" si="7"/>
        <v>89</v>
      </c>
      <c r="C49" s="22">
        <f>+B20</f>
        <v>35.53</v>
      </c>
      <c r="E49" s="7">
        <v>0.59</v>
      </c>
      <c r="F49" s="7">
        <v>0.35</v>
      </c>
      <c r="G49" s="7">
        <v>0.25</v>
      </c>
      <c r="H49" s="9">
        <f t="shared" si="10"/>
        <v>22388.1636</v>
      </c>
      <c r="I49" s="9">
        <f t="shared" si="10"/>
        <v>13281.113999999998</v>
      </c>
      <c r="J49" s="9">
        <f t="shared" si="6"/>
        <v>9486.51</v>
      </c>
      <c r="L49" s="16">
        <v>0</v>
      </c>
      <c r="M49" s="7">
        <v>0.18</v>
      </c>
      <c r="N49" s="7">
        <v>0.13</v>
      </c>
      <c r="O49" s="9">
        <f t="shared" si="8"/>
        <v>0</v>
      </c>
      <c r="P49" s="9">
        <f t="shared" si="8"/>
        <v>0</v>
      </c>
      <c r="R49" s="4"/>
    </row>
    <row r="50" spans="1:18" x14ac:dyDescent="0.2">
      <c r="A50" t="str">
        <f>+A35</f>
        <v>Total</v>
      </c>
      <c r="B50" s="10">
        <v>16386</v>
      </c>
      <c r="H50" s="4">
        <f>+SUM(H40:H49)</f>
        <v>10618558.0392</v>
      </c>
      <c r="I50" s="4">
        <f t="shared" ref="I50:J50" si="12">+SUM(I40:I49)</f>
        <v>6371196.7080000006</v>
      </c>
      <c r="J50" s="4">
        <f t="shared" si="12"/>
        <v>4572288.7800000012</v>
      </c>
      <c r="O50" s="4">
        <f t="shared" ref="O50:P50" si="13">+SUM(O40:O49)</f>
        <v>921419.92799999996</v>
      </c>
      <c r="P50" s="4">
        <f t="shared" si="13"/>
        <v>665469.94800000021</v>
      </c>
      <c r="Q50" s="4">
        <f>SUM(H50:P50)</f>
        <v>23148933.403200001</v>
      </c>
    </row>
    <row r="51" spans="1:18" ht="13.5" thickBot="1" x14ac:dyDescent="0.25">
      <c r="A51">
        <v>2</v>
      </c>
      <c r="B51" s="13"/>
      <c r="C51" s="26"/>
      <c r="I51" s="4" t="s">
        <v>7</v>
      </c>
      <c r="Q51" s="4">
        <f>Q50-Q35</f>
        <v>1787487.4701008126</v>
      </c>
      <c r="R51">
        <f>+Q51/Q35</f>
        <v>8.3678205852682097E-2</v>
      </c>
    </row>
    <row r="52" spans="1:18" ht="14.25" thickTop="1" thickBot="1" x14ac:dyDescent="0.25">
      <c r="A52" s="13"/>
      <c r="I52" s="15" t="s">
        <v>7</v>
      </c>
      <c r="O52" s="41" t="s">
        <v>20</v>
      </c>
      <c r="P52" s="42"/>
      <c r="Q52" s="52">
        <v>7.7200000000000005E-2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71.22</v>
      </c>
      <c r="E57" s="7">
        <v>0.65</v>
      </c>
      <c r="F57" s="7">
        <v>0.4</v>
      </c>
      <c r="G57" s="7">
        <v>0.28999999999999998</v>
      </c>
      <c r="H57" s="9">
        <f>$B57*$C57*E57*12</f>
        <v>2999786.4000000004</v>
      </c>
      <c r="I57" s="9">
        <f>$B57*$C57*F57*12</f>
        <v>1846022.4000000001</v>
      </c>
      <c r="J57" s="9">
        <f>$B57*$C57*G57*12</f>
        <v>1338366.2399999998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106.83</v>
      </c>
      <c r="E58" s="7">
        <v>0.59</v>
      </c>
      <c r="F58" s="7">
        <v>0.35</v>
      </c>
      <c r="G58" s="7">
        <v>0.25</v>
      </c>
      <c r="H58" s="9">
        <f t="shared" ref="H58:I60" si="18">$B58*$C58*E58*12</f>
        <v>31766.968799999995</v>
      </c>
      <c r="I58" s="9">
        <f t="shared" si="18"/>
        <v>18844.811999999998</v>
      </c>
      <c r="J58" s="9">
        <f>$B58*$C58*G58*12</f>
        <v>13460.579999999998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86.88</v>
      </c>
      <c r="E59" s="7">
        <v>0.59</v>
      </c>
      <c r="F59" s="7">
        <v>0.35</v>
      </c>
      <c r="G59" s="7">
        <v>0.25</v>
      </c>
      <c r="H59" s="9">
        <f t="shared" si="18"/>
        <v>4655770.6175999995</v>
      </c>
      <c r="I59" s="9">
        <f t="shared" si="18"/>
        <v>2761897.8239999996</v>
      </c>
      <c r="J59" s="9">
        <f>$B59*$C59*G59*12</f>
        <v>1972784.16</v>
      </c>
      <c r="L59" s="57">
        <f t="shared" si="16"/>
        <v>47.874864000000002</v>
      </c>
      <c r="M59" s="7">
        <v>0.18</v>
      </c>
      <c r="N59" s="7">
        <v>0.13</v>
      </c>
      <c r="O59" s="9">
        <f t="shared" si="19"/>
        <v>782708.06653056003</v>
      </c>
      <c r="P59" s="9">
        <f t="shared" si="19"/>
        <v>565289.15916096012</v>
      </c>
    </row>
    <row r="60" spans="1:18" x14ac:dyDescent="0.2">
      <c r="A60" t="str">
        <f t="shared" si="15"/>
        <v>SE + high flow + portable gas¹</v>
      </c>
      <c r="B60">
        <f t="shared" si="14"/>
        <v>43</v>
      </c>
      <c r="C60" s="30">
        <f t="shared" si="17"/>
        <v>106.83</v>
      </c>
      <c r="E60" s="7">
        <v>0.59</v>
      </c>
      <c r="F60" s="7">
        <v>0.35</v>
      </c>
      <c r="G60" s="7">
        <v>0.25</v>
      </c>
      <c r="H60" s="9">
        <f t="shared" si="18"/>
        <v>32523.325199999999</v>
      </c>
      <c r="I60" s="9">
        <f t="shared" si="18"/>
        <v>19293.498</v>
      </c>
      <c r="J60" s="9">
        <f>$B60*$C60*G60*12</f>
        <v>13781.07</v>
      </c>
      <c r="L60" s="57">
        <f t="shared" si="16"/>
        <v>47.874864000000002</v>
      </c>
      <c r="M60" s="7">
        <v>0.18</v>
      </c>
      <c r="N60" s="7">
        <v>0.13</v>
      </c>
      <c r="O60" s="9">
        <f t="shared" si="19"/>
        <v>4446.6173683200004</v>
      </c>
      <c r="P60" s="9">
        <f t="shared" si="19"/>
        <v>3211.4458771200007</v>
      </c>
    </row>
    <row r="61" spans="1:18" x14ac:dyDescent="0.2">
      <c r="A61" t="str">
        <f t="shared" si="15"/>
        <v>SE + portable liquid</v>
      </c>
      <c r="B61">
        <f t="shared" si="14"/>
        <v>81</v>
      </c>
      <c r="C61" s="30">
        <f t="shared" si="17"/>
        <v>104.01</v>
      </c>
      <c r="E61" s="7">
        <v>0.59</v>
      </c>
      <c r="F61" s="7">
        <v>0.35</v>
      </c>
      <c r="G61" s="7">
        <v>0.25</v>
      </c>
      <c r="H61" s="9">
        <f>$B61*$C61*E61*12</f>
        <v>59647.654800000004</v>
      </c>
      <c r="I61" s="9">
        <f>$B61*$C61*F61*12</f>
        <v>35384.202000000005</v>
      </c>
      <c r="J61" s="9">
        <f>$B61*$C61*G61*12</f>
        <v>25274.430000000004</v>
      </c>
      <c r="L61" s="57">
        <f t="shared" si="16"/>
        <v>47.874864000000002</v>
      </c>
      <c r="M61" s="7">
        <v>0.18</v>
      </c>
      <c r="N61" s="7">
        <v>0.13</v>
      </c>
      <c r="O61" s="9">
        <f t="shared" si="19"/>
        <v>8376.1862054400008</v>
      </c>
      <c r="P61" s="9">
        <f t="shared" si="19"/>
        <v>6049.4678150400014</v>
      </c>
    </row>
    <row r="62" spans="1:18" x14ac:dyDescent="0.2">
      <c r="A62" t="str">
        <f t="shared" si="15"/>
        <v>SE + high flow + portable liquid¹</v>
      </c>
      <c r="B62">
        <f>+B45</f>
        <v>1</v>
      </c>
      <c r="C62" s="30">
        <f t="shared" si="17"/>
        <v>106.83</v>
      </c>
      <c r="E62" s="7">
        <v>0.59</v>
      </c>
      <c r="F62" s="7">
        <v>0.35</v>
      </c>
      <c r="G62" s="7">
        <v>0.25</v>
      </c>
      <c r="H62" s="9">
        <f>$B62*$C62*E62*12</f>
        <v>756.35640000000001</v>
      </c>
      <c r="I62" s="9">
        <f>$B62*$C62*F62*12</f>
        <v>448.68599999999992</v>
      </c>
      <c r="J62" s="9">
        <f>$B62*$C62*G62*12</f>
        <v>320.49</v>
      </c>
      <c r="L62" s="57">
        <f t="shared" si="16"/>
        <v>71.812296000000003</v>
      </c>
      <c r="M62" s="7">
        <v>0.18</v>
      </c>
      <c r="N62" s="7">
        <v>0.13</v>
      </c>
      <c r="O62" s="9">
        <f t="shared" si="19"/>
        <v>155.11455936000002</v>
      </c>
      <c r="P62" s="9">
        <f t="shared" si="19"/>
        <v>112.02718176</v>
      </c>
    </row>
    <row r="63" spans="1:18" x14ac:dyDescent="0.2">
      <c r="A63" t="str">
        <f t="shared" si="15"/>
        <v>SE + OGPE</v>
      </c>
      <c r="B63">
        <f>+B46</f>
        <v>2618</v>
      </c>
      <c r="C63" s="30">
        <f t="shared" si="17"/>
        <v>104.01</v>
      </c>
      <c r="E63" s="7">
        <v>0.59</v>
      </c>
      <c r="F63" s="7">
        <v>0.35</v>
      </c>
      <c r="G63" s="7">
        <v>0.25</v>
      </c>
      <c r="H63" s="9">
        <f t="shared" ref="H63:J66" si="20">$B63*$C63*E63*12</f>
        <v>1927871.1143999998</v>
      </c>
      <c r="I63" s="9">
        <f t="shared" si="20"/>
        <v>1143652.3559999999</v>
      </c>
      <c r="J63" s="9">
        <f t="shared" si="20"/>
        <v>816894.54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106.83</v>
      </c>
      <c r="E64" s="7">
        <v>0.59</v>
      </c>
      <c r="F64" s="7">
        <v>0.35</v>
      </c>
      <c r="G64" s="7">
        <v>0.25</v>
      </c>
      <c r="H64" s="9">
        <f t="shared" si="20"/>
        <v>11345.346</v>
      </c>
      <c r="I64" s="9">
        <f t="shared" si="20"/>
        <v>6730.2899999999991</v>
      </c>
      <c r="J64" s="9">
        <f t="shared" si="20"/>
        <v>4807.3500000000004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15.66</v>
      </c>
      <c r="E65" s="7">
        <v>0.59</v>
      </c>
      <c r="F65" s="7">
        <v>0.35</v>
      </c>
      <c r="G65" s="7">
        <v>0.25</v>
      </c>
      <c r="H65" s="9">
        <f t="shared" si="20"/>
        <v>58540.838399999993</v>
      </c>
      <c r="I65" s="9">
        <f t="shared" si="20"/>
        <v>34727.615999999995</v>
      </c>
      <c r="J65" s="9">
        <f t="shared" si="20"/>
        <v>24805.439999999999</v>
      </c>
      <c r="L65" s="57">
        <f t="shared" si="16"/>
        <v>47.874864000000002</v>
      </c>
      <c r="M65" s="7">
        <v>0.18</v>
      </c>
      <c r="N65" s="7">
        <v>0.13</v>
      </c>
      <c r="O65" s="9">
        <f t="shared" si="19"/>
        <v>54600.324894720005</v>
      </c>
      <c r="P65" s="9">
        <f t="shared" si="19"/>
        <v>39433.567979520005</v>
      </c>
      <c r="Q65" s="4"/>
    </row>
    <row r="66" spans="1:17" x14ac:dyDescent="0.2">
      <c r="A66" t="str">
        <f t="shared" si="15"/>
        <v>transfill only</v>
      </c>
      <c r="B66">
        <f>+B49</f>
        <v>89</v>
      </c>
      <c r="C66" s="30">
        <f t="shared" si="17"/>
        <v>32.79</v>
      </c>
      <c r="E66" s="7">
        <v>0.59</v>
      </c>
      <c r="F66" s="7">
        <v>0.35</v>
      </c>
      <c r="G66" s="7">
        <v>0.25</v>
      </c>
      <c r="H66" s="9">
        <f t="shared" si="20"/>
        <v>20661.6348</v>
      </c>
      <c r="I66" s="9">
        <f t="shared" si="20"/>
        <v>12256.901999999998</v>
      </c>
      <c r="J66" s="9">
        <f t="shared" si="20"/>
        <v>8754.93</v>
      </c>
      <c r="L66" s="57">
        <f t="shared" si="16"/>
        <v>0</v>
      </c>
      <c r="M66" s="7">
        <v>0.18</v>
      </c>
      <c r="N66" s="7">
        <v>0.13</v>
      </c>
      <c r="O66" s="9">
        <f t="shared" si="19"/>
        <v>0</v>
      </c>
      <c r="P66" s="9">
        <f t="shared" si="19"/>
        <v>0</v>
      </c>
      <c r="Q66" s="4"/>
    </row>
    <row r="67" spans="1:17" x14ac:dyDescent="0.2">
      <c r="A67" s="40" t="s">
        <v>7</v>
      </c>
      <c r="B67" s="10">
        <f>+SUM(B57:B66)</f>
        <v>16386</v>
      </c>
      <c r="H67" s="4">
        <f>SUM(H57:H66)</f>
        <v>9798670.2564000003</v>
      </c>
      <c r="I67" s="4">
        <f t="shared" ref="I67:J67" si="21">SUM(I57:I66)</f>
        <v>5879258.5859999983</v>
      </c>
      <c r="J67" s="4">
        <f t="shared" si="21"/>
        <v>4219249.2299999995</v>
      </c>
      <c r="O67" s="4">
        <f t="shared" ref="O67:P67" si="22">SUM(O57:O66)</f>
        <v>850286.30955839995</v>
      </c>
      <c r="P67" s="4">
        <f t="shared" si="22"/>
        <v>614095.66801440006</v>
      </c>
      <c r="Q67" s="4">
        <f>SUM(H67:P67)</f>
        <v>21361560.049972799</v>
      </c>
    </row>
    <row r="68" spans="1:17" x14ac:dyDescent="0.2">
      <c r="Q68" s="15">
        <f>+Q67/Q35</f>
        <v>1.0000053421886312</v>
      </c>
    </row>
  </sheetData>
  <mergeCells count="4">
    <mergeCell ref="A1:R1"/>
    <mergeCell ref="F17:H17"/>
    <mergeCell ref="F18:G18"/>
    <mergeCell ref="F19:G19"/>
  </mergeCells>
  <pageMargins left="0.7" right="0.7" top="0.75" bottom="0.75" header="0.3" footer="0.3"/>
  <legacyDrawing r:id="rId1"/>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53.2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77.8</v>
      </c>
      <c r="C19" s="24"/>
      <c r="D19" s="24"/>
      <c r="E19" s="24"/>
      <c r="F19" s="87" t="s">
        <v>53</v>
      </c>
      <c r="G19" s="88"/>
      <c r="H19" s="56">
        <v>20.77</v>
      </c>
      <c r="I19" s="21"/>
      <c r="J19" s="21"/>
      <c r="K19" s="21"/>
      <c r="L19" s="21"/>
      <c r="M19" s="21"/>
      <c r="N19" s="21"/>
      <c r="O19" s="21"/>
      <c r="P19" s="21"/>
      <c r="Q19" s="21"/>
      <c r="R19" s="20"/>
    </row>
    <row r="20" spans="1:18" x14ac:dyDescent="0.2">
      <c r="A20" s="44" t="s">
        <v>29</v>
      </c>
      <c r="B20" s="49">
        <v>38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77.8</v>
      </c>
      <c r="D25" s="9"/>
      <c r="E25" s="7">
        <v>0.65</v>
      </c>
      <c r="F25" s="7">
        <v>0.4</v>
      </c>
      <c r="G25" s="7">
        <v>0.28999999999999998</v>
      </c>
      <c r="H25" s="9">
        <f t="shared" ref="H25:J34" si="0">$B25*$C25*E25*12</f>
        <v>3276936</v>
      </c>
      <c r="I25" s="9">
        <f t="shared" si="0"/>
        <v>2016576</v>
      </c>
      <c r="J25" s="9">
        <f t="shared" si="0"/>
        <v>1462017.5999999999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116.69999999999999</v>
      </c>
      <c r="D26" s="9"/>
      <c r="E26" s="7">
        <v>0.59</v>
      </c>
      <c r="F26" s="7">
        <v>0.35</v>
      </c>
      <c r="G26" s="7">
        <v>0.25</v>
      </c>
      <c r="H26" s="9">
        <f t="shared" si="0"/>
        <v>34701.911999999997</v>
      </c>
      <c r="I26" s="9">
        <f t="shared" si="0"/>
        <v>20585.879999999997</v>
      </c>
      <c r="J26" s="9">
        <f t="shared" si="0"/>
        <v>14704.199999999999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95.3</v>
      </c>
      <c r="D27" s="9"/>
      <c r="E27" s="7">
        <v>0.59</v>
      </c>
      <c r="F27" s="7">
        <v>0.35</v>
      </c>
      <c r="G27" s="7">
        <v>0.25</v>
      </c>
      <c r="H27" s="9">
        <f t="shared" si="0"/>
        <v>5106985.9559999993</v>
      </c>
      <c r="I27" s="9">
        <f t="shared" si="0"/>
        <v>3029567.9399999995</v>
      </c>
      <c r="J27" s="9">
        <f t="shared" si="0"/>
        <v>2163977.0999999996</v>
      </c>
      <c r="L27" s="16">
        <f>+B$18*2*H$19/H$18</f>
        <v>14.266804389928986</v>
      </c>
      <c r="M27" s="7">
        <v>0.18</v>
      </c>
      <c r="N27" s="7">
        <v>0.13</v>
      </c>
      <c r="O27" s="9">
        <f t="shared" si="2"/>
        <v>233248.55564312456</v>
      </c>
      <c r="P27" s="9">
        <f t="shared" si="2"/>
        <v>168457.29018670108</v>
      </c>
    </row>
    <row r="28" spans="1:18" x14ac:dyDescent="0.2">
      <c r="A28" t="str">
        <f t="shared" si="1"/>
        <v>SE + high flow + portable gas¹</v>
      </c>
      <c r="B28" s="50">
        <f t="shared" si="1"/>
        <v>43</v>
      </c>
      <c r="C28" s="23">
        <f>+IF((B$19*1.5 &gt;B$19+B$17),B$19*1.5,B$19+B$17)</f>
        <v>116.69999999999999</v>
      </c>
      <c r="D28" s="9"/>
      <c r="E28" s="7">
        <v>0.59</v>
      </c>
      <c r="F28" s="7">
        <v>0.35</v>
      </c>
      <c r="G28" s="7">
        <v>0.25</v>
      </c>
      <c r="H28" s="9">
        <f t="shared" si="0"/>
        <v>35528.147999999994</v>
      </c>
      <c r="I28" s="9">
        <f t="shared" si="0"/>
        <v>21076.019999999997</v>
      </c>
      <c r="J28" s="9">
        <f t="shared" si="0"/>
        <v>15054.3</v>
      </c>
      <c r="L28" s="16">
        <f>+B$18*2*H$19/H$18</f>
        <v>14.266804389928986</v>
      </c>
      <c r="M28" s="7">
        <v>0.18</v>
      </c>
      <c r="N28" s="7">
        <v>0.13</v>
      </c>
      <c r="O28" s="9">
        <f t="shared" si="2"/>
        <v>1325.1007917366042</v>
      </c>
      <c r="P28" s="9">
        <f t="shared" si="2"/>
        <v>957.01723847643643</v>
      </c>
    </row>
    <row r="29" spans="1:18" x14ac:dyDescent="0.2">
      <c r="A29" t="str">
        <f t="shared" si="1"/>
        <v>SE + portable liquid</v>
      </c>
      <c r="B29" s="50">
        <f t="shared" si="1"/>
        <v>81</v>
      </c>
      <c r="C29" s="22">
        <f>+B19+B17</f>
        <v>95.3</v>
      </c>
      <c r="D29" s="9"/>
      <c r="E29" s="7">
        <v>0.59</v>
      </c>
      <c r="F29" s="7">
        <v>0.35</v>
      </c>
      <c r="G29" s="7">
        <v>0.25</v>
      </c>
      <c r="H29" s="9">
        <f t="shared" si="0"/>
        <v>54652.644</v>
      </c>
      <c r="I29" s="9">
        <f t="shared" si="0"/>
        <v>32421.06</v>
      </c>
      <c r="J29" s="9">
        <f t="shared" si="0"/>
        <v>23157.9</v>
      </c>
      <c r="L29" s="16">
        <f>+B$18*2*H$19/H$18</f>
        <v>14.266804389928986</v>
      </c>
      <c r="M29" s="7">
        <v>0.18</v>
      </c>
      <c r="N29" s="7">
        <v>0.13</v>
      </c>
      <c r="O29" s="9">
        <f t="shared" si="2"/>
        <v>2496.1200960619753</v>
      </c>
      <c r="P29" s="9">
        <f t="shared" si="2"/>
        <v>1802.7534027114266</v>
      </c>
      <c r="R29" s="4"/>
    </row>
    <row r="30" spans="1:18" x14ac:dyDescent="0.2">
      <c r="A30" t="str">
        <f t="shared" si="1"/>
        <v>SE + high flow + portable liquid¹</v>
      </c>
      <c r="B30" s="50">
        <f t="shared" si="1"/>
        <v>1</v>
      </c>
      <c r="C30" s="23">
        <f>+IF((B$19*1.5 &gt;B$19+B$17),B$19*1.5,B$19+B$17)</f>
        <v>116.69999999999999</v>
      </c>
      <c r="D30" s="9"/>
      <c r="E30" s="7">
        <v>0.59</v>
      </c>
      <c r="F30" s="7">
        <v>0.35</v>
      </c>
      <c r="G30" s="7">
        <v>0.25</v>
      </c>
      <c r="H30" s="9">
        <f t="shared" si="0"/>
        <v>826.23599999999988</v>
      </c>
      <c r="I30" s="9">
        <f t="shared" si="0"/>
        <v>490.13999999999987</v>
      </c>
      <c r="J30" s="9">
        <f t="shared" si="0"/>
        <v>350.09999999999997</v>
      </c>
      <c r="L30" s="16">
        <f>+B$18*2*H$19/H$18</f>
        <v>14.266804389928986</v>
      </c>
      <c r="M30" s="7">
        <v>0.18</v>
      </c>
      <c r="N30" s="7">
        <v>0.13</v>
      </c>
      <c r="O30" s="9">
        <f t="shared" si="2"/>
        <v>30.816297482246608</v>
      </c>
      <c r="P30" s="9">
        <f t="shared" si="2"/>
        <v>22.256214848289218</v>
      </c>
      <c r="R30" s="4"/>
    </row>
    <row r="31" spans="1:18" x14ac:dyDescent="0.2">
      <c r="A31" t="str">
        <f t="shared" si="1"/>
        <v>SE + OGPE</v>
      </c>
      <c r="B31" s="50">
        <f t="shared" si="1"/>
        <v>2618</v>
      </c>
      <c r="C31" s="22">
        <f>+B19+B17</f>
        <v>95.3</v>
      </c>
      <c r="D31" s="9"/>
      <c r="E31" s="7">
        <v>0.59</v>
      </c>
      <c r="F31" s="7">
        <v>0.35</v>
      </c>
      <c r="G31" s="7">
        <v>0.25</v>
      </c>
      <c r="H31" s="9">
        <f t="shared" si="0"/>
        <v>1766427.432</v>
      </c>
      <c r="I31" s="9">
        <f t="shared" si="0"/>
        <v>1047880.6799999999</v>
      </c>
      <c r="J31" s="9">
        <f t="shared" si="0"/>
        <v>748486.2</v>
      </c>
      <c r="L31" s="16">
        <f>+B$18*2*H$19/H$18</f>
        <v>14.266804389928986</v>
      </c>
      <c r="M31" s="7">
        <v>0.18</v>
      </c>
      <c r="N31" s="7">
        <v>0.13</v>
      </c>
      <c r="O31" s="9">
        <f t="shared" si="2"/>
        <v>80677.066808521617</v>
      </c>
      <c r="P31" s="9">
        <f t="shared" si="2"/>
        <v>58266.770472821176</v>
      </c>
      <c r="R31" s="4"/>
    </row>
    <row r="32" spans="1:18" x14ac:dyDescent="0.2">
      <c r="A32" t="str">
        <f t="shared" si="1"/>
        <v>SE + high flow + OGPE¹</v>
      </c>
      <c r="B32" s="50">
        <f t="shared" si="1"/>
        <v>15</v>
      </c>
      <c r="C32" s="23">
        <f>+IF((B$19*1.5 &gt;B$19+B$17),B$19*1.5,B$19+B$17)</f>
        <v>116.69999999999999</v>
      </c>
      <c r="D32" s="9"/>
      <c r="E32" s="7">
        <v>0.59</v>
      </c>
      <c r="F32" s="7">
        <v>0.35</v>
      </c>
      <c r="G32" s="7">
        <v>0.25</v>
      </c>
      <c r="H32" s="9">
        <f t="shared" si="0"/>
        <v>12393.539999999997</v>
      </c>
      <c r="I32" s="9">
        <f t="shared" si="0"/>
        <v>7352.0999999999985</v>
      </c>
      <c r="J32" s="9">
        <f t="shared" si="0"/>
        <v>5251.4999999999991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14.266804389928986</v>
      </c>
      <c r="M34" s="7">
        <v>0.18</v>
      </c>
      <c r="N34" s="7">
        <v>0.13</v>
      </c>
      <c r="O34" s="9">
        <f t="shared" si="2"/>
        <v>2742.6504759199479</v>
      </c>
      <c r="P34" s="9">
        <f t="shared" si="2"/>
        <v>1980.8031214977404</v>
      </c>
      <c r="R34" s="4"/>
    </row>
    <row r="35" spans="1:18" x14ac:dyDescent="0.2">
      <c r="A35" t="s">
        <v>6</v>
      </c>
      <c r="B35" s="10">
        <f>+SUM(B25:B34)</f>
        <v>16386</v>
      </c>
      <c r="H35" s="4">
        <f>+SUM(H25:H34)</f>
        <v>10364898.167999996</v>
      </c>
      <c r="I35" s="4">
        <f t="shared" ref="I35:J35" si="3">+SUM(I25:I34)</f>
        <v>6221299.3199999975</v>
      </c>
      <c r="J35" s="4">
        <f t="shared" si="3"/>
        <v>4465391.3999999994</v>
      </c>
      <c r="L35" s="16">
        <f>+B$18*2*H$19/H$18</f>
        <v>14.266804389928986</v>
      </c>
      <c r="M35" s="7">
        <v>0.18</v>
      </c>
      <c r="N35" s="7">
        <v>0.13</v>
      </c>
      <c r="O35" s="4">
        <f t="shared" ref="O35" si="4">+SUM(O25:O34)</f>
        <v>320520.31011284696</v>
      </c>
      <c r="P35" s="4">
        <f t="shared" ref="P35" si="5">+SUM(P25:P34)</f>
        <v>231486.89063705612</v>
      </c>
      <c r="Q35" s="4">
        <f>SUM(H35:P35)</f>
        <v>21603610.665554281</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77.8</v>
      </c>
      <c r="E40" s="7">
        <v>0.65</v>
      </c>
      <c r="F40" s="7">
        <v>0.4</v>
      </c>
      <c r="G40" s="7">
        <v>0.28999999999999998</v>
      </c>
      <c r="H40" s="9">
        <f t="shared" ref="H40:J49" si="6">$B40*$C40*E40*12</f>
        <v>3276936</v>
      </c>
      <c r="I40" s="9">
        <f t="shared" si="6"/>
        <v>2016576</v>
      </c>
      <c r="J40" s="9">
        <f t="shared" si="6"/>
        <v>1462017.5999999999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116.69999999999999</v>
      </c>
      <c r="E41" s="7">
        <v>0.59</v>
      </c>
      <c r="F41" s="7">
        <v>0.35</v>
      </c>
      <c r="G41" s="7">
        <v>0.25</v>
      </c>
      <c r="H41" s="9">
        <f t="shared" si="6"/>
        <v>34701.911999999997</v>
      </c>
      <c r="I41" s="9">
        <f t="shared" si="6"/>
        <v>20585.879999999997</v>
      </c>
      <c r="J41" s="9">
        <f t="shared" si="6"/>
        <v>14704.199999999999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95.3</v>
      </c>
      <c r="E42" s="7">
        <v>0.59</v>
      </c>
      <c r="F42" s="7">
        <v>0.35</v>
      </c>
      <c r="G42" s="7">
        <v>0.25</v>
      </c>
      <c r="H42" s="9">
        <f t="shared" si="6"/>
        <v>5106985.9559999993</v>
      </c>
      <c r="I42" s="9">
        <f t="shared" si="6"/>
        <v>3029567.9399999995</v>
      </c>
      <c r="J42" s="9">
        <f t="shared" si="6"/>
        <v>2163977.0999999996</v>
      </c>
      <c r="L42" s="16">
        <f>+B$18</f>
        <v>53.2</v>
      </c>
      <c r="M42" s="7">
        <v>0.18</v>
      </c>
      <c r="N42" s="7">
        <v>0.13</v>
      </c>
      <c r="O42" s="9">
        <f t="shared" si="8"/>
        <v>869768.92800000007</v>
      </c>
      <c r="P42" s="9">
        <f t="shared" si="8"/>
        <v>628166.44800000009</v>
      </c>
    </row>
    <row r="43" spans="1:18" x14ac:dyDescent="0.2">
      <c r="A43" t="str">
        <f t="shared" si="7"/>
        <v>SE + high flow + portable gas¹</v>
      </c>
      <c r="B43" s="6">
        <f t="shared" si="7"/>
        <v>43</v>
      </c>
      <c r="C43" s="22">
        <f t="shared" si="7"/>
        <v>116.69999999999999</v>
      </c>
      <c r="E43" s="7">
        <v>0.59</v>
      </c>
      <c r="F43" s="7">
        <v>0.35</v>
      </c>
      <c r="G43" s="7">
        <v>0.25</v>
      </c>
      <c r="H43" s="9">
        <f t="shared" si="6"/>
        <v>35528.147999999994</v>
      </c>
      <c r="I43" s="9">
        <f t="shared" si="6"/>
        <v>21076.019999999997</v>
      </c>
      <c r="J43" s="9">
        <f t="shared" si="6"/>
        <v>15054.3</v>
      </c>
      <c r="L43" s="16">
        <f>+B$18</f>
        <v>53.2</v>
      </c>
      <c r="M43" s="7">
        <v>0.18</v>
      </c>
      <c r="N43" s="7">
        <v>0.13</v>
      </c>
      <c r="O43" s="9">
        <f t="shared" si="8"/>
        <v>4941.2160000000003</v>
      </c>
      <c r="P43" s="9">
        <f t="shared" si="8"/>
        <v>3568.6560000000009</v>
      </c>
    </row>
    <row r="44" spans="1:18" x14ac:dyDescent="0.2">
      <c r="A44" t="str">
        <f t="shared" si="7"/>
        <v>SE + portable liquid</v>
      </c>
      <c r="B44" s="6">
        <f t="shared" si="7"/>
        <v>81</v>
      </c>
      <c r="C44" s="22">
        <f>+B19+B20</f>
        <v>115.8</v>
      </c>
      <c r="E44" s="7">
        <v>0.59</v>
      </c>
      <c r="F44" s="7">
        <v>0.35</v>
      </c>
      <c r="G44" s="7">
        <v>0.25</v>
      </c>
      <c r="H44" s="9">
        <f>$B44*$C44*E44*12</f>
        <v>66408.983999999997</v>
      </c>
      <c r="I44" s="9">
        <f>$B44*$C44*F44*12</f>
        <v>39395.159999999989</v>
      </c>
      <c r="J44" s="9">
        <f t="shared" si="6"/>
        <v>28139.399999999998</v>
      </c>
      <c r="L44" s="16">
        <f t="shared" ref="L44" si="9">+B$18</f>
        <v>53.2</v>
      </c>
      <c r="M44" s="7">
        <v>0.18</v>
      </c>
      <c r="N44" s="7">
        <v>0.13</v>
      </c>
      <c r="O44" s="9">
        <f t="shared" si="8"/>
        <v>9307.8720000000012</v>
      </c>
      <c r="P44" s="9">
        <f t="shared" si="8"/>
        <v>6722.3520000000017</v>
      </c>
      <c r="R44" s="4"/>
    </row>
    <row r="45" spans="1:18" x14ac:dyDescent="0.2">
      <c r="A45" t="str">
        <f>+A30</f>
        <v>SE + high flow + portable liquid¹</v>
      </c>
      <c r="B45" s="6">
        <f t="shared" si="7"/>
        <v>1</v>
      </c>
      <c r="C45" s="23">
        <f>+IF((B$19*1.5 &gt;B$19+B$17),B$19*1.5,B$19+B$17)</f>
        <v>116.69999999999999</v>
      </c>
      <c r="E45" s="7">
        <v>0.59</v>
      </c>
      <c r="F45" s="7">
        <v>0.35</v>
      </c>
      <c r="G45" s="7">
        <v>0.25</v>
      </c>
      <c r="H45" s="9">
        <f t="shared" ref="H45:I49" si="10">$B45*$C45*E45*12</f>
        <v>826.23599999999988</v>
      </c>
      <c r="I45" s="9">
        <f t="shared" si="10"/>
        <v>490.13999999999987</v>
      </c>
      <c r="J45" s="9">
        <f t="shared" si="6"/>
        <v>350.09999999999997</v>
      </c>
      <c r="L45" s="16">
        <f>+B18*1.5</f>
        <v>79.800000000000011</v>
      </c>
      <c r="M45" s="7">
        <v>0.18</v>
      </c>
      <c r="N45" s="7">
        <v>0.13</v>
      </c>
      <c r="O45" s="9">
        <f t="shared" si="8"/>
        <v>172.36800000000002</v>
      </c>
      <c r="P45" s="9">
        <f t="shared" si="8"/>
        <v>124.48800000000003</v>
      </c>
      <c r="R45" s="4"/>
    </row>
    <row r="46" spans="1:18" x14ac:dyDescent="0.2">
      <c r="A46" t="str">
        <f>+A31</f>
        <v>SE + OGPE</v>
      </c>
      <c r="B46" s="6">
        <f t="shared" si="7"/>
        <v>2618</v>
      </c>
      <c r="C46" s="22">
        <f>+B19+B20</f>
        <v>115.8</v>
      </c>
      <c r="E46" s="7">
        <v>0.59</v>
      </c>
      <c r="F46" s="7">
        <v>0.35</v>
      </c>
      <c r="G46" s="7">
        <v>0.25</v>
      </c>
      <c r="H46" s="9">
        <f t="shared" si="10"/>
        <v>2146403.9519999996</v>
      </c>
      <c r="I46" s="9">
        <f t="shared" si="10"/>
        <v>1273290.4799999997</v>
      </c>
      <c r="J46" s="9">
        <f t="shared" si="6"/>
        <v>909493.2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116.69999999999999</v>
      </c>
      <c r="E47" s="7">
        <v>0.59</v>
      </c>
      <c r="F47" s="7">
        <v>0.35</v>
      </c>
      <c r="G47" s="7">
        <v>0.25</v>
      </c>
      <c r="H47" s="9">
        <f t="shared" si="10"/>
        <v>12393.539999999997</v>
      </c>
      <c r="I47" s="9">
        <f t="shared" si="10"/>
        <v>7352.0999999999985</v>
      </c>
      <c r="J47" s="9">
        <f t="shared" si="6"/>
        <v>5251.4999999999991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53.2</v>
      </c>
      <c r="M48" s="7">
        <v>0.18</v>
      </c>
      <c r="N48" s="7">
        <v>0.13</v>
      </c>
      <c r="O48" s="9">
        <f t="shared" si="8"/>
        <v>60673.536</v>
      </c>
      <c r="P48" s="9">
        <f t="shared" si="8"/>
        <v>43819.776000000013</v>
      </c>
      <c r="R48" s="4"/>
    </row>
    <row r="49" spans="1:18" x14ac:dyDescent="0.2">
      <c r="A49" t="str">
        <f t="shared" si="11"/>
        <v>transfill only</v>
      </c>
      <c r="B49" s="6">
        <f t="shared" si="7"/>
        <v>89</v>
      </c>
      <c r="C49" s="22">
        <f>+B20</f>
        <v>38</v>
      </c>
      <c r="E49" s="7">
        <v>0.59</v>
      </c>
      <c r="F49" s="7">
        <v>0.35</v>
      </c>
      <c r="G49" s="7">
        <v>0.25</v>
      </c>
      <c r="H49" s="9">
        <f t="shared" si="10"/>
        <v>23944.559999999998</v>
      </c>
      <c r="I49" s="9">
        <f t="shared" si="10"/>
        <v>14204.399999999998</v>
      </c>
      <c r="J49" s="9">
        <f t="shared" si="6"/>
        <v>10146</v>
      </c>
      <c r="L49" s="16">
        <v>0</v>
      </c>
      <c r="M49" s="7">
        <v>0.18</v>
      </c>
      <c r="N49" s="7">
        <v>0.13</v>
      </c>
      <c r="O49" s="9">
        <f t="shared" si="8"/>
        <v>0</v>
      </c>
      <c r="P49" s="9">
        <f t="shared" si="8"/>
        <v>0</v>
      </c>
      <c r="R49" s="4"/>
    </row>
    <row r="50" spans="1:18" x14ac:dyDescent="0.2">
      <c r="A50" t="str">
        <f>+A35</f>
        <v>Total</v>
      </c>
      <c r="B50" s="10">
        <v>16386</v>
      </c>
      <c r="H50" s="4">
        <f>+SUM(H40:H49)</f>
        <v>10769548.487999996</v>
      </c>
      <c r="I50" s="4">
        <f t="shared" ref="I50:J50" si="12">+SUM(I40:I49)</f>
        <v>6461346.1199999982</v>
      </c>
      <c r="J50" s="4">
        <f t="shared" si="12"/>
        <v>4636853.3999999994</v>
      </c>
      <c r="O50" s="4">
        <f t="shared" ref="O50:P50" si="13">+SUM(O40:O49)</f>
        <v>944863.92</v>
      </c>
      <c r="P50" s="4">
        <f t="shared" si="13"/>
        <v>682401.72</v>
      </c>
      <c r="Q50" s="4">
        <f>SUM(H50:P50)</f>
        <v>23495013.647999994</v>
      </c>
    </row>
    <row r="51" spans="1:18" ht="13.5" thickBot="1" x14ac:dyDescent="0.25">
      <c r="A51">
        <v>2</v>
      </c>
      <c r="B51" s="13"/>
      <c r="C51" s="26"/>
      <c r="I51" s="4" t="s">
        <v>7</v>
      </c>
      <c r="Q51" s="4">
        <f>Q50-Q35</f>
        <v>1891402.9824457131</v>
      </c>
      <c r="R51">
        <f>+Q51/Q35</f>
        <v>8.7550317941132258E-2</v>
      </c>
    </row>
    <row r="52" spans="1:18" ht="14.25" thickTop="1" thickBot="1" x14ac:dyDescent="0.25">
      <c r="A52" s="13"/>
      <c r="I52" s="15" t="s">
        <v>7</v>
      </c>
      <c r="O52" s="41" t="s">
        <v>20</v>
      </c>
      <c r="P52" s="42"/>
      <c r="Q52" s="52">
        <v>8.0500000000000002E-2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71.540000000000006</v>
      </c>
      <c r="E57" s="7">
        <v>0.65</v>
      </c>
      <c r="F57" s="7">
        <v>0.4</v>
      </c>
      <c r="G57" s="7">
        <v>0.28999999999999998</v>
      </c>
      <c r="H57" s="9">
        <f>$B57*$C57*E57*12</f>
        <v>3013264.8000000007</v>
      </c>
      <c r="I57" s="9">
        <f>$B57*$C57*F57*12</f>
        <v>1854316.8000000003</v>
      </c>
      <c r="J57" s="9">
        <f>$B57*$C57*G57*12</f>
        <v>1344379.6800000002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107.31</v>
      </c>
      <c r="E58" s="7">
        <v>0.59</v>
      </c>
      <c r="F58" s="7">
        <v>0.35</v>
      </c>
      <c r="G58" s="7">
        <v>0.25</v>
      </c>
      <c r="H58" s="9">
        <f t="shared" ref="H58:I60" si="18">$B58*$C58*E58*12</f>
        <v>31909.701600000004</v>
      </c>
      <c r="I58" s="9">
        <f t="shared" si="18"/>
        <v>18929.484</v>
      </c>
      <c r="J58" s="9">
        <f>$B58*$C58*G58*12</f>
        <v>13521.060000000001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87.63</v>
      </c>
      <c r="E59" s="7">
        <v>0.59</v>
      </c>
      <c r="F59" s="7">
        <v>0.35</v>
      </c>
      <c r="G59" s="7">
        <v>0.25</v>
      </c>
      <c r="H59" s="9">
        <f t="shared" si="18"/>
        <v>4695962.0076000001</v>
      </c>
      <c r="I59" s="9">
        <f t="shared" si="18"/>
        <v>2785740.1739999996</v>
      </c>
      <c r="J59" s="9">
        <f>$B59*$C59*G59*12</f>
        <v>1989814.41</v>
      </c>
      <c r="L59" s="57">
        <f t="shared" si="16"/>
        <v>48.917400000000001</v>
      </c>
      <c r="M59" s="7">
        <v>0.18</v>
      </c>
      <c r="N59" s="7">
        <v>0.13</v>
      </c>
      <c r="O59" s="9">
        <f t="shared" si="19"/>
        <v>799752.52929600002</v>
      </c>
      <c r="P59" s="9">
        <f t="shared" si="19"/>
        <v>577599.04893600009</v>
      </c>
    </row>
    <row r="60" spans="1:18" x14ac:dyDescent="0.2">
      <c r="A60" t="str">
        <f t="shared" si="15"/>
        <v>SE + high flow + portable gas¹</v>
      </c>
      <c r="B60">
        <f t="shared" si="14"/>
        <v>43</v>
      </c>
      <c r="C60" s="30">
        <f t="shared" si="17"/>
        <v>107.31</v>
      </c>
      <c r="E60" s="7">
        <v>0.59</v>
      </c>
      <c r="F60" s="7">
        <v>0.35</v>
      </c>
      <c r="G60" s="7">
        <v>0.25</v>
      </c>
      <c r="H60" s="9">
        <f t="shared" si="18"/>
        <v>32669.456399999995</v>
      </c>
      <c r="I60" s="9">
        <f t="shared" si="18"/>
        <v>19380.186000000002</v>
      </c>
      <c r="J60" s="9">
        <f>$B60*$C60*G60*12</f>
        <v>13842.99</v>
      </c>
      <c r="L60" s="57">
        <f t="shared" si="16"/>
        <v>48.917400000000001</v>
      </c>
      <c r="M60" s="7">
        <v>0.18</v>
      </c>
      <c r="N60" s="7">
        <v>0.13</v>
      </c>
      <c r="O60" s="9">
        <f t="shared" si="19"/>
        <v>4543.448112</v>
      </c>
      <c r="P60" s="9">
        <f t="shared" si="19"/>
        <v>3281.3791920000003</v>
      </c>
    </row>
    <row r="61" spans="1:18" x14ac:dyDescent="0.2">
      <c r="A61" t="str">
        <f t="shared" si="15"/>
        <v>SE + portable liquid</v>
      </c>
      <c r="B61">
        <f t="shared" si="14"/>
        <v>81</v>
      </c>
      <c r="C61" s="30">
        <f t="shared" si="17"/>
        <v>106.48</v>
      </c>
      <c r="E61" s="7">
        <v>0.59</v>
      </c>
      <c r="F61" s="7">
        <v>0.35</v>
      </c>
      <c r="G61" s="7">
        <v>0.25</v>
      </c>
      <c r="H61" s="9">
        <f>$B61*$C61*E61*12</f>
        <v>61064.150400000006</v>
      </c>
      <c r="I61" s="9">
        <f>$B61*$C61*F61*12</f>
        <v>36224.495999999999</v>
      </c>
      <c r="J61" s="9">
        <f>$B61*$C61*G61*12</f>
        <v>25874.640000000003</v>
      </c>
      <c r="L61" s="57">
        <f t="shared" si="16"/>
        <v>48.917400000000001</v>
      </c>
      <c r="M61" s="7">
        <v>0.18</v>
      </c>
      <c r="N61" s="7">
        <v>0.13</v>
      </c>
      <c r="O61" s="9">
        <f t="shared" si="19"/>
        <v>8558.5883040000008</v>
      </c>
      <c r="P61" s="9">
        <f t="shared" si="19"/>
        <v>6181.2026640000013</v>
      </c>
    </row>
    <row r="62" spans="1:18" x14ac:dyDescent="0.2">
      <c r="A62" t="str">
        <f t="shared" si="15"/>
        <v>SE + high flow + portable liquid¹</v>
      </c>
      <c r="B62">
        <f>+B45</f>
        <v>1</v>
      </c>
      <c r="C62" s="30">
        <f t="shared" si="17"/>
        <v>107.31</v>
      </c>
      <c r="E62" s="7">
        <v>0.59</v>
      </c>
      <c r="F62" s="7">
        <v>0.35</v>
      </c>
      <c r="G62" s="7">
        <v>0.25</v>
      </c>
      <c r="H62" s="9">
        <f>$B62*$C62*E62*12</f>
        <v>759.75479999999993</v>
      </c>
      <c r="I62" s="9">
        <f>$B62*$C62*F62*12</f>
        <v>450.70199999999994</v>
      </c>
      <c r="J62" s="9">
        <f>$B62*$C62*G62*12</f>
        <v>321.93</v>
      </c>
      <c r="L62" s="57">
        <f t="shared" si="16"/>
        <v>73.376100000000008</v>
      </c>
      <c r="M62" s="7">
        <v>0.18</v>
      </c>
      <c r="N62" s="7">
        <v>0.13</v>
      </c>
      <c r="O62" s="9">
        <f t="shared" si="19"/>
        <v>158.49237600000001</v>
      </c>
      <c r="P62" s="9">
        <f t="shared" si="19"/>
        <v>114.46671600000002</v>
      </c>
    </row>
    <row r="63" spans="1:18" x14ac:dyDescent="0.2">
      <c r="A63" t="str">
        <f t="shared" si="15"/>
        <v>SE + OGPE</v>
      </c>
      <c r="B63">
        <f>+B46</f>
        <v>2618</v>
      </c>
      <c r="C63" s="30">
        <f t="shared" si="17"/>
        <v>106.48</v>
      </c>
      <c r="E63" s="7">
        <v>0.59</v>
      </c>
      <c r="F63" s="7">
        <v>0.35</v>
      </c>
      <c r="G63" s="7">
        <v>0.25</v>
      </c>
      <c r="H63" s="9">
        <f t="shared" ref="H63:J66" si="20">$B63*$C63*E63*12</f>
        <v>1973653.6511999997</v>
      </c>
      <c r="I63" s="9">
        <f t="shared" si="20"/>
        <v>1170811.4879999999</v>
      </c>
      <c r="J63" s="9">
        <f t="shared" si="20"/>
        <v>836293.92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107.31</v>
      </c>
      <c r="E64" s="7">
        <v>0.59</v>
      </c>
      <c r="F64" s="7">
        <v>0.35</v>
      </c>
      <c r="G64" s="7">
        <v>0.25</v>
      </c>
      <c r="H64" s="9">
        <f t="shared" si="20"/>
        <v>11396.322</v>
      </c>
      <c r="I64" s="9">
        <f t="shared" si="20"/>
        <v>6760.5299999999988</v>
      </c>
      <c r="J64" s="9">
        <f t="shared" si="20"/>
        <v>4828.9500000000007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16.09</v>
      </c>
      <c r="E65" s="7">
        <v>0.59</v>
      </c>
      <c r="F65" s="7">
        <v>0.35</v>
      </c>
      <c r="G65" s="7">
        <v>0.25</v>
      </c>
      <c r="H65" s="9">
        <f t="shared" si="20"/>
        <v>60148.281599999995</v>
      </c>
      <c r="I65" s="9">
        <f t="shared" si="20"/>
        <v>35681.183999999994</v>
      </c>
      <c r="J65" s="9">
        <f t="shared" si="20"/>
        <v>25486.560000000001</v>
      </c>
      <c r="L65" s="57">
        <f t="shared" si="16"/>
        <v>48.917400000000001</v>
      </c>
      <c r="M65" s="7">
        <v>0.18</v>
      </c>
      <c r="N65" s="7">
        <v>0.13</v>
      </c>
      <c r="O65" s="9">
        <f t="shared" si="19"/>
        <v>55789.316352000002</v>
      </c>
      <c r="P65" s="9">
        <f t="shared" si="19"/>
        <v>40292.28403200001</v>
      </c>
      <c r="Q65" s="4"/>
    </row>
    <row r="66" spans="1:17" x14ac:dyDescent="0.2">
      <c r="A66" t="str">
        <f t="shared" si="15"/>
        <v>transfill only</v>
      </c>
      <c r="B66">
        <f>+B49</f>
        <v>89</v>
      </c>
      <c r="C66" s="30">
        <f t="shared" si="17"/>
        <v>34.94</v>
      </c>
      <c r="E66" s="7">
        <v>0.59</v>
      </c>
      <c r="F66" s="7">
        <v>0.35</v>
      </c>
      <c r="G66" s="7">
        <v>0.25</v>
      </c>
      <c r="H66" s="9">
        <f t="shared" si="20"/>
        <v>22016.392799999998</v>
      </c>
      <c r="I66" s="9">
        <f t="shared" si="20"/>
        <v>13060.571999999998</v>
      </c>
      <c r="J66" s="9">
        <f t="shared" si="20"/>
        <v>9328.98</v>
      </c>
      <c r="L66" s="57">
        <f t="shared" si="16"/>
        <v>0</v>
      </c>
      <c r="M66" s="7">
        <v>0.18</v>
      </c>
      <c r="N66" s="7">
        <v>0.13</v>
      </c>
      <c r="O66" s="9">
        <f t="shared" si="19"/>
        <v>0</v>
      </c>
      <c r="P66" s="9">
        <f t="shared" si="19"/>
        <v>0</v>
      </c>
      <c r="Q66" s="4"/>
    </row>
    <row r="67" spans="1:17" x14ac:dyDescent="0.2">
      <c r="A67" s="40" t="s">
        <v>7</v>
      </c>
      <c r="B67" s="10">
        <f>+SUM(B57:B66)</f>
        <v>16386</v>
      </c>
      <c r="H67" s="4">
        <f>SUM(H57:H66)</f>
        <v>9902844.5184000004</v>
      </c>
      <c r="I67" s="4">
        <f t="shared" ref="I67:J67" si="21">SUM(I57:I66)</f>
        <v>5941355.6159999995</v>
      </c>
      <c r="J67" s="4">
        <f t="shared" si="21"/>
        <v>4263693.120000001</v>
      </c>
      <c r="O67" s="4">
        <f t="shared" ref="O67:P67" si="22">SUM(O57:O66)</f>
        <v>868802.37444000004</v>
      </c>
      <c r="P67" s="4">
        <f t="shared" si="22"/>
        <v>627468.38154000009</v>
      </c>
      <c r="Q67" s="4">
        <f>SUM(H67:P67)</f>
        <v>21604164.01038</v>
      </c>
    </row>
    <row r="68" spans="1:17" x14ac:dyDescent="0.2">
      <c r="Q68" s="15">
        <f>+Q67/Q35</f>
        <v>1.0000256135344356</v>
      </c>
    </row>
  </sheetData>
  <mergeCells count="4">
    <mergeCell ref="A1:R1"/>
    <mergeCell ref="F17:H17"/>
    <mergeCell ref="F18:G18"/>
    <mergeCell ref="F19:G19"/>
  </mergeCells>
  <pageMargins left="0.7" right="0.7" top="0.75" bottom="0.75" header="0.3" footer="0.3"/>
  <legacyDrawing r:id="rId1"/>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17.5</v>
      </c>
      <c r="C17" s="24"/>
      <c r="D17" s="24"/>
      <c r="E17" s="24"/>
      <c r="F17" s="82" t="s">
        <v>52</v>
      </c>
      <c r="G17" s="83"/>
      <c r="H17" s="84"/>
      <c r="I17" s="21"/>
      <c r="J17" s="21"/>
      <c r="K17" s="21"/>
      <c r="L17" s="21"/>
      <c r="M17" s="21"/>
      <c r="N17" s="21"/>
      <c r="O17" s="21"/>
      <c r="P17" s="21"/>
      <c r="Q17" s="21"/>
      <c r="R17" s="20"/>
    </row>
    <row r="18" spans="1:18" x14ac:dyDescent="0.2">
      <c r="A18" s="44" t="s">
        <v>46</v>
      </c>
      <c r="B18" s="49">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39.65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94.68</v>
      </c>
      <c r="D27" s="9"/>
      <c r="E27" s="7">
        <v>0.59</v>
      </c>
      <c r="F27" s="7">
        <v>0.35</v>
      </c>
      <c r="G27" s="7">
        <v>0.25</v>
      </c>
      <c r="H27" s="9">
        <f t="shared" si="0"/>
        <v>5073761.0735999998</v>
      </c>
      <c r="I27" s="9">
        <f t="shared" si="0"/>
        <v>3009858.264</v>
      </c>
      <c r="J27" s="9">
        <f t="shared" si="0"/>
        <v>2149898.7600000002</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94.68</v>
      </c>
      <c r="D29" s="9"/>
      <c r="E29" s="7">
        <v>0.59</v>
      </c>
      <c r="F29" s="7">
        <v>0.35</v>
      </c>
      <c r="G29" s="7">
        <v>0.25</v>
      </c>
      <c r="H29" s="9">
        <f t="shared" si="0"/>
        <v>54297.0864</v>
      </c>
      <c r="I29" s="9">
        <f t="shared" si="0"/>
        <v>32210.136000000006</v>
      </c>
      <c r="J29" s="9">
        <f t="shared" si="0"/>
        <v>23007.24</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94.68</v>
      </c>
      <c r="D31" s="9"/>
      <c r="E31" s="7">
        <v>0.59</v>
      </c>
      <c r="F31" s="7">
        <v>0.35</v>
      </c>
      <c r="G31" s="7">
        <v>0.25</v>
      </c>
      <c r="H31" s="9">
        <f t="shared" si="0"/>
        <v>1754935.4592000002</v>
      </c>
      <c r="I31" s="9">
        <f t="shared" si="0"/>
        <v>1041063.4080000001</v>
      </c>
      <c r="J31" s="9">
        <f t="shared" si="0"/>
        <v>743616.72000000009</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10293046.330800001</v>
      </c>
      <c r="I35" s="4">
        <f t="shared" ref="I35:J35" si="3">+SUM(I25:I34)</f>
        <v>6178096.5420000004</v>
      </c>
      <c r="J35" s="4">
        <f t="shared" si="3"/>
        <v>4434360.0900000008</v>
      </c>
      <c r="L35" s="16">
        <f>+B$18*2*H$19/H$18</f>
        <v>14.749515816655906</v>
      </c>
      <c r="M35" s="7">
        <v>0.18</v>
      </c>
      <c r="N35" s="7">
        <v>0.13</v>
      </c>
      <c r="O35" s="4">
        <f t="shared" ref="O35" si="4">+SUM(O25:O34)</f>
        <v>331364.98225952219</v>
      </c>
      <c r="P35" s="4">
        <f t="shared" ref="P35" si="5">+SUM(P25:P34)</f>
        <v>239319.15385409939</v>
      </c>
      <c r="Q35" s="4">
        <f>SUM(H35:P35)</f>
        <v>21476202.158429436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94.68</v>
      </c>
      <c r="E42" s="7">
        <v>0.59</v>
      </c>
      <c r="F42" s="7">
        <v>0.35</v>
      </c>
      <c r="G42" s="7">
        <v>0.25</v>
      </c>
      <c r="H42" s="9">
        <f t="shared" si="6"/>
        <v>5073761.0735999998</v>
      </c>
      <c r="I42" s="9">
        <f t="shared" si="6"/>
        <v>3009858.264</v>
      </c>
      <c r="J42" s="9">
        <f t="shared" si="6"/>
        <v>2149898.7600000002</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116.83000000000001</v>
      </c>
      <c r="E44" s="7">
        <v>0.59</v>
      </c>
      <c r="F44" s="7">
        <v>0.35</v>
      </c>
      <c r="G44" s="7">
        <v>0.25</v>
      </c>
      <c r="H44" s="9">
        <f>$B44*$C44*E44*12</f>
        <v>66999.66840000001</v>
      </c>
      <c r="I44" s="9">
        <f>$B44*$C44*F44*12</f>
        <v>39745.566000000006</v>
      </c>
      <c r="J44" s="9">
        <f t="shared" si="6"/>
        <v>28389.690000000002</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116.83000000000001</v>
      </c>
      <c r="E46" s="7">
        <v>0.59</v>
      </c>
      <c r="F46" s="7">
        <v>0.35</v>
      </c>
      <c r="G46" s="7">
        <v>0.25</v>
      </c>
      <c r="H46" s="9">
        <f t="shared" si="10"/>
        <v>2165495.4552000002</v>
      </c>
      <c r="I46" s="9">
        <f t="shared" si="10"/>
        <v>1284615.9480000001</v>
      </c>
      <c r="J46" s="9">
        <f t="shared" si="6"/>
        <v>917582.82000000018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116.83000000000001</v>
      </c>
      <c r="E47" s="7">
        <v>0.59</v>
      </c>
      <c r="F47" s="7">
        <v>0.35</v>
      </c>
      <c r="G47" s="7">
        <v>0.25</v>
      </c>
      <c r="H47" s="9">
        <f t="shared" si="10"/>
        <v>12407.346000000001</v>
      </c>
      <c r="I47" s="9">
        <f t="shared" si="10"/>
        <v>7360.2900000000009</v>
      </c>
      <c r="J47" s="9">
        <f t="shared" si="6"/>
        <v>5257.35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39.65</v>
      </c>
      <c r="E49" s="7">
        <v>0.59</v>
      </c>
      <c r="F49" s="7">
        <v>0.35</v>
      </c>
      <c r="G49" s="7">
        <v>0.25</v>
      </c>
      <c r="H49" s="9">
        <f t="shared" si="10"/>
        <v>24984.257999999998</v>
      </c>
      <c r="I49" s="9">
        <f t="shared" si="10"/>
        <v>14821.169999999998</v>
      </c>
      <c r="J49" s="9">
        <f t="shared" si="6"/>
        <v>10586.55</v>
      </c>
      <c r="L49" s="16">
        <v>0</v>
      </c>
      <c r="M49" s="7">
        <v>0.18</v>
      </c>
      <c r="N49" s="7">
        <v>0.13</v>
      </c>
      <c r="O49" s="9">
        <f t="shared" si="8"/>
        <v>0</v>
      </c>
      <c r="P49" s="9">
        <f t="shared" si="8"/>
        <v>0</v>
      </c>
      <c r="R49" s="4"/>
    </row>
    <row r="50" spans="1:18" x14ac:dyDescent="0.2">
      <c r="A50" t="str">
        <f>+A35</f>
        <v>Total</v>
      </c>
      <c r="B50" s="10">
        <v>16386</v>
      </c>
      <c r="H50" s="4">
        <f>+SUM(H40:H49)</f>
        <v>10730378.638800001</v>
      </c>
      <c r="I50" s="4">
        <f t="shared" ref="I50:J50" si="12">+SUM(I40:I49)</f>
        <v>6437530.9620000003</v>
      </c>
      <c r="J50" s="4">
        <f t="shared" si="12"/>
        <v>4619670.3899999997</v>
      </c>
      <c r="O50" s="4">
        <f t="shared" ref="O50:P50" si="13">+SUM(O40:O49)</f>
        <v>976833</v>
      </c>
      <c r="P50" s="4">
        <f t="shared" si="13"/>
        <v>705490.5</v>
      </c>
      <c r="Q50" s="4">
        <f>SUM(H50:P50)</f>
        <v>23469903.490800001</v>
      </c>
    </row>
    <row r="51" spans="1:18" ht="13.5" thickBot="1" x14ac:dyDescent="0.25">
      <c r="A51">
        <v>2</v>
      </c>
      <c r="B51" s="13"/>
      <c r="C51" s="26"/>
      <c r="I51" s="4" t="s">
        <v>7</v>
      </c>
      <c r="Q51" s="4">
        <f>Q50-Q35</f>
        <v>1993701.3323705643</v>
      </c>
      <c r="R51">
        <f>+Q51/Q35</f>
        <v>9.2833049235757636E-2</v>
      </c>
    </row>
    <row r="52" spans="1:18" ht="14.25" thickTop="1" thickBot="1" x14ac:dyDescent="0.25">
      <c r="A52" s="13"/>
      <c r="I52" s="15" t="s">
        <v>7</v>
      </c>
      <c r="O52" s="41" t="s">
        <v>20</v>
      </c>
      <c r="P52" s="42"/>
      <c r="Q52" s="52">
        <v>8.4949999999999998E-2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70.62</v>
      </c>
      <c r="E57" s="7">
        <v>0.65</v>
      </c>
      <c r="F57" s="7">
        <v>0.4</v>
      </c>
      <c r="G57" s="7">
        <v>0.28999999999999998</v>
      </c>
      <c r="H57" s="9">
        <f>$B57*$C57*E57*12</f>
        <v>2974514.4000000004</v>
      </c>
      <c r="I57" s="9">
        <f>$B57*$C57*F57*12</f>
        <v>1830470.4000000001</v>
      </c>
      <c r="J57" s="9">
        <f>$B57*$C57*G57*12</f>
        <v>1327091.04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105.94</v>
      </c>
      <c r="E58" s="7">
        <v>0.59</v>
      </c>
      <c r="F58" s="7">
        <v>0.35</v>
      </c>
      <c r="G58" s="7">
        <v>0.25</v>
      </c>
      <c r="H58" s="9">
        <f t="shared" ref="H58:I60" si="18">$B58*$C58*E58*12</f>
        <v>31502.318399999996</v>
      </c>
      <c r="I58" s="9">
        <f t="shared" si="18"/>
        <v>18687.815999999999</v>
      </c>
      <c r="J58" s="9">
        <f>$B58*$C58*G58*12</f>
        <v>13348.439999999999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86.64</v>
      </c>
      <c r="E59" s="7">
        <v>0.59</v>
      </c>
      <c r="F59" s="7">
        <v>0.35</v>
      </c>
      <c r="G59" s="7">
        <v>0.25</v>
      </c>
      <c r="H59" s="9">
        <f t="shared" si="18"/>
        <v>4642909.3728</v>
      </c>
      <c r="I59" s="9">
        <f t="shared" si="18"/>
        <v>2754268.2719999999</v>
      </c>
      <c r="J59" s="9">
        <f>$B59*$C59*G59*12</f>
        <v>1967334.48</v>
      </c>
      <c r="L59" s="57">
        <f t="shared" si="16"/>
        <v>50.327750000000002</v>
      </c>
      <c r="M59" s="7">
        <v>0.18</v>
      </c>
      <c r="N59" s="7">
        <v>0.13</v>
      </c>
      <c r="O59" s="9">
        <f t="shared" si="19"/>
        <v>822810.39785999991</v>
      </c>
      <c r="P59" s="9">
        <f t="shared" si="19"/>
        <v>594251.95400999999</v>
      </c>
    </row>
    <row r="60" spans="1:18" x14ac:dyDescent="0.2">
      <c r="A60" t="str">
        <f t="shared" si="15"/>
        <v>SE + high flow + portable gas¹</v>
      </c>
      <c r="B60">
        <f t="shared" si="14"/>
        <v>43</v>
      </c>
      <c r="C60" s="30">
        <f t="shared" si="17"/>
        <v>105.94</v>
      </c>
      <c r="E60" s="7">
        <v>0.59</v>
      </c>
      <c r="F60" s="7">
        <v>0.35</v>
      </c>
      <c r="G60" s="7">
        <v>0.25</v>
      </c>
      <c r="H60" s="9">
        <f t="shared" si="18"/>
        <v>32252.373599999999</v>
      </c>
      <c r="I60" s="9">
        <f t="shared" si="18"/>
        <v>19132.763999999999</v>
      </c>
      <c r="J60" s="9">
        <f>$B60*$C60*G60*12</f>
        <v>13666.26</v>
      </c>
      <c r="L60" s="57">
        <f t="shared" si="16"/>
        <v>50.327750000000002</v>
      </c>
      <c r="M60" s="7">
        <v>0.18</v>
      </c>
      <c r="N60" s="7">
        <v>0.13</v>
      </c>
      <c r="O60" s="9">
        <f t="shared" si="19"/>
        <v>4674.4414200000001</v>
      </c>
      <c r="P60" s="9">
        <f t="shared" si="19"/>
        <v>3375.9854700000001</v>
      </c>
    </row>
    <row r="61" spans="1:18" x14ac:dyDescent="0.2">
      <c r="A61" t="str">
        <f t="shared" si="15"/>
        <v>SE + portable liquid</v>
      </c>
      <c r="B61">
        <f t="shared" si="14"/>
        <v>81</v>
      </c>
      <c r="C61" s="30">
        <f t="shared" si="17"/>
        <v>106.91</v>
      </c>
      <c r="E61" s="7">
        <v>0.59</v>
      </c>
      <c r="F61" s="7">
        <v>0.35</v>
      </c>
      <c r="G61" s="7">
        <v>0.25</v>
      </c>
      <c r="H61" s="9">
        <f>$B61*$C61*E61*12</f>
        <v>61310.746799999994</v>
      </c>
      <c r="I61" s="9">
        <f>$B61*$C61*F61*12</f>
        <v>36370.781999999992</v>
      </c>
      <c r="J61" s="9">
        <f>$B61*$C61*G61*12</f>
        <v>25979.129999999997</v>
      </c>
      <c r="L61" s="57">
        <f t="shared" si="16"/>
        <v>50.327750000000002</v>
      </c>
      <c r="M61" s="7">
        <v>0.18</v>
      </c>
      <c r="N61" s="7">
        <v>0.13</v>
      </c>
      <c r="O61" s="9">
        <f t="shared" si="19"/>
        <v>8805.343139999999</v>
      </c>
      <c r="P61" s="9">
        <f t="shared" si="19"/>
        <v>6359.4144900000001</v>
      </c>
    </row>
    <row r="62" spans="1:18" x14ac:dyDescent="0.2">
      <c r="A62" t="str">
        <f t="shared" si="15"/>
        <v>SE + high flow + portable liquid¹</v>
      </c>
      <c r="B62">
        <f>+B45</f>
        <v>1</v>
      </c>
      <c r="C62" s="30">
        <f t="shared" si="17"/>
        <v>105.94</v>
      </c>
      <c r="E62" s="7">
        <v>0.59</v>
      </c>
      <c r="F62" s="7">
        <v>0.35</v>
      </c>
      <c r="G62" s="7">
        <v>0.25</v>
      </c>
      <c r="H62" s="9">
        <f>$B62*$C62*E62*12</f>
        <v>750.05520000000001</v>
      </c>
      <c r="I62" s="9">
        <f>$B62*$C62*F62*12</f>
        <v>444.94799999999992</v>
      </c>
      <c r="J62" s="9">
        <f>$B62*$C62*G62*12</f>
        <v>317.82</v>
      </c>
      <c r="L62" s="57">
        <f t="shared" si="16"/>
        <v>75.491624999999999</v>
      </c>
      <c r="M62" s="7">
        <v>0.18</v>
      </c>
      <c r="N62" s="7">
        <v>0.13</v>
      </c>
      <c r="O62" s="9">
        <f t="shared" si="19"/>
        <v>163.06190999999998</v>
      </c>
      <c r="P62" s="9">
        <f t="shared" si="19"/>
        <v>117.766935</v>
      </c>
    </row>
    <row r="63" spans="1:18" x14ac:dyDescent="0.2">
      <c r="A63" t="str">
        <f t="shared" si="15"/>
        <v>SE + OGPE</v>
      </c>
      <c r="B63">
        <f>+B46</f>
        <v>2618</v>
      </c>
      <c r="C63" s="30">
        <f t="shared" si="17"/>
        <v>106.91</v>
      </c>
      <c r="E63" s="7">
        <v>0.59</v>
      </c>
      <c r="F63" s="7">
        <v>0.35</v>
      </c>
      <c r="G63" s="7">
        <v>0.25</v>
      </c>
      <c r="H63" s="9">
        <f t="shared" ref="H63:J66" si="20">$B63*$C63*E63*12</f>
        <v>1981623.8903999999</v>
      </c>
      <c r="I63" s="9">
        <f t="shared" si="20"/>
        <v>1175539.5959999999</v>
      </c>
      <c r="J63" s="9">
        <f t="shared" si="20"/>
        <v>839671.14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106.91</v>
      </c>
      <c r="E64" s="7">
        <v>0.59</v>
      </c>
      <c r="F64" s="7">
        <v>0.35</v>
      </c>
      <c r="G64" s="7">
        <v>0.25</v>
      </c>
      <c r="H64" s="9">
        <f t="shared" si="20"/>
        <v>11353.841999999999</v>
      </c>
      <c r="I64" s="9">
        <f t="shared" si="20"/>
        <v>6735.329999999999</v>
      </c>
      <c r="J64" s="9">
        <f t="shared" si="20"/>
        <v>4810.95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16.010000000000002</v>
      </c>
      <c r="E65" s="7">
        <v>0.59</v>
      </c>
      <c r="F65" s="7">
        <v>0.35</v>
      </c>
      <c r="G65" s="7">
        <v>0.25</v>
      </c>
      <c r="H65" s="9">
        <f t="shared" si="20"/>
        <v>59849.222399999999</v>
      </c>
      <c r="I65" s="9">
        <f t="shared" si="20"/>
        <v>35503.775999999998</v>
      </c>
      <c r="J65" s="9">
        <f t="shared" si="20"/>
        <v>25359.840000000004</v>
      </c>
      <c r="L65" s="57">
        <f t="shared" si="16"/>
        <v>50.327750000000002</v>
      </c>
      <c r="M65" s="7">
        <v>0.18</v>
      </c>
      <c r="N65" s="7">
        <v>0.13</v>
      </c>
      <c r="O65" s="9">
        <f t="shared" si="19"/>
        <v>57397.792319999993</v>
      </c>
      <c r="P65" s="9">
        <f t="shared" si="19"/>
        <v>41453.96112</v>
      </c>
      <c r="Q65" s="4"/>
    </row>
    <row r="66" spans="1:17" x14ac:dyDescent="0.2">
      <c r="A66" t="str">
        <f t="shared" si="15"/>
        <v>transfill only</v>
      </c>
      <c r="B66">
        <f>+B49</f>
        <v>89</v>
      </c>
      <c r="C66" s="30">
        <f t="shared" si="17"/>
        <v>36.28</v>
      </c>
      <c r="E66" s="7">
        <v>0.59</v>
      </c>
      <c r="F66" s="7">
        <v>0.35</v>
      </c>
      <c r="G66" s="7">
        <v>0.25</v>
      </c>
      <c r="H66" s="9">
        <f t="shared" si="20"/>
        <v>22860.7536</v>
      </c>
      <c r="I66" s="9">
        <f t="shared" si="20"/>
        <v>13561.463999999998</v>
      </c>
      <c r="J66" s="9">
        <f t="shared" si="20"/>
        <v>9686.76</v>
      </c>
      <c r="L66" s="57">
        <f t="shared" si="16"/>
        <v>0</v>
      </c>
      <c r="M66" s="7">
        <v>0.18</v>
      </c>
      <c r="N66" s="7">
        <v>0.13</v>
      </c>
      <c r="O66" s="9">
        <f t="shared" si="19"/>
        <v>0</v>
      </c>
      <c r="P66" s="9">
        <f t="shared" si="19"/>
        <v>0</v>
      </c>
      <c r="Q66" s="4"/>
    </row>
    <row r="67" spans="1:17" x14ac:dyDescent="0.2">
      <c r="A67" s="40" t="s">
        <v>7</v>
      </c>
      <c r="B67" s="10">
        <f>+SUM(B57:B66)</f>
        <v>16386</v>
      </c>
      <c r="H67" s="4">
        <f>SUM(H57:H66)</f>
        <v>9818926.9752000012</v>
      </c>
      <c r="I67" s="4">
        <f t="shared" ref="I67:J67" si="21">SUM(I57:I66)</f>
        <v>5890715.1479999991</v>
      </c>
      <c r="J67" s="4">
        <f t="shared" si="21"/>
        <v>4227265.8599999994</v>
      </c>
      <c r="O67" s="4">
        <f t="shared" ref="O67:P67" si="22">SUM(O57:O66)</f>
        <v>893851.03665000002</v>
      </c>
      <c r="P67" s="4">
        <f t="shared" si="22"/>
        <v>645559.08202499989</v>
      </c>
      <c r="Q67" s="4">
        <f>SUM(H67:P67)</f>
        <v>21476318.101874996</v>
      </c>
    </row>
    <row r="68" spans="1:17" x14ac:dyDescent="0.2">
      <c r="Q68" s="15">
        <f>+Q67/Q35</f>
        <v>1.0000053986940849</v>
      </c>
    </row>
  </sheetData>
  <mergeCells count="4">
    <mergeCell ref="A1:R1"/>
    <mergeCell ref="F17:H17"/>
    <mergeCell ref="F18:G18"/>
    <mergeCell ref="F19:G19"/>
  </mergeCells>
  <pageMargins left="0.7" right="0.7" top="0.75" bottom="0.75" header="0.3" footer="0.3"/>
  <legacy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16.97</v>
      </c>
      <c r="C17" s="24"/>
      <c r="D17" s="24"/>
      <c r="E17" s="24"/>
      <c r="F17" s="82" t="s">
        <v>52</v>
      </c>
      <c r="G17" s="83"/>
      <c r="H17" s="84"/>
      <c r="I17" s="21"/>
      <c r="J17" s="21"/>
      <c r="K17" s="21"/>
      <c r="L17" s="21"/>
      <c r="M17" s="21"/>
      <c r="N17" s="21"/>
      <c r="O17" s="21"/>
      <c r="P17" s="21"/>
      <c r="Q17" s="21"/>
      <c r="R17" s="20"/>
    </row>
    <row r="18" spans="1:18" x14ac:dyDescent="0.2">
      <c r="A18" s="44" t="s">
        <v>46</v>
      </c>
      <c r="B18" s="49">
        <v>53.36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71.11</v>
      </c>
      <c r="C19" s="24"/>
      <c r="D19" s="24"/>
      <c r="E19" s="24"/>
      <c r="F19" s="87" t="s">
        <v>53</v>
      </c>
      <c r="G19" s="88"/>
      <c r="H19" s="56">
        <v>20.77</v>
      </c>
      <c r="I19" s="21"/>
      <c r="J19" s="21"/>
      <c r="K19" s="21"/>
      <c r="L19" s="21"/>
      <c r="M19" s="21"/>
      <c r="N19" s="21"/>
      <c r="O19" s="21"/>
      <c r="P19" s="21"/>
      <c r="Q19" s="21"/>
      <c r="R19" s="20"/>
    </row>
    <row r="20" spans="1:18" x14ac:dyDescent="0.2">
      <c r="A20" s="44" t="s">
        <v>29</v>
      </c>
      <c r="B20" s="49">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71.11</v>
      </c>
      <c r="D25" s="9"/>
      <c r="E25" s="7">
        <v>0.65</v>
      </c>
      <c r="F25" s="7">
        <v>0.4</v>
      </c>
      <c r="G25" s="7">
        <v>0.28999999999999998</v>
      </c>
      <c r="H25" s="9">
        <f t="shared" ref="H25:J34" si="0">$B25*$C25*E25*12</f>
        <v>2995153.2</v>
      </c>
      <c r="I25" s="9">
        <f t="shared" si="0"/>
        <v>1843171.2000000002</v>
      </c>
      <c r="J25" s="9">
        <f t="shared" si="0"/>
        <v>1336299.1199999999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106.66499999999999</v>
      </c>
      <c r="D26" s="9"/>
      <c r="E26" s="7">
        <v>0.59</v>
      </c>
      <c r="F26" s="7">
        <v>0.35</v>
      </c>
      <c r="G26" s="7">
        <v>0.25</v>
      </c>
      <c r="H26" s="9">
        <f t="shared" si="0"/>
        <v>31717.904399999992</v>
      </c>
      <c r="I26" s="9">
        <f t="shared" si="0"/>
        <v>18815.705999999998</v>
      </c>
      <c r="J26" s="9">
        <f t="shared" si="0"/>
        <v>13439.789999999997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88.08</v>
      </c>
      <c r="D27" s="9"/>
      <c r="E27" s="7">
        <v>0.59</v>
      </c>
      <c r="F27" s="7">
        <v>0.35</v>
      </c>
      <c r="G27" s="7">
        <v>0.25</v>
      </c>
      <c r="H27" s="9">
        <f t="shared" si="0"/>
        <v>4720076.8415999999</v>
      </c>
      <c r="I27" s="9">
        <f t="shared" si="0"/>
        <v>2800045.5839999998</v>
      </c>
      <c r="J27" s="9">
        <f t="shared" si="0"/>
        <v>2000032.56</v>
      </c>
      <c r="L27" s="16">
        <f>+B$18*2*H$19/H$18</f>
        <v>14.309712072304713</v>
      </c>
      <c r="M27" s="7">
        <v>0.18</v>
      </c>
      <c r="N27" s="7">
        <v>0.13</v>
      </c>
      <c r="O27" s="9">
        <f t="shared" si="2"/>
        <v>233950.05505859264</v>
      </c>
      <c r="P27" s="9">
        <f t="shared" si="2"/>
        <v>168963.92865342801</v>
      </c>
    </row>
    <row r="28" spans="1:18" x14ac:dyDescent="0.2">
      <c r="A28" t="str">
        <f t="shared" si="1"/>
        <v>SE + high flow + portable gas¹</v>
      </c>
      <c r="B28" s="50">
        <f t="shared" si="1"/>
        <v>43</v>
      </c>
      <c r="C28" s="23">
        <f>+IF((B$19*1.5 &gt;B$19+B$17),B$19*1.5,B$19+B$17)</f>
        <v>106.66499999999999</v>
      </c>
      <c r="D28" s="9"/>
      <c r="E28" s="7">
        <v>0.59</v>
      </c>
      <c r="F28" s="7">
        <v>0.35</v>
      </c>
      <c r="G28" s="7">
        <v>0.25</v>
      </c>
      <c r="H28" s="9">
        <f t="shared" si="0"/>
        <v>32473.092599999996</v>
      </c>
      <c r="I28" s="9">
        <f t="shared" si="0"/>
        <v>19263.698999999993</v>
      </c>
      <c r="J28" s="9">
        <f t="shared" si="0"/>
        <v>13759.784999999998</v>
      </c>
      <c r="L28" s="16">
        <f>+B$18*2*H$19/H$18</f>
        <v>14.309712072304713</v>
      </c>
      <c r="M28" s="7">
        <v>0.18</v>
      </c>
      <c r="N28" s="7">
        <v>0.13</v>
      </c>
      <c r="O28" s="9">
        <f t="shared" si="2"/>
        <v>1329.0860572756617</v>
      </c>
      <c r="P28" s="9">
        <f t="shared" si="2"/>
        <v>959.89548581020017</v>
      </c>
    </row>
    <row r="29" spans="1:18" x14ac:dyDescent="0.2">
      <c r="A29" t="str">
        <f t="shared" si="1"/>
        <v>SE + portable liquid</v>
      </c>
      <c r="B29" s="50">
        <f t="shared" si="1"/>
        <v>81</v>
      </c>
      <c r="C29" s="22">
        <f>+B19+B17</f>
        <v>88.08</v>
      </c>
      <c r="D29" s="9"/>
      <c r="E29" s="7">
        <v>0.59</v>
      </c>
      <c r="F29" s="7">
        <v>0.35</v>
      </c>
      <c r="G29" s="7">
        <v>0.25</v>
      </c>
      <c r="H29" s="9">
        <f t="shared" si="0"/>
        <v>50512.118399999992</v>
      </c>
      <c r="I29" s="9">
        <f t="shared" si="0"/>
        <v>29964.815999999999</v>
      </c>
      <c r="J29" s="9">
        <f t="shared" si="0"/>
        <v>21403.439999999999</v>
      </c>
      <c r="L29" s="16">
        <f>+B$18*2*H$19/H$18</f>
        <v>14.309712072304713</v>
      </c>
      <c r="M29" s="7">
        <v>0.18</v>
      </c>
      <c r="N29" s="7">
        <v>0.13</v>
      </c>
      <c r="O29" s="9">
        <f t="shared" si="2"/>
        <v>2503.6272241704323</v>
      </c>
      <c r="P29" s="9">
        <f t="shared" si="2"/>
        <v>1808.1752174564235</v>
      </c>
      <c r="R29" s="4"/>
    </row>
    <row r="30" spans="1:18" x14ac:dyDescent="0.2">
      <c r="A30" t="str">
        <f t="shared" si="1"/>
        <v>SE + high flow + portable liquid¹</v>
      </c>
      <c r="B30" s="50">
        <f t="shared" si="1"/>
        <v>1</v>
      </c>
      <c r="C30" s="23">
        <f>+IF((B$19*1.5 &gt;B$19+B$17),B$19*1.5,B$19+B$17)</f>
        <v>106.66499999999999</v>
      </c>
      <c r="D30" s="9"/>
      <c r="E30" s="7">
        <v>0.59</v>
      </c>
      <c r="F30" s="7">
        <v>0.35</v>
      </c>
      <c r="G30" s="7">
        <v>0.25</v>
      </c>
      <c r="H30" s="9">
        <f t="shared" si="0"/>
        <v>755.18819999999994</v>
      </c>
      <c r="I30" s="9">
        <f t="shared" si="0"/>
        <v>447.99299999999994</v>
      </c>
      <c r="J30" s="9">
        <f t="shared" si="0"/>
        <v>319.995</v>
      </c>
      <c r="L30" s="16">
        <f>+B$18*2*H$19/H$18</f>
        <v>14.309712072304713</v>
      </c>
      <c r="M30" s="7">
        <v>0.18</v>
      </c>
      <c r="N30" s="7">
        <v>0.13</v>
      </c>
      <c r="O30" s="9">
        <f t="shared" si="2"/>
        <v>30.90897807617818</v>
      </c>
      <c r="P30" s="9">
        <f t="shared" si="2"/>
        <v>22.323150832795353</v>
      </c>
      <c r="R30" s="4"/>
    </row>
    <row r="31" spans="1:18" x14ac:dyDescent="0.2">
      <c r="A31" t="str">
        <f t="shared" si="1"/>
        <v>SE + OGPE</v>
      </c>
      <c r="B31" s="50">
        <f t="shared" si="1"/>
        <v>2618</v>
      </c>
      <c r="C31" s="22">
        <f>+B19+B17</f>
        <v>88.08</v>
      </c>
      <c r="D31" s="9"/>
      <c r="E31" s="7">
        <v>0.59</v>
      </c>
      <c r="F31" s="7">
        <v>0.35</v>
      </c>
      <c r="G31" s="7">
        <v>0.25</v>
      </c>
      <c r="H31" s="9">
        <f t="shared" si="0"/>
        <v>1632601.5551999998</v>
      </c>
      <c r="I31" s="9">
        <f t="shared" si="0"/>
        <v>968492.44799999997</v>
      </c>
      <c r="J31" s="9">
        <f t="shared" si="0"/>
        <v>691780.32000000007</v>
      </c>
      <c r="L31" s="16">
        <f>+B$18*2*H$19/H$18</f>
        <v>14.309712072304713</v>
      </c>
      <c r="M31" s="7">
        <v>0.18</v>
      </c>
      <c r="N31" s="7">
        <v>0.13</v>
      </c>
      <c r="O31" s="9">
        <f t="shared" si="2"/>
        <v>80919.704603434468</v>
      </c>
      <c r="P31" s="9">
        <f t="shared" si="2"/>
        <v>58442.008880258232</v>
      </c>
      <c r="R31" s="4"/>
    </row>
    <row r="32" spans="1:18" x14ac:dyDescent="0.2">
      <c r="A32" t="str">
        <f t="shared" si="1"/>
        <v>SE + high flow + OGPE¹</v>
      </c>
      <c r="B32" s="50">
        <f t="shared" si="1"/>
        <v>15</v>
      </c>
      <c r="C32" s="23">
        <f>+IF((B$19*1.5 &gt;B$19+B$17),B$19*1.5,B$19+B$17)</f>
        <v>106.66499999999999</v>
      </c>
      <c r="D32" s="9"/>
      <c r="E32" s="7">
        <v>0.59</v>
      </c>
      <c r="F32" s="7">
        <v>0.35</v>
      </c>
      <c r="G32" s="7">
        <v>0.25</v>
      </c>
      <c r="H32" s="9">
        <f t="shared" si="0"/>
        <v>11327.823</v>
      </c>
      <c r="I32" s="9">
        <f t="shared" si="0"/>
        <v>6719.8949999999986</v>
      </c>
      <c r="J32" s="9">
        <f t="shared" si="0"/>
        <v>4799.9249999999993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16.97</v>
      </c>
      <c r="D33" s="9"/>
      <c r="E33" s="7">
        <v>0.59</v>
      </c>
      <c r="F33" s="7">
        <v>0.35</v>
      </c>
      <c r="G33" s="7">
        <v>0.25</v>
      </c>
      <c r="H33" s="9">
        <f t="shared" si="0"/>
        <v>63437.932799999995</v>
      </c>
      <c r="I33" s="9">
        <f t="shared" si="0"/>
        <v>37632.671999999991</v>
      </c>
      <c r="J33" s="9">
        <f t="shared" si="0"/>
        <v>26880.48</v>
      </c>
      <c r="L33" s="16">
        <v>0</v>
      </c>
      <c r="M33" s="7">
        <v>0.18</v>
      </c>
      <c r="N33" s="7">
        <v>0.13</v>
      </c>
      <c r="O33" s="9">
        <f t="shared" si="2"/>
        <v>0</v>
      </c>
      <c r="P33" s="9">
        <f t="shared" si="2"/>
        <v>0</v>
      </c>
      <c r="R33" s="4"/>
    </row>
    <row r="34" spans="1:18" x14ac:dyDescent="0.2">
      <c r="A34" t="str">
        <f t="shared" si="1"/>
        <v>transfill only</v>
      </c>
      <c r="B34" s="50">
        <f t="shared" si="1"/>
        <v>89</v>
      </c>
      <c r="C34" s="22">
        <f>+B17</f>
        <v>16.97</v>
      </c>
      <c r="D34" s="9"/>
      <c r="E34" s="7">
        <v>0.59</v>
      </c>
      <c r="F34" s="7">
        <v>0.35</v>
      </c>
      <c r="G34" s="7">
        <v>0.25</v>
      </c>
      <c r="H34" s="9">
        <f t="shared" si="0"/>
        <v>10693.136399999999</v>
      </c>
      <c r="I34" s="9">
        <f t="shared" si="0"/>
        <v>6343.3860000000004</v>
      </c>
      <c r="J34" s="9">
        <f t="shared" si="0"/>
        <v>4530.99</v>
      </c>
      <c r="L34" s="16">
        <f>+B$18*2*H$19/H$18</f>
        <v>14.309712072304713</v>
      </c>
      <c r="M34" s="7">
        <v>0.18</v>
      </c>
      <c r="N34" s="7">
        <v>0.13</v>
      </c>
      <c r="O34" s="9">
        <f t="shared" si="2"/>
        <v>2750.8990487798578</v>
      </c>
      <c r="P34" s="9">
        <f t="shared" si="2"/>
        <v>1986.7604241187864</v>
      </c>
      <c r="R34" s="4"/>
    </row>
    <row r="35" spans="1:18" x14ac:dyDescent="0.2">
      <c r="A35" t="s">
        <v>6</v>
      </c>
      <c r="B35" s="10">
        <f>+SUM(B25:B34)</f>
        <v>16386</v>
      </c>
      <c r="H35" s="4">
        <f>+SUM(H25:H34)</f>
        <v>9548748.7926000003</v>
      </c>
      <c r="I35" s="4">
        <f t="shared" ref="I35:J35" si="3">+SUM(I25:I34)</f>
        <v>5730897.3989999993</v>
      </c>
      <c r="J35" s="4">
        <f t="shared" si="3"/>
        <v>4113246.4049999998</v>
      </c>
      <c r="L35" s="16">
        <f>+B$18*2*H$19/H$18</f>
        <v>14.309712072304713</v>
      </c>
      <c r="M35" s="7">
        <v>0.18</v>
      </c>
      <c r="N35" s="7">
        <v>0.13</v>
      </c>
      <c r="O35" s="4">
        <f t="shared" ref="O35" si="4">+SUM(O25:O34)</f>
        <v>321484.28097032924</v>
      </c>
      <c r="P35" s="4">
        <f t="shared" ref="P35" si="5">+SUM(P25:P34)</f>
        <v>232183.09181190445</v>
      </c>
      <c r="Q35" s="4">
        <f>SUM(H35:P35)</f>
        <v>19946574.5890943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71.11</v>
      </c>
      <c r="E40" s="7">
        <v>0.65</v>
      </c>
      <c r="F40" s="7">
        <v>0.4</v>
      </c>
      <c r="G40" s="7">
        <v>0.28999999999999998</v>
      </c>
      <c r="H40" s="9">
        <f t="shared" ref="H40:J49" si="6">$B40*$C40*E40*12</f>
        <v>2995153.2</v>
      </c>
      <c r="I40" s="9">
        <f t="shared" si="6"/>
        <v>1843171.2000000002</v>
      </c>
      <c r="J40" s="9">
        <f t="shared" si="6"/>
        <v>1336299.1199999999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106.66499999999999</v>
      </c>
      <c r="E41" s="7">
        <v>0.59</v>
      </c>
      <c r="F41" s="7">
        <v>0.35</v>
      </c>
      <c r="G41" s="7">
        <v>0.25</v>
      </c>
      <c r="H41" s="9">
        <f t="shared" si="6"/>
        <v>31717.904399999992</v>
      </c>
      <c r="I41" s="9">
        <f t="shared" si="6"/>
        <v>18815.705999999998</v>
      </c>
      <c r="J41" s="9">
        <f t="shared" si="6"/>
        <v>13439.789999999997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88.08</v>
      </c>
      <c r="E42" s="7">
        <v>0.59</v>
      </c>
      <c r="F42" s="7">
        <v>0.35</v>
      </c>
      <c r="G42" s="7">
        <v>0.25</v>
      </c>
      <c r="H42" s="9">
        <f t="shared" si="6"/>
        <v>4720076.8415999999</v>
      </c>
      <c r="I42" s="9">
        <f t="shared" si="6"/>
        <v>2800045.5839999998</v>
      </c>
      <c r="J42" s="9">
        <f t="shared" si="6"/>
        <v>2000032.56</v>
      </c>
      <c r="L42" s="16">
        <f>+B$18</f>
        <v>53.36</v>
      </c>
      <c r="M42" s="7">
        <v>0.18</v>
      </c>
      <c r="N42" s="7">
        <v>0.13</v>
      </c>
      <c r="O42" s="9">
        <f t="shared" si="8"/>
        <v>872384.77439999988</v>
      </c>
      <c r="P42" s="9">
        <f t="shared" si="8"/>
        <v>630055.67039999994</v>
      </c>
    </row>
    <row r="43" spans="1:18" x14ac:dyDescent="0.2">
      <c r="A43" t="str">
        <f t="shared" si="7"/>
        <v>SE + high flow + portable gas¹</v>
      </c>
      <c r="B43" s="6">
        <f t="shared" si="7"/>
        <v>43</v>
      </c>
      <c r="C43" s="22">
        <f t="shared" si="7"/>
        <v>106.66499999999999</v>
      </c>
      <c r="E43" s="7">
        <v>0.59</v>
      </c>
      <c r="F43" s="7">
        <v>0.35</v>
      </c>
      <c r="G43" s="7">
        <v>0.25</v>
      </c>
      <c r="H43" s="9">
        <f t="shared" si="6"/>
        <v>32473.092599999996</v>
      </c>
      <c r="I43" s="9">
        <f t="shared" si="6"/>
        <v>19263.698999999993</v>
      </c>
      <c r="J43" s="9">
        <f t="shared" si="6"/>
        <v>13759.784999999998</v>
      </c>
      <c r="L43" s="16">
        <f>+B$18</f>
        <v>53.36</v>
      </c>
      <c r="M43" s="7">
        <v>0.18</v>
      </c>
      <c r="N43" s="7">
        <v>0.13</v>
      </c>
      <c r="O43" s="9">
        <f t="shared" si="8"/>
        <v>4956.0767999999989</v>
      </c>
      <c r="P43" s="9">
        <f t="shared" si="8"/>
        <v>3579.3887999999997</v>
      </c>
    </row>
    <row r="44" spans="1:18" x14ac:dyDescent="0.2">
      <c r="A44" t="str">
        <f t="shared" si="7"/>
        <v>SE + portable liquid</v>
      </c>
      <c r="B44" s="6">
        <f t="shared" si="7"/>
        <v>81</v>
      </c>
      <c r="C44" s="22">
        <f>+B19+B20</f>
        <v>107.11</v>
      </c>
      <c r="E44" s="7">
        <v>0.59</v>
      </c>
      <c r="F44" s="7">
        <v>0.35</v>
      </c>
      <c r="G44" s="7">
        <v>0.25</v>
      </c>
      <c r="H44" s="9">
        <f>$B44*$C44*E44*12</f>
        <v>61425.442800000004</v>
      </c>
      <c r="I44" s="9">
        <f>$B44*$C44*F44*12</f>
        <v>36438.822</v>
      </c>
      <c r="J44" s="9">
        <f t="shared" si="6"/>
        <v>26027.73</v>
      </c>
      <c r="L44" s="16">
        <f t="shared" ref="L44" si="9">+B$18</f>
        <v>53.36</v>
      </c>
      <c r="M44" s="7">
        <v>0.18</v>
      </c>
      <c r="N44" s="7">
        <v>0.13</v>
      </c>
      <c r="O44" s="9">
        <f t="shared" si="8"/>
        <v>9335.8655999999992</v>
      </c>
      <c r="P44" s="9">
        <f t="shared" si="8"/>
        <v>6742.5695999999989</v>
      </c>
      <c r="R44" s="4"/>
    </row>
    <row r="45" spans="1:18" x14ac:dyDescent="0.2">
      <c r="A45" t="str">
        <f>+A30</f>
        <v>SE + high flow + portable liquid¹</v>
      </c>
      <c r="B45" s="6">
        <f t="shared" si="7"/>
        <v>1</v>
      </c>
      <c r="C45" s="23">
        <f>+IF((B$19*1.5 &gt;B$19+B$17),B$19*1.5,B$19+B$17)</f>
        <v>106.66499999999999</v>
      </c>
      <c r="E45" s="7">
        <v>0.59</v>
      </c>
      <c r="F45" s="7">
        <v>0.35</v>
      </c>
      <c r="G45" s="7">
        <v>0.25</v>
      </c>
      <c r="H45" s="9">
        <f t="shared" ref="H45:I49" si="10">$B45*$C45*E45*12</f>
        <v>755.18819999999994</v>
      </c>
      <c r="I45" s="9">
        <f t="shared" si="10"/>
        <v>447.99299999999994</v>
      </c>
      <c r="J45" s="9">
        <f t="shared" si="6"/>
        <v>319.995</v>
      </c>
      <c r="L45" s="16">
        <f>+B18*1.5</f>
        <v>80.039999999999992</v>
      </c>
      <c r="M45" s="7">
        <v>0.18</v>
      </c>
      <c r="N45" s="7">
        <v>0.13</v>
      </c>
      <c r="O45" s="9">
        <f t="shared" si="8"/>
        <v>172.88639999999998</v>
      </c>
      <c r="P45" s="9">
        <f t="shared" si="8"/>
        <v>124.86239999999999</v>
      </c>
      <c r="R45" s="4"/>
    </row>
    <row r="46" spans="1:18" x14ac:dyDescent="0.2">
      <c r="A46" t="str">
        <f>+A31</f>
        <v>SE + OGPE</v>
      </c>
      <c r="B46" s="6">
        <f t="shared" si="7"/>
        <v>2618</v>
      </c>
      <c r="C46" s="22">
        <f>+B19+B20</f>
        <v>107.11</v>
      </c>
      <c r="E46" s="7">
        <v>0.59</v>
      </c>
      <c r="F46" s="7">
        <v>0.35</v>
      </c>
      <c r="G46" s="7">
        <v>0.25</v>
      </c>
      <c r="H46" s="9">
        <f t="shared" si="10"/>
        <v>1985330.9783999997</v>
      </c>
      <c r="I46" s="9">
        <f t="shared" si="10"/>
        <v>1177738.7159999998</v>
      </c>
      <c r="J46" s="9">
        <f t="shared" si="6"/>
        <v>841241.94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107.11</v>
      </c>
      <c r="E47" s="7">
        <v>0.59</v>
      </c>
      <c r="F47" s="7">
        <v>0.35</v>
      </c>
      <c r="G47" s="7">
        <v>0.25</v>
      </c>
      <c r="H47" s="9">
        <f t="shared" si="10"/>
        <v>11375.082</v>
      </c>
      <c r="I47" s="9">
        <f t="shared" si="10"/>
        <v>6747.93</v>
      </c>
      <c r="J47" s="9">
        <f t="shared" si="6"/>
        <v>4819.9500000000007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16.97</v>
      </c>
      <c r="E48" s="7">
        <v>0.59</v>
      </c>
      <c r="F48" s="7">
        <v>0.35</v>
      </c>
      <c r="G48" s="7">
        <v>0.25</v>
      </c>
      <c r="H48" s="9">
        <f t="shared" si="10"/>
        <v>63437.932799999995</v>
      </c>
      <c r="I48" s="9">
        <f t="shared" si="10"/>
        <v>37632.671999999991</v>
      </c>
      <c r="J48" s="9">
        <f t="shared" si="6"/>
        <v>26880.48</v>
      </c>
      <c r="L48" s="16">
        <f>+B18</f>
        <v>53.36</v>
      </c>
      <c r="M48" s="7">
        <v>0.18</v>
      </c>
      <c r="N48" s="7">
        <v>0.13</v>
      </c>
      <c r="O48" s="9">
        <f t="shared" si="8"/>
        <v>60856.01279999999</v>
      </c>
      <c r="P48" s="9">
        <f t="shared" si="8"/>
        <v>43951.564799999993</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9924429.9828000013</v>
      </c>
      <c r="I50" s="4">
        <f t="shared" ref="I50:J50" si="12">+SUM(I40:I49)</f>
        <v>5953759.1219999995</v>
      </c>
      <c r="J50" s="4">
        <f t="shared" si="12"/>
        <v>4272433.3500000006</v>
      </c>
      <c r="O50" s="4">
        <f t="shared" ref="O50:P50" si="13">+SUM(O40:O49)</f>
        <v>947705.61599999992</v>
      </c>
      <c r="P50" s="4">
        <f t="shared" si="13"/>
        <v>684454.05599999987</v>
      </c>
      <c r="Q50" s="4">
        <f>SUM(H50:P50)</f>
        <v>21782782.126800001</v>
      </c>
    </row>
    <row r="51" spans="1:18" ht="13.5" thickBot="1" x14ac:dyDescent="0.25">
      <c r="A51">
        <v>2</v>
      </c>
      <c r="B51" s="13"/>
      <c r="C51" s="26"/>
      <c r="I51" s="4" t="s">
        <v>7</v>
      </c>
      <c r="Q51" s="4">
        <f>Q50-Q35</f>
        <v>1836207.5377057008</v>
      </c>
      <c r="R51">
        <f>+Q51/Q35</f>
        <v>9.2056284125578092E-2</v>
      </c>
    </row>
    <row r="52" spans="1:18" ht="14.25" thickTop="1" thickBot="1" x14ac:dyDescent="0.25">
      <c r="A52" s="13"/>
      <c r="I52" s="15" t="s">
        <v>7</v>
      </c>
      <c r="O52" s="41" t="s">
        <v>20</v>
      </c>
      <c r="P52" s="42"/>
      <c r="Q52" s="52">
        <v>8.43E-2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65.12</v>
      </c>
      <c r="E57" s="7">
        <v>0.65</v>
      </c>
      <c r="F57" s="7">
        <v>0.4</v>
      </c>
      <c r="G57" s="7">
        <v>0.28999999999999998</v>
      </c>
      <c r="H57" s="9">
        <f>$B57*$C57*E57*12</f>
        <v>2742854.4000000004</v>
      </c>
      <c r="I57" s="9">
        <f>$B57*$C57*F57*12</f>
        <v>1687910.4000000001</v>
      </c>
      <c r="J57" s="9">
        <f>$B57*$C57*G57*12</f>
        <v>1223735.04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97.67</v>
      </c>
      <c r="E58" s="7">
        <v>0.59</v>
      </c>
      <c r="F58" s="7">
        <v>0.35</v>
      </c>
      <c r="G58" s="7">
        <v>0.25</v>
      </c>
      <c r="H58" s="9">
        <f t="shared" ref="H58:I60" si="18">$B58*$C58*E58*12</f>
        <v>29043.1512</v>
      </c>
      <c r="I58" s="9">
        <f t="shared" si="18"/>
        <v>17228.988000000001</v>
      </c>
      <c r="J58" s="9">
        <f>$B58*$C58*G58*12</f>
        <v>12306.420000000002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80.650000000000006</v>
      </c>
      <c r="E59" s="7">
        <v>0.59</v>
      </c>
      <c r="F59" s="7">
        <v>0.35</v>
      </c>
      <c r="G59" s="7">
        <v>0.25</v>
      </c>
      <c r="H59" s="9">
        <f t="shared" si="18"/>
        <v>4321914.1380000003</v>
      </c>
      <c r="I59" s="9">
        <f t="shared" si="18"/>
        <v>2563847.37</v>
      </c>
      <c r="J59" s="9">
        <f>$B59*$C59*G59*12</f>
        <v>1831319.5500000003</v>
      </c>
      <c r="L59" s="57">
        <f t="shared" si="16"/>
        <v>48.861751999999996</v>
      </c>
      <c r="M59" s="7">
        <v>0.18</v>
      </c>
      <c r="N59" s="7">
        <v>0.13</v>
      </c>
      <c r="O59" s="9">
        <f t="shared" si="19"/>
        <v>798842.73791807995</v>
      </c>
      <c r="P59" s="9">
        <f t="shared" si="19"/>
        <v>576941.97738527996</v>
      </c>
    </row>
    <row r="60" spans="1:18" x14ac:dyDescent="0.2">
      <c r="A60" t="str">
        <f t="shared" si="15"/>
        <v>SE + high flow + portable gas¹</v>
      </c>
      <c r="B60">
        <f t="shared" si="14"/>
        <v>43</v>
      </c>
      <c r="C60" s="30">
        <f t="shared" si="17"/>
        <v>97.67</v>
      </c>
      <c r="E60" s="7">
        <v>0.59</v>
      </c>
      <c r="F60" s="7">
        <v>0.35</v>
      </c>
      <c r="G60" s="7">
        <v>0.25</v>
      </c>
      <c r="H60" s="9">
        <f t="shared" si="18"/>
        <v>29734.654800000004</v>
      </c>
      <c r="I60" s="9">
        <f t="shared" si="18"/>
        <v>17639.202000000001</v>
      </c>
      <c r="J60" s="9">
        <f>$B60*$C60*G60*12</f>
        <v>12599.43</v>
      </c>
      <c r="L60" s="57">
        <f t="shared" si="16"/>
        <v>48.861751999999996</v>
      </c>
      <c r="M60" s="7">
        <v>0.18</v>
      </c>
      <c r="N60" s="7">
        <v>0.13</v>
      </c>
      <c r="O60" s="9">
        <f t="shared" si="19"/>
        <v>4538.2795257600001</v>
      </c>
      <c r="P60" s="9">
        <f t="shared" si="19"/>
        <v>3277.6463241599999</v>
      </c>
    </row>
    <row r="61" spans="1:18" x14ac:dyDescent="0.2">
      <c r="A61" t="str">
        <f t="shared" si="15"/>
        <v>SE + portable liquid</v>
      </c>
      <c r="B61">
        <f t="shared" si="14"/>
        <v>81</v>
      </c>
      <c r="C61" s="30">
        <f t="shared" si="17"/>
        <v>98.08</v>
      </c>
      <c r="E61" s="7">
        <v>0.59</v>
      </c>
      <c r="F61" s="7">
        <v>0.35</v>
      </c>
      <c r="G61" s="7">
        <v>0.25</v>
      </c>
      <c r="H61" s="9">
        <f>$B61*$C61*E61*12</f>
        <v>56246.918399999995</v>
      </c>
      <c r="I61" s="9">
        <f>$B61*$C61*F61*12</f>
        <v>33366.815999999999</v>
      </c>
      <c r="J61" s="9">
        <f>$B61*$C61*G61*12</f>
        <v>23833.439999999999</v>
      </c>
      <c r="L61" s="57">
        <f t="shared" si="16"/>
        <v>48.861751999999996</v>
      </c>
      <c r="M61" s="7">
        <v>0.18</v>
      </c>
      <c r="N61" s="7">
        <v>0.13</v>
      </c>
      <c r="O61" s="9">
        <f t="shared" si="19"/>
        <v>8548.8521299200002</v>
      </c>
      <c r="P61" s="9">
        <f t="shared" si="19"/>
        <v>6174.1709827200002</v>
      </c>
    </row>
    <row r="62" spans="1:18" x14ac:dyDescent="0.2">
      <c r="A62" t="str">
        <f t="shared" si="15"/>
        <v>SE + high flow + portable liquid¹</v>
      </c>
      <c r="B62">
        <f>+B45</f>
        <v>1</v>
      </c>
      <c r="C62" s="30">
        <f t="shared" si="17"/>
        <v>97.67</v>
      </c>
      <c r="E62" s="7">
        <v>0.59</v>
      </c>
      <c r="F62" s="7">
        <v>0.35</v>
      </c>
      <c r="G62" s="7">
        <v>0.25</v>
      </c>
      <c r="H62" s="9">
        <f>$B62*$C62*E62*12</f>
        <v>691.50360000000001</v>
      </c>
      <c r="I62" s="9">
        <f>$B62*$C62*F62*12</f>
        <v>410.214</v>
      </c>
      <c r="J62" s="9">
        <f>$B62*$C62*G62*12</f>
        <v>293.01</v>
      </c>
      <c r="L62" s="57">
        <f t="shared" si="16"/>
        <v>73.292627999999993</v>
      </c>
      <c r="M62" s="7">
        <v>0.18</v>
      </c>
      <c r="N62" s="7">
        <v>0.13</v>
      </c>
      <c r="O62" s="9">
        <f t="shared" si="19"/>
        <v>158.31207648</v>
      </c>
      <c r="P62" s="9">
        <f t="shared" si="19"/>
        <v>114.33649968</v>
      </c>
    </row>
    <row r="63" spans="1:18" x14ac:dyDescent="0.2">
      <c r="A63" t="str">
        <f t="shared" si="15"/>
        <v>SE + OGPE</v>
      </c>
      <c r="B63">
        <f>+B46</f>
        <v>2618</v>
      </c>
      <c r="C63" s="30">
        <f t="shared" si="17"/>
        <v>98.08</v>
      </c>
      <c r="E63" s="7">
        <v>0.59</v>
      </c>
      <c r="F63" s="7">
        <v>0.35</v>
      </c>
      <c r="G63" s="7">
        <v>0.25</v>
      </c>
      <c r="H63" s="9">
        <f t="shared" ref="H63:J66" si="20">$B63*$C63*E63*12</f>
        <v>1817955.9552</v>
      </c>
      <c r="I63" s="9">
        <f t="shared" si="20"/>
        <v>1078448.4479999999</v>
      </c>
      <c r="J63" s="9">
        <f t="shared" si="20"/>
        <v>770320.32000000007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98.08</v>
      </c>
      <c r="E64" s="7">
        <v>0.59</v>
      </c>
      <c r="F64" s="7">
        <v>0.35</v>
      </c>
      <c r="G64" s="7">
        <v>0.25</v>
      </c>
      <c r="H64" s="9">
        <f t="shared" si="20"/>
        <v>10416.096</v>
      </c>
      <c r="I64" s="9">
        <f t="shared" si="20"/>
        <v>6179.0399999999991</v>
      </c>
      <c r="J64" s="9">
        <f t="shared" si="20"/>
        <v>4413.6000000000004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15.54</v>
      </c>
      <c r="E65" s="7">
        <v>0.59</v>
      </c>
      <c r="F65" s="7">
        <v>0.35</v>
      </c>
      <c r="G65" s="7">
        <v>0.25</v>
      </c>
      <c r="H65" s="9">
        <f t="shared" si="20"/>
        <v>58092.249599999996</v>
      </c>
      <c r="I65" s="9">
        <f t="shared" si="20"/>
        <v>34461.503999999994</v>
      </c>
      <c r="J65" s="9">
        <f t="shared" si="20"/>
        <v>24615.359999999997</v>
      </c>
      <c r="L65" s="57">
        <f t="shared" si="16"/>
        <v>48.861751999999996</v>
      </c>
      <c r="M65" s="7">
        <v>0.18</v>
      </c>
      <c r="N65" s="7">
        <v>0.13</v>
      </c>
      <c r="O65" s="9">
        <f t="shared" si="19"/>
        <v>55725.850920959994</v>
      </c>
      <c r="P65" s="9">
        <f t="shared" si="19"/>
        <v>40246.447887360002</v>
      </c>
      <c r="Q65" s="4"/>
    </row>
    <row r="66" spans="1:17" x14ac:dyDescent="0.2">
      <c r="A66" t="str">
        <f t="shared" si="15"/>
        <v>transfill only</v>
      </c>
      <c r="B66">
        <f>+B49</f>
        <v>89</v>
      </c>
      <c r="C66" s="30">
        <f t="shared" si="17"/>
        <v>32.97</v>
      </c>
      <c r="E66" s="7">
        <v>0.59</v>
      </c>
      <c r="F66" s="7">
        <v>0.35</v>
      </c>
      <c r="G66" s="7">
        <v>0.25</v>
      </c>
      <c r="H66" s="9">
        <f t="shared" si="20"/>
        <v>20775.056400000001</v>
      </c>
      <c r="I66" s="9">
        <f t="shared" si="20"/>
        <v>12324.186</v>
      </c>
      <c r="J66" s="9">
        <f t="shared" si="20"/>
        <v>8802.99</v>
      </c>
      <c r="L66" s="57">
        <f t="shared" si="16"/>
        <v>0</v>
      </c>
      <c r="M66" s="7">
        <v>0.18</v>
      </c>
      <c r="N66" s="7">
        <v>0.13</v>
      </c>
      <c r="O66" s="9">
        <f t="shared" si="19"/>
        <v>0</v>
      </c>
      <c r="P66" s="9">
        <f t="shared" si="19"/>
        <v>0</v>
      </c>
      <c r="Q66" s="4"/>
    </row>
    <row r="67" spans="1:17" x14ac:dyDescent="0.2">
      <c r="A67" s="40" t="s">
        <v>7</v>
      </c>
      <c r="B67" s="10">
        <f>+SUM(B57:B66)</f>
        <v>16386</v>
      </c>
      <c r="H67" s="4">
        <f>SUM(H57:H66)</f>
        <v>9087724.1232000012</v>
      </c>
      <c r="I67" s="4">
        <f t="shared" ref="I67:J67" si="21">SUM(I57:I66)</f>
        <v>5451816.1679999987</v>
      </c>
      <c r="J67" s="4">
        <f t="shared" si="21"/>
        <v>3912239.16</v>
      </c>
      <c r="O67" s="4">
        <f t="shared" ref="O67:P67" si="22">SUM(O57:O66)</f>
        <v>867814.03257119993</v>
      </c>
      <c r="P67" s="4">
        <f t="shared" si="22"/>
        <v>626754.57907919993</v>
      </c>
      <c r="Q67" s="4">
        <f>SUM(H67:P67)</f>
        <v>19946348.062850401</v>
      </c>
    </row>
    <row r="68" spans="1:17" x14ac:dyDescent="0.2">
      <c r="Q68" s="15">
        <f>+Q67/Q35</f>
        <v>0.99998864335112336</v>
      </c>
    </row>
  </sheetData>
  <mergeCells count="4">
    <mergeCell ref="A1:R1"/>
    <mergeCell ref="F17:H17"/>
    <mergeCell ref="F18:G18"/>
    <mergeCell ref="F19:G19"/>
  </mergeCells>
  <pageMargins left="0.7" right="0.7" top="0.75" bottom="0.75" header="0.3" footer="0.3"/>
  <legacyDrawing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16.36</v>
      </c>
      <c r="C17" s="24"/>
      <c r="D17" s="24"/>
      <c r="E17" s="24"/>
      <c r="F17" s="82" t="s">
        <v>52</v>
      </c>
      <c r="G17" s="83"/>
      <c r="H17" s="84"/>
      <c r="I17" s="21"/>
      <c r="J17" s="21"/>
      <c r="K17" s="21"/>
      <c r="L17" s="21"/>
      <c r="M17" s="21"/>
      <c r="N17" s="21"/>
      <c r="O17" s="21"/>
      <c r="P17" s="21"/>
      <c r="Q17" s="21"/>
      <c r="R17" s="20"/>
    </row>
    <row r="18" spans="1:18" x14ac:dyDescent="0.2">
      <c r="A18" s="44" t="s">
        <v>46</v>
      </c>
      <c r="B18" s="49">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79.2</v>
      </c>
      <c r="C19" s="24"/>
      <c r="D19" s="24"/>
      <c r="E19" s="24"/>
      <c r="F19" s="87" t="s">
        <v>53</v>
      </c>
      <c r="G19" s="88"/>
      <c r="H19" s="56">
        <v>20.77</v>
      </c>
      <c r="I19" s="21"/>
      <c r="J19" s="21"/>
      <c r="K19" s="21"/>
      <c r="L19" s="21"/>
      <c r="M19" s="21"/>
      <c r="N19" s="21"/>
      <c r="O19" s="21"/>
      <c r="P19" s="21"/>
      <c r="Q19" s="21"/>
      <c r="R19" s="20"/>
    </row>
    <row r="20" spans="1:18" x14ac:dyDescent="0.2">
      <c r="A20" s="44" t="s">
        <v>29</v>
      </c>
      <c r="B20" s="49">
        <v>35.11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79.2</v>
      </c>
      <c r="D25" s="9"/>
      <c r="E25" s="7">
        <v>0.65</v>
      </c>
      <c r="F25" s="7">
        <v>0.4</v>
      </c>
      <c r="G25" s="7">
        <v>0.28999999999999998</v>
      </c>
      <c r="H25" s="9">
        <f t="shared" ref="H25:J34" si="0">$B25*$C25*E25*12</f>
        <v>3335904</v>
      </c>
      <c r="I25" s="9">
        <f t="shared" si="0"/>
        <v>2052864</v>
      </c>
      <c r="J25" s="9">
        <f t="shared" si="0"/>
        <v>1488326.4</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118.80000000000001</v>
      </c>
      <c r="D26" s="9"/>
      <c r="E26" s="7">
        <v>0.59</v>
      </c>
      <c r="F26" s="7">
        <v>0.35</v>
      </c>
      <c r="G26" s="7">
        <v>0.25</v>
      </c>
      <c r="H26" s="9">
        <f t="shared" si="0"/>
        <v>35326.368000000002</v>
      </c>
      <c r="I26" s="9">
        <f t="shared" si="0"/>
        <v>20956.32</v>
      </c>
      <c r="J26" s="9">
        <f t="shared" si="0"/>
        <v>14968.800000000001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95.56</v>
      </c>
      <c r="D27" s="9"/>
      <c r="E27" s="7">
        <v>0.59</v>
      </c>
      <c r="F27" s="7">
        <v>0.35</v>
      </c>
      <c r="G27" s="7">
        <v>0.25</v>
      </c>
      <c r="H27" s="9">
        <f t="shared" si="0"/>
        <v>5120918.9712000005</v>
      </c>
      <c r="I27" s="9">
        <f t="shared" si="0"/>
        <v>3037833.2879999997</v>
      </c>
      <c r="J27" s="9">
        <f t="shared" si="0"/>
        <v>2169880.92</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118.80000000000001</v>
      </c>
      <c r="D28" s="9"/>
      <c r="E28" s="7">
        <v>0.59</v>
      </c>
      <c r="F28" s="7">
        <v>0.35</v>
      </c>
      <c r="G28" s="7">
        <v>0.25</v>
      </c>
      <c r="H28" s="9">
        <f t="shared" si="0"/>
        <v>36167.472000000002</v>
      </c>
      <c r="I28" s="9">
        <f t="shared" si="0"/>
        <v>21455.279999999999</v>
      </c>
      <c r="J28" s="9">
        <f t="shared" si="0"/>
        <v>15325.2</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95.56</v>
      </c>
      <c r="D29" s="9"/>
      <c r="E29" s="7">
        <v>0.59</v>
      </c>
      <c r="F29" s="7">
        <v>0.35</v>
      </c>
      <c r="G29" s="7">
        <v>0.25</v>
      </c>
      <c r="H29" s="9">
        <f t="shared" si="0"/>
        <v>54801.748800000001</v>
      </c>
      <c r="I29" s="9">
        <f t="shared" si="0"/>
        <v>32509.512000000002</v>
      </c>
      <c r="J29" s="9">
        <f t="shared" si="0"/>
        <v>23221.08</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118.80000000000001</v>
      </c>
      <c r="D30" s="9"/>
      <c r="E30" s="7">
        <v>0.59</v>
      </c>
      <c r="F30" s="7">
        <v>0.35</v>
      </c>
      <c r="G30" s="7">
        <v>0.25</v>
      </c>
      <c r="H30" s="9">
        <f t="shared" si="0"/>
        <v>841.10400000000004</v>
      </c>
      <c r="I30" s="9">
        <f t="shared" si="0"/>
        <v>498.96</v>
      </c>
      <c r="J30" s="9">
        <f t="shared" si="0"/>
        <v>356.40000000000003</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95.56</v>
      </c>
      <c r="D31" s="9"/>
      <c r="E31" s="7">
        <v>0.59</v>
      </c>
      <c r="F31" s="7">
        <v>0.35</v>
      </c>
      <c r="G31" s="7">
        <v>0.25</v>
      </c>
      <c r="H31" s="9">
        <f t="shared" si="0"/>
        <v>1771246.6464</v>
      </c>
      <c r="I31" s="9">
        <f t="shared" si="0"/>
        <v>1050739.5359999998</v>
      </c>
      <c r="J31" s="9">
        <f t="shared" si="0"/>
        <v>750528.24</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118.80000000000001</v>
      </c>
      <c r="D32" s="9"/>
      <c r="E32" s="7">
        <v>0.59</v>
      </c>
      <c r="F32" s="7">
        <v>0.35</v>
      </c>
      <c r="G32" s="7">
        <v>0.25</v>
      </c>
      <c r="H32" s="9">
        <f t="shared" si="0"/>
        <v>12616.560000000001</v>
      </c>
      <c r="I32" s="9">
        <f t="shared" si="0"/>
        <v>7484.4000000000005</v>
      </c>
      <c r="J32" s="9">
        <f t="shared" si="0"/>
        <v>5346.0000000000009</v>
      </c>
      <c r="L32" s="16">
        <v>0</v>
      </c>
      <c r="M32" s="7">
        <v>0.18</v>
      </c>
      <c r="N32" s="7">
        <v>0.13</v>
      </c>
      <c r="O32" s="9">
        <f t="shared" si="2"/>
        <v>0</v>
      </c>
      <c r="P32" s="9">
        <f t="shared" si="2"/>
        <v>0</v>
      </c>
      <c r="R32" s="4"/>
    </row>
    <row r="33" spans="1:18" x14ac:dyDescent="0.2">
      <c r="A33" t="str">
        <f t="shared" si="1"/>
        <v>portable gas or liquid only</v>
      </c>
      <c r="B33" s="50">
        <f t="shared" si="1"/>
        <v>528</v>
      </c>
      <c r="C33" s="22">
        <f>+B17</f>
        <v>16.36</v>
      </c>
      <c r="D33" s="9"/>
      <c r="E33" s="7">
        <v>0.59</v>
      </c>
      <c r="F33" s="7">
        <v>0.35</v>
      </c>
      <c r="G33" s="7">
        <v>0.25</v>
      </c>
      <c r="H33" s="9">
        <f t="shared" si="0"/>
        <v>61157.606400000004</v>
      </c>
      <c r="I33" s="9">
        <f t="shared" si="0"/>
        <v>36279.936000000002</v>
      </c>
      <c r="J33" s="9">
        <f t="shared" si="0"/>
        <v>25914.239999999998</v>
      </c>
      <c r="L33" s="16">
        <v>0</v>
      </c>
      <c r="M33" s="7">
        <v>0.18</v>
      </c>
      <c r="N33" s="7">
        <v>0.13</v>
      </c>
      <c r="O33" s="9">
        <f t="shared" si="2"/>
        <v>0</v>
      </c>
      <c r="P33" s="9">
        <f t="shared" si="2"/>
        <v>0</v>
      </c>
      <c r="R33" s="4"/>
    </row>
    <row r="34" spans="1:18" x14ac:dyDescent="0.2">
      <c r="A34" t="str">
        <f t="shared" si="1"/>
        <v>transfill only</v>
      </c>
      <c r="B34" s="50">
        <f t="shared" si="1"/>
        <v>89</v>
      </c>
      <c r="C34" s="22">
        <f>+B17</f>
        <v>16.36</v>
      </c>
      <c r="D34" s="9"/>
      <c r="E34" s="7">
        <v>0.59</v>
      </c>
      <c r="F34" s="7">
        <v>0.35</v>
      </c>
      <c r="G34" s="7">
        <v>0.25</v>
      </c>
      <c r="H34" s="9">
        <f t="shared" si="0"/>
        <v>10308.763199999999</v>
      </c>
      <c r="I34" s="9">
        <f t="shared" si="0"/>
        <v>6115.3679999999995</v>
      </c>
      <c r="J34" s="9">
        <f t="shared" si="0"/>
        <v>4368.12</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10439289.240000002</v>
      </c>
      <c r="I35" s="4">
        <f t="shared" ref="I35:J35" si="3">+SUM(I25:I34)</f>
        <v>6266736.5999999996</v>
      </c>
      <c r="J35" s="4">
        <f t="shared" si="3"/>
        <v>4498235.4000000004</v>
      </c>
      <c r="L35" s="16">
        <f>+B$18*2*H$19/H$18</f>
        <v>13.40865074241446</v>
      </c>
      <c r="M35" s="7">
        <v>0.18</v>
      </c>
      <c r="N35" s="7">
        <v>0.13</v>
      </c>
      <c r="O35" s="4">
        <f t="shared" ref="O35" si="4">+SUM(O25:O34)</f>
        <v>301240.89296320203</v>
      </c>
      <c r="P35" s="4">
        <f t="shared" ref="P35" si="5">+SUM(P25:P34)</f>
        <v>217562.86714009035</v>
      </c>
      <c r="Q35" s="4">
        <f>SUM(H35:P35)</f>
        <v>21723078.718754034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79.2</v>
      </c>
      <c r="E40" s="7">
        <v>0.65</v>
      </c>
      <c r="F40" s="7">
        <v>0.4</v>
      </c>
      <c r="G40" s="7">
        <v>0.28999999999999998</v>
      </c>
      <c r="H40" s="9">
        <f t="shared" ref="H40:J49" si="6">$B40*$C40*E40*12</f>
        <v>3335904</v>
      </c>
      <c r="I40" s="9">
        <f t="shared" si="6"/>
        <v>2052864</v>
      </c>
      <c r="J40" s="9">
        <f t="shared" si="6"/>
        <v>1488326.4</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118.80000000000001</v>
      </c>
      <c r="E41" s="7">
        <v>0.59</v>
      </c>
      <c r="F41" s="7">
        <v>0.35</v>
      </c>
      <c r="G41" s="7">
        <v>0.25</v>
      </c>
      <c r="H41" s="9">
        <f t="shared" si="6"/>
        <v>35326.368000000002</v>
      </c>
      <c r="I41" s="9">
        <f t="shared" si="6"/>
        <v>20956.32</v>
      </c>
      <c r="J41" s="9">
        <f t="shared" si="6"/>
        <v>14968.800000000001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95.56</v>
      </c>
      <c r="E42" s="7">
        <v>0.59</v>
      </c>
      <c r="F42" s="7">
        <v>0.35</v>
      </c>
      <c r="G42" s="7">
        <v>0.25</v>
      </c>
      <c r="H42" s="9">
        <f t="shared" si="6"/>
        <v>5120918.9712000005</v>
      </c>
      <c r="I42" s="9">
        <f t="shared" si="6"/>
        <v>3037833.2879999997</v>
      </c>
      <c r="J42" s="9">
        <f t="shared" si="6"/>
        <v>2169880.92</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118.80000000000001</v>
      </c>
      <c r="E43" s="7">
        <v>0.59</v>
      </c>
      <c r="F43" s="7">
        <v>0.35</v>
      </c>
      <c r="G43" s="7">
        <v>0.25</v>
      </c>
      <c r="H43" s="9">
        <f t="shared" si="6"/>
        <v>36167.472000000002</v>
      </c>
      <c r="I43" s="9">
        <f t="shared" si="6"/>
        <v>21455.279999999999</v>
      </c>
      <c r="J43" s="9">
        <f t="shared" si="6"/>
        <v>15325.2</v>
      </c>
      <c r="L43" s="16">
        <f>+B$18</f>
        <v>50</v>
      </c>
      <c r="M43" s="7">
        <v>0.18</v>
      </c>
      <c r="N43" s="7">
        <v>0.13</v>
      </c>
      <c r="O43" s="9">
        <f t="shared" si="8"/>
        <v>4644</v>
      </c>
      <c r="P43" s="9">
        <f t="shared" si="8"/>
        <v>3354</v>
      </c>
    </row>
    <row r="44" spans="1:18" x14ac:dyDescent="0.2">
      <c r="A44" t="str">
        <f t="shared" si="7"/>
        <v>SE + portable liquid</v>
      </c>
      <c r="B44" s="6">
        <f t="shared" si="7"/>
        <v>81</v>
      </c>
      <c r="C44" s="22">
        <f>+B19+B20</f>
        <v>114.31</v>
      </c>
      <c r="E44" s="7">
        <v>0.59</v>
      </c>
      <c r="F44" s="7">
        <v>0.35</v>
      </c>
      <c r="G44" s="7">
        <v>0.25</v>
      </c>
      <c r="H44" s="9">
        <f>$B44*$C44*E44*12</f>
        <v>65554.498800000001</v>
      </c>
      <c r="I44" s="9">
        <f>$B44*$C44*F44*12</f>
        <v>38888.262000000002</v>
      </c>
      <c r="J44" s="9">
        <f t="shared" si="6"/>
        <v>27777.33</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118.80000000000001</v>
      </c>
      <c r="E45" s="7">
        <v>0.59</v>
      </c>
      <c r="F45" s="7">
        <v>0.35</v>
      </c>
      <c r="G45" s="7">
        <v>0.25</v>
      </c>
      <c r="H45" s="9">
        <f t="shared" ref="H45:I49" si="10">$B45*$C45*E45*12</f>
        <v>841.10400000000004</v>
      </c>
      <c r="I45" s="9">
        <f t="shared" si="10"/>
        <v>498.96</v>
      </c>
      <c r="J45" s="9">
        <f t="shared" si="6"/>
        <v>356.40000000000003</v>
      </c>
      <c r="L45" s="16">
        <f>+B18*1.5</f>
        <v>75</v>
      </c>
      <c r="M45" s="7">
        <v>0.18</v>
      </c>
      <c r="N45" s="7">
        <v>0.13</v>
      </c>
      <c r="O45" s="9">
        <f t="shared" si="8"/>
        <v>162</v>
      </c>
      <c r="P45" s="9">
        <f t="shared" si="8"/>
        <v>117</v>
      </c>
      <c r="R45" s="4"/>
    </row>
    <row r="46" spans="1:18" x14ac:dyDescent="0.2">
      <c r="A46" t="str">
        <f>+A31</f>
        <v>SE + OGPE</v>
      </c>
      <c r="B46" s="6">
        <f t="shared" si="7"/>
        <v>2618</v>
      </c>
      <c r="C46" s="22">
        <f>+B19+B20</f>
        <v>114.31</v>
      </c>
      <c r="E46" s="7">
        <v>0.59</v>
      </c>
      <c r="F46" s="7">
        <v>0.35</v>
      </c>
      <c r="G46" s="7">
        <v>0.25</v>
      </c>
      <c r="H46" s="9">
        <f t="shared" si="10"/>
        <v>2118786.1464</v>
      </c>
      <c r="I46" s="9">
        <f t="shared" si="10"/>
        <v>1256907.0359999998</v>
      </c>
      <c r="J46" s="9">
        <f t="shared" si="6"/>
        <v>897790.74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118.80000000000001</v>
      </c>
      <c r="E47" s="7">
        <v>0.59</v>
      </c>
      <c r="F47" s="7">
        <v>0.35</v>
      </c>
      <c r="G47" s="7">
        <v>0.25</v>
      </c>
      <c r="H47" s="9">
        <f t="shared" si="10"/>
        <v>12616.560000000001</v>
      </c>
      <c r="I47" s="9">
        <f t="shared" si="10"/>
        <v>7484.4000000000005</v>
      </c>
      <c r="J47" s="9">
        <f t="shared" si="6"/>
        <v>5346.0000000000009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16.36</v>
      </c>
      <c r="E48" s="7">
        <v>0.59</v>
      </c>
      <c r="F48" s="7">
        <v>0.35</v>
      </c>
      <c r="G48" s="7">
        <v>0.25</v>
      </c>
      <c r="H48" s="9">
        <f t="shared" si="10"/>
        <v>61157.606400000004</v>
      </c>
      <c r="I48" s="9">
        <f t="shared" si="10"/>
        <v>36279.936000000002</v>
      </c>
      <c r="J48" s="9">
        <f t="shared" si="6"/>
        <v>25914.239999999998</v>
      </c>
      <c r="L48" s="16">
        <f>+B18</f>
        <v>50</v>
      </c>
      <c r="M48" s="7">
        <v>0.18</v>
      </c>
      <c r="N48" s="7">
        <v>0.13</v>
      </c>
      <c r="O48" s="9">
        <f t="shared" si="8"/>
        <v>57024</v>
      </c>
      <c r="P48" s="9">
        <f t="shared" si="8"/>
        <v>41184</v>
      </c>
      <c r="R48" s="4"/>
    </row>
    <row r="49" spans="1:18" x14ac:dyDescent="0.2">
      <c r="A49" t="str">
        <f t="shared" si="11"/>
        <v>transfill only</v>
      </c>
      <c r="B49" s="6">
        <f t="shared" si="7"/>
        <v>89</v>
      </c>
      <c r="C49" s="22">
        <f>+B20</f>
        <v>35.11</v>
      </c>
      <c r="E49" s="7">
        <v>0.59</v>
      </c>
      <c r="F49" s="7">
        <v>0.35</v>
      </c>
      <c r="G49" s="7">
        <v>0.25</v>
      </c>
      <c r="H49" s="9">
        <f t="shared" si="10"/>
        <v>22123.513200000001</v>
      </c>
      <c r="I49" s="9">
        <f t="shared" si="10"/>
        <v>13124.117999999999</v>
      </c>
      <c r="J49" s="9">
        <f t="shared" si="6"/>
        <v>9374.369999999999</v>
      </c>
      <c r="L49" s="16">
        <v>0</v>
      </c>
      <c r="M49" s="7">
        <v>0.18</v>
      </c>
      <c r="N49" s="7">
        <v>0.13</v>
      </c>
      <c r="O49" s="9">
        <f t="shared" si="8"/>
        <v>0</v>
      </c>
      <c r="P49" s="9">
        <f t="shared" si="8"/>
        <v>0</v>
      </c>
      <c r="R49" s="4"/>
    </row>
    <row r="50" spans="1:18" x14ac:dyDescent="0.2">
      <c r="A50" t="str">
        <f>+A35</f>
        <v>Total</v>
      </c>
      <c r="B50" s="10">
        <v>16386</v>
      </c>
      <c r="H50" s="4">
        <f>+SUM(H40:H49)</f>
        <v>10809396.240000002</v>
      </c>
      <c r="I50" s="4">
        <f t="shared" ref="I50:J50" si="12">+SUM(I40:I49)</f>
        <v>6486291.5999999996</v>
      </c>
      <c r="J50" s="4">
        <f t="shared" si="12"/>
        <v>4655060.4000000004</v>
      </c>
      <c r="O50" s="4">
        <f t="shared" ref="O50:P50" si="13">+SUM(O40:O49)</f>
        <v>888030</v>
      </c>
      <c r="P50" s="4">
        <f t="shared" si="13"/>
        <v>641355</v>
      </c>
      <c r="Q50" s="4">
        <f>SUM(H50:P50)</f>
        <v>23480133.240000002</v>
      </c>
    </row>
    <row r="51" spans="1:18" ht="13.5" thickBot="1" x14ac:dyDescent="0.25">
      <c r="A51">
        <v>2</v>
      </c>
      <c r="B51" s="13"/>
      <c r="C51" s="26"/>
      <c r="I51" s="4" t="s">
        <v>7</v>
      </c>
      <c r="Q51" s="4">
        <f>Q50-Q35</f>
        <v>1757054.5212459676</v>
      </c>
      <c r="R51">
        <f>+Q51/Q35</f>
        <v>8.0884231189986069E-2</v>
      </c>
    </row>
    <row r="52" spans="1:18" ht="14.25" thickTop="1" thickBot="1" x14ac:dyDescent="0.25">
      <c r="A52" s="13"/>
      <c r="I52" s="15" t="s">
        <v>7</v>
      </c>
      <c r="O52" s="41" t="s">
        <v>20</v>
      </c>
      <c r="P52" s="42"/>
      <c r="Q52" s="52">
        <v>7.4800000000000005E-2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73.28</v>
      </c>
      <c r="E57" s="7">
        <v>0.65</v>
      </c>
      <c r="F57" s="7">
        <v>0.4</v>
      </c>
      <c r="G57" s="7">
        <v>0.28999999999999998</v>
      </c>
      <c r="H57" s="9">
        <f>$B57*$C57*E57*12</f>
        <v>3086553.6</v>
      </c>
      <c r="I57" s="9">
        <f>$B57*$C57*F57*12</f>
        <v>1899417.6000000001</v>
      </c>
      <c r="J57" s="9">
        <f>$B57*$C57*G57*12</f>
        <v>1377077.76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109.91</v>
      </c>
      <c r="E58" s="7">
        <v>0.59</v>
      </c>
      <c r="F58" s="7">
        <v>0.35</v>
      </c>
      <c r="G58" s="7">
        <v>0.25</v>
      </c>
      <c r="H58" s="9">
        <f t="shared" ref="H58:I60" si="18">$B58*$C58*E58*12</f>
        <v>32682.837600000003</v>
      </c>
      <c r="I58" s="9">
        <f t="shared" si="18"/>
        <v>19388.124</v>
      </c>
      <c r="J58" s="9">
        <f>$B58*$C58*G58*12</f>
        <v>13848.66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88.41</v>
      </c>
      <c r="E59" s="7">
        <v>0.59</v>
      </c>
      <c r="F59" s="7">
        <v>0.35</v>
      </c>
      <c r="G59" s="7">
        <v>0.25</v>
      </c>
      <c r="H59" s="9">
        <f t="shared" si="18"/>
        <v>4737761.053199999</v>
      </c>
      <c r="I59" s="9">
        <f t="shared" si="18"/>
        <v>2810536.2179999994</v>
      </c>
      <c r="J59" s="9">
        <f>$B59*$C59*G59*12</f>
        <v>2007525.8699999996</v>
      </c>
      <c r="L59" s="57">
        <f t="shared" si="16"/>
        <v>46.26</v>
      </c>
      <c r="M59" s="7">
        <v>0.18</v>
      </c>
      <c r="N59" s="7">
        <v>0.13</v>
      </c>
      <c r="O59" s="9">
        <f t="shared" si="19"/>
        <v>756306.59039999999</v>
      </c>
      <c r="P59" s="9">
        <f t="shared" si="19"/>
        <v>546221.4264</v>
      </c>
    </row>
    <row r="60" spans="1:18" x14ac:dyDescent="0.2">
      <c r="A60" t="str">
        <f t="shared" si="15"/>
        <v>SE + high flow + portable gas¹</v>
      </c>
      <c r="B60">
        <f t="shared" si="14"/>
        <v>43</v>
      </c>
      <c r="C60" s="30">
        <f t="shared" si="17"/>
        <v>109.91</v>
      </c>
      <c r="E60" s="7">
        <v>0.59</v>
      </c>
      <c r="F60" s="7">
        <v>0.35</v>
      </c>
      <c r="G60" s="7">
        <v>0.25</v>
      </c>
      <c r="H60" s="9">
        <f t="shared" si="18"/>
        <v>33461.000399999997</v>
      </c>
      <c r="I60" s="9">
        <f t="shared" si="18"/>
        <v>19849.745999999999</v>
      </c>
      <c r="J60" s="9">
        <f>$B60*$C60*G60*12</f>
        <v>14178.39</v>
      </c>
      <c r="L60" s="57">
        <f t="shared" si="16"/>
        <v>46.26</v>
      </c>
      <c r="M60" s="7">
        <v>0.18</v>
      </c>
      <c r="N60" s="7">
        <v>0.13</v>
      </c>
      <c r="O60" s="9">
        <f t="shared" si="19"/>
        <v>4296.6287999999995</v>
      </c>
      <c r="P60" s="9">
        <f t="shared" si="19"/>
        <v>3103.1207999999997</v>
      </c>
    </row>
    <row r="61" spans="1:18" x14ac:dyDescent="0.2">
      <c r="A61" t="str">
        <f t="shared" si="15"/>
        <v>SE + portable liquid</v>
      </c>
      <c r="B61">
        <f t="shared" si="14"/>
        <v>81</v>
      </c>
      <c r="C61" s="30">
        <f t="shared" si="17"/>
        <v>105.76</v>
      </c>
      <c r="E61" s="7">
        <v>0.59</v>
      </c>
      <c r="F61" s="7">
        <v>0.35</v>
      </c>
      <c r="G61" s="7">
        <v>0.25</v>
      </c>
      <c r="H61" s="9">
        <f>$B61*$C61*E61*12</f>
        <v>60651.2448</v>
      </c>
      <c r="I61" s="9">
        <f>$B61*$C61*F61*12</f>
        <v>35979.552000000003</v>
      </c>
      <c r="J61" s="9">
        <f>$B61*$C61*G61*12</f>
        <v>25699.680000000004</v>
      </c>
      <c r="L61" s="57">
        <f t="shared" si="16"/>
        <v>46.26</v>
      </c>
      <c r="M61" s="7">
        <v>0.18</v>
      </c>
      <c r="N61" s="7">
        <v>0.13</v>
      </c>
      <c r="O61" s="9">
        <f t="shared" si="19"/>
        <v>8093.6495999999997</v>
      </c>
      <c r="P61" s="9">
        <f t="shared" si="19"/>
        <v>5845.4135999999999</v>
      </c>
    </row>
    <row r="62" spans="1:18" x14ac:dyDescent="0.2">
      <c r="A62" t="str">
        <f t="shared" si="15"/>
        <v>SE + high flow + portable liquid¹</v>
      </c>
      <c r="B62">
        <f>+B45</f>
        <v>1</v>
      </c>
      <c r="C62" s="30">
        <f t="shared" si="17"/>
        <v>109.91</v>
      </c>
      <c r="E62" s="7">
        <v>0.59</v>
      </c>
      <c r="F62" s="7">
        <v>0.35</v>
      </c>
      <c r="G62" s="7">
        <v>0.25</v>
      </c>
      <c r="H62" s="9">
        <f>$B62*$C62*E62*12</f>
        <v>778.16279999999983</v>
      </c>
      <c r="I62" s="9">
        <f>$B62*$C62*F62*12</f>
        <v>461.62199999999996</v>
      </c>
      <c r="J62" s="9">
        <f>$B62*$C62*G62*12</f>
        <v>329.73</v>
      </c>
      <c r="L62" s="57">
        <f t="shared" si="16"/>
        <v>69.39</v>
      </c>
      <c r="M62" s="7">
        <v>0.18</v>
      </c>
      <c r="N62" s="7">
        <v>0.13</v>
      </c>
      <c r="O62" s="9">
        <f t="shared" si="19"/>
        <v>149.88240000000002</v>
      </c>
      <c r="P62" s="9">
        <f t="shared" si="19"/>
        <v>108.24840000000002</v>
      </c>
    </row>
    <row r="63" spans="1:18" x14ac:dyDescent="0.2">
      <c r="A63" t="str">
        <f t="shared" si="15"/>
        <v>SE + OGPE</v>
      </c>
      <c r="B63">
        <f>+B46</f>
        <v>2618</v>
      </c>
      <c r="C63" s="30">
        <f t="shared" si="17"/>
        <v>105.76</v>
      </c>
      <c r="E63" s="7">
        <v>0.59</v>
      </c>
      <c r="F63" s="7">
        <v>0.35</v>
      </c>
      <c r="G63" s="7">
        <v>0.25</v>
      </c>
      <c r="H63" s="9">
        <f t="shared" ref="H63:J66" si="20">$B63*$C63*E63*12</f>
        <v>1960308.1343999999</v>
      </c>
      <c r="I63" s="9">
        <f t="shared" si="20"/>
        <v>1162894.656</v>
      </c>
      <c r="J63" s="9">
        <f t="shared" si="20"/>
        <v>830639.04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109.91</v>
      </c>
      <c r="E64" s="7">
        <v>0.59</v>
      </c>
      <c r="F64" s="7">
        <v>0.35</v>
      </c>
      <c r="G64" s="7">
        <v>0.25</v>
      </c>
      <c r="H64" s="9">
        <f t="shared" si="20"/>
        <v>11672.441999999999</v>
      </c>
      <c r="I64" s="9">
        <f t="shared" si="20"/>
        <v>6924.329999999999</v>
      </c>
      <c r="J64" s="9">
        <f t="shared" si="20"/>
        <v>4945.95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15.14</v>
      </c>
      <c r="E65" s="7">
        <v>0.59</v>
      </c>
      <c r="F65" s="7">
        <v>0.35</v>
      </c>
      <c r="G65" s="7">
        <v>0.25</v>
      </c>
      <c r="H65" s="9">
        <f t="shared" si="20"/>
        <v>56596.953600000001</v>
      </c>
      <c r="I65" s="9">
        <f t="shared" si="20"/>
        <v>33574.464</v>
      </c>
      <c r="J65" s="9">
        <f t="shared" si="20"/>
        <v>23981.760000000002</v>
      </c>
      <c r="L65" s="57">
        <f t="shared" si="16"/>
        <v>46.26</v>
      </c>
      <c r="M65" s="7">
        <v>0.18</v>
      </c>
      <c r="N65" s="7">
        <v>0.13</v>
      </c>
      <c r="O65" s="9">
        <f t="shared" si="19"/>
        <v>52758.604800000001</v>
      </c>
      <c r="P65" s="9">
        <f t="shared" si="19"/>
        <v>38103.436799999996</v>
      </c>
      <c r="Q65" s="4"/>
    </row>
    <row r="66" spans="1:17" x14ac:dyDescent="0.2">
      <c r="A66" t="str">
        <f t="shared" si="15"/>
        <v>transfill only</v>
      </c>
      <c r="B66">
        <f>+B49</f>
        <v>89</v>
      </c>
      <c r="C66" s="30">
        <f t="shared" si="17"/>
        <v>32.479999999999997</v>
      </c>
      <c r="E66" s="7">
        <v>0.59</v>
      </c>
      <c r="F66" s="7">
        <v>0.35</v>
      </c>
      <c r="G66" s="7">
        <v>0.25</v>
      </c>
      <c r="H66" s="9">
        <f t="shared" si="20"/>
        <v>20466.297599999998</v>
      </c>
      <c r="I66" s="9">
        <f t="shared" si="20"/>
        <v>12141.023999999998</v>
      </c>
      <c r="J66" s="9">
        <f t="shared" si="20"/>
        <v>8672.16</v>
      </c>
      <c r="L66" s="57">
        <f t="shared" si="16"/>
        <v>0</v>
      </c>
      <c r="M66" s="7">
        <v>0.18</v>
      </c>
      <c r="N66" s="7">
        <v>0.13</v>
      </c>
      <c r="O66" s="9">
        <f t="shared" si="19"/>
        <v>0</v>
      </c>
      <c r="P66" s="9">
        <f t="shared" si="19"/>
        <v>0</v>
      </c>
      <c r="Q66" s="4"/>
    </row>
    <row r="67" spans="1:17" x14ac:dyDescent="0.2">
      <c r="A67" s="40" t="s">
        <v>7</v>
      </c>
      <c r="B67" s="10">
        <f>+SUM(B57:B66)</f>
        <v>16386</v>
      </c>
      <c r="H67" s="4">
        <f>SUM(H57:H66)</f>
        <v>10000931.726399999</v>
      </c>
      <c r="I67" s="4">
        <f t="shared" ref="I67:J67" si="21">SUM(I57:I66)</f>
        <v>6001167.3360000011</v>
      </c>
      <c r="J67" s="4">
        <f t="shared" si="21"/>
        <v>4306899</v>
      </c>
      <c r="O67" s="4">
        <f t="shared" ref="O67:P67" si="22">SUM(O57:O66)</f>
        <v>821605.35599999991</v>
      </c>
      <c r="P67" s="4">
        <f t="shared" si="22"/>
        <v>593381.64600000007</v>
      </c>
      <c r="Q67" s="4">
        <f>SUM(H67:P67)</f>
        <v>21723985.064399999</v>
      </c>
    </row>
    <row r="68" spans="1:17" x14ac:dyDescent="0.2">
      <c r="Q68" s="15">
        <f>+Q67/Q35</f>
        <v>1.0000417227068823</v>
      </c>
    </row>
  </sheetData>
  <mergeCells count="4">
    <mergeCell ref="A1:R1"/>
    <mergeCell ref="F17:H17"/>
    <mergeCell ref="F18:G18"/>
    <mergeCell ref="F19:G19"/>
  </mergeCells>
  <pageMargins left="0.7" right="0.7" top="0.75" bottom="0.75" header="0.3" footer="0.3"/>
  <legacyDrawing r:id="rId1"/>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16.97</v>
      </c>
      <c r="C17" s="24"/>
      <c r="D17" s="24"/>
      <c r="E17" s="24"/>
      <c r="F17" s="82" t="s">
        <v>52</v>
      </c>
      <c r="G17" s="83"/>
      <c r="H17" s="84"/>
      <c r="I17" s="21"/>
      <c r="J17" s="21"/>
      <c r="K17" s="21"/>
      <c r="L17" s="21"/>
      <c r="M17" s="21"/>
      <c r="N17" s="21"/>
      <c r="O17" s="21"/>
      <c r="P17" s="21"/>
      <c r="Q17" s="21"/>
      <c r="R17" s="20"/>
    </row>
    <row r="18" spans="1:18" x14ac:dyDescent="0.2">
      <c r="A18" s="44" t="s">
        <v>46</v>
      </c>
      <c r="B18" s="49">
        <v>53.36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70.849999999999994</v>
      </c>
      <c r="C19" s="24"/>
      <c r="D19" s="24"/>
      <c r="E19" s="24"/>
      <c r="F19" s="87" t="s">
        <v>53</v>
      </c>
      <c r="G19" s="88"/>
      <c r="H19" s="56">
        <v>20.77</v>
      </c>
      <c r="I19" s="21"/>
      <c r="J19" s="21"/>
      <c r="K19" s="21"/>
      <c r="L19" s="21"/>
      <c r="M19" s="21"/>
      <c r="N19" s="21"/>
      <c r="O19" s="21"/>
      <c r="P19" s="21"/>
      <c r="Q19" s="21"/>
      <c r="R19" s="20"/>
    </row>
    <row r="20" spans="1:18" x14ac:dyDescent="0.2">
      <c r="A20" s="44" t="s">
        <v>29</v>
      </c>
      <c r="B20" s="49">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70.849999999999994</v>
      </c>
      <c r="D25" s="9"/>
      <c r="E25" s="7">
        <v>0.65</v>
      </c>
      <c r="F25" s="7">
        <v>0.4</v>
      </c>
      <c r="G25" s="7">
        <v>0.28999999999999998</v>
      </c>
      <c r="H25" s="9">
        <f t="shared" ref="H25:J34" si="0">$B25*$C25*E25*12</f>
        <v>2984201.9999999995</v>
      </c>
      <c r="I25" s="9">
        <f t="shared" si="0"/>
        <v>1836431.9999999995</v>
      </c>
      <c r="J25" s="9">
        <f t="shared" si="0"/>
        <v>1331413.1999999997</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106.27499999999999</v>
      </c>
      <c r="D26" s="9"/>
      <c r="E26" s="7">
        <v>0.59</v>
      </c>
      <c r="F26" s="7">
        <v>0.35</v>
      </c>
      <c r="G26" s="7">
        <v>0.25</v>
      </c>
      <c r="H26" s="9">
        <f t="shared" si="0"/>
        <v>31601.933999999994</v>
      </c>
      <c r="I26" s="9">
        <f t="shared" si="0"/>
        <v>18746.909999999996</v>
      </c>
      <c r="J26" s="9">
        <f t="shared" si="0"/>
        <v>13390.649999999998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87.82</v>
      </c>
      <c r="D27" s="9"/>
      <c r="E27" s="7">
        <v>0.59</v>
      </c>
      <c r="F27" s="7">
        <v>0.35</v>
      </c>
      <c r="G27" s="7">
        <v>0.25</v>
      </c>
      <c r="H27" s="9">
        <f t="shared" si="0"/>
        <v>4706143.8263999997</v>
      </c>
      <c r="I27" s="9">
        <f t="shared" si="0"/>
        <v>2791780.2359999996</v>
      </c>
      <c r="J27" s="9">
        <f t="shared" si="0"/>
        <v>1994128.7399999998</v>
      </c>
      <c r="L27" s="16">
        <f>+B$18*2*H$19/H$18</f>
        <v>14.309712072304713</v>
      </c>
      <c r="M27" s="7">
        <v>0.18</v>
      </c>
      <c r="N27" s="7">
        <v>0.13</v>
      </c>
      <c r="O27" s="9">
        <f t="shared" si="2"/>
        <v>233950.05505859264</v>
      </c>
      <c r="P27" s="9">
        <f t="shared" si="2"/>
        <v>168963.92865342801</v>
      </c>
    </row>
    <row r="28" spans="1:18" x14ac:dyDescent="0.2">
      <c r="A28" t="str">
        <f t="shared" si="1"/>
        <v>SE + high flow + portable gas¹</v>
      </c>
      <c r="B28" s="50">
        <f t="shared" si="1"/>
        <v>43</v>
      </c>
      <c r="C28" s="23">
        <f>+IF((B$19*1.5 &gt;B$19+B$17),B$19*1.5,B$19+B$17)</f>
        <v>106.27499999999999</v>
      </c>
      <c r="D28" s="9"/>
      <c r="E28" s="7">
        <v>0.59</v>
      </c>
      <c r="F28" s="7">
        <v>0.35</v>
      </c>
      <c r="G28" s="7">
        <v>0.25</v>
      </c>
      <c r="H28" s="9">
        <f t="shared" si="0"/>
        <v>32354.360999999997</v>
      </c>
      <c r="I28" s="9">
        <f t="shared" si="0"/>
        <v>19193.264999999999</v>
      </c>
      <c r="J28" s="9">
        <f t="shared" si="0"/>
        <v>13709.474999999999</v>
      </c>
      <c r="L28" s="16">
        <f>+B$18*2*H$19/H$18</f>
        <v>14.309712072304713</v>
      </c>
      <c r="M28" s="7">
        <v>0.18</v>
      </c>
      <c r="N28" s="7">
        <v>0.13</v>
      </c>
      <c r="O28" s="9">
        <f t="shared" si="2"/>
        <v>1329.0860572756617</v>
      </c>
      <c r="P28" s="9">
        <f t="shared" si="2"/>
        <v>959.89548581020017</v>
      </c>
    </row>
    <row r="29" spans="1:18" x14ac:dyDescent="0.2">
      <c r="A29" t="str">
        <f t="shared" si="1"/>
        <v>SE + portable liquid</v>
      </c>
      <c r="B29" s="50">
        <f t="shared" si="1"/>
        <v>81</v>
      </c>
      <c r="C29" s="22">
        <f>+B19+B17</f>
        <v>87.82</v>
      </c>
      <c r="D29" s="9"/>
      <c r="E29" s="7">
        <v>0.59</v>
      </c>
      <c r="F29" s="7">
        <v>0.35</v>
      </c>
      <c r="G29" s="7">
        <v>0.25</v>
      </c>
      <c r="H29" s="9">
        <f t="shared" si="0"/>
        <v>50363.013599999991</v>
      </c>
      <c r="I29" s="9">
        <f t="shared" si="0"/>
        <v>29876.363999999994</v>
      </c>
      <c r="J29" s="9">
        <f t="shared" si="0"/>
        <v>21340.26</v>
      </c>
      <c r="L29" s="16">
        <f>+B$18*2*H$19/H$18</f>
        <v>14.309712072304713</v>
      </c>
      <c r="M29" s="7">
        <v>0.18</v>
      </c>
      <c r="N29" s="7">
        <v>0.13</v>
      </c>
      <c r="O29" s="9">
        <f t="shared" si="2"/>
        <v>2503.6272241704323</v>
      </c>
      <c r="P29" s="9">
        <f t="shared" si="2"/>
        <v>1808.1752174564235</v>
      </c>
      <c r="R29" s="4"/>
    </row>
    <row r="30" spans="1:18" x14ac:dyDescent="0.2">
      <c r="A30" t="str">
        <f t="shared" si="1"/>
        <v>SE + high flow + portable liquid¹</v>
      </c>
      <c r="B30" s="50">
        <f t="shared" si="1"/>
        <v>1</v>
      </c>
      <c r="C30" s="23">
        <f>+IF((B$19*1.5 &gt;B$19+B$17),B$19*1.5,B$19+B$17)</f>
        <v>106.27499999999999</v>
      </c>
      <c r="D30" s="9"/>
      <c r="E30" s="7">
        <v>0.59</v>
      </c>
      <c r="F30" s="7">
        <v>0.35</v>
      </c>
      <c r="G30" s="7">
        <v>0.25</v>
      </c>
      <c r="H30" s="9">
        <f t="shared" si="0"/>
        <v>752.42699999999991</v>
      </c>
      <c r="I30" s="9">
        <f t="shared" si="0"/>
        <v>446.3549999999999</v>
      </c>
      <c r="J30" s="9">
        <f t="shared" si="0"/>
        <v>318.82499999999999</v>
      </c>
      <c r="L30" s="16">
        <f>+B$18*2*H$19/H$18</f>
        <v>14.309712072304713</v>
      </c>
      <c r="M30" s="7">
        <v>0.18</v>
      </c>
      <c r="N30" s="7">
        <v>0.13</v>
      </c>
      <c r="O30" s="9">
        <f t="shared" si="2"/>
        <v>30.90897807617818</v>
      </c>
      <c r="P30" s="9">
        <f t="shared" si="2"/>
        <v>22.323150832795353</v>
      </c>
      <c r="R30" s="4"/>
    </row>
    <row r="31" spans="1:18" x14ac:dyDescent="0.2">
      <c r="A31" t="str">
        <f t="shared" si="1"/>
        <v>SE + OGPE</v>
      </c>
      <c r="B31" s="50">
        <f t="shared" si="1"/>
        <v>2618</v>
      </c>
      <c r="C31" s="22">
        <f>+B19+B17</f>
        <v>87.82</v>
      </c>
      <c r="D31" s="9"/>
      <c r="E31" s="7">
        <v>0.59</v>
      </c>
      <c r="F31" s="7">
        <v>0.35</v>
      </c>
      <c r="G31" s="7">
        <v>0.25</v>
      </c>
      <c r="H31" s="9">
        <f t="shared" si="0"/>
        <v>1627782.3407999999</v>
      </c>
      <c r="I31" s="9">
        <f t="shared" si="0"/>
        <v>965633.59199999983</v>
      </c>
      <c r="J31" s="9">
        <f t="shared" si="0"/>
        <v>689738.27999999991</v>
      </c>
      <c r="L31" s="16">
        <f>+B$18*2*H$19/H$18</f>
        <v>14.309712072304713</v>
      </c>
      <c r="M31" s="7">
        <v>0.18</v>
      </c>
      <c r="N31" s="7">
        <v>0.13</v>
      </c>
      <c r="O31" s="9">
        <f t="shared" si="2"/>
        <v>80919.704603434468</v>
      </c>
      <c r="P31" s="9">
        <f t="shared" si="2"/>
        <v>58442.008880258232</v>
      </c>
      <c r="R31" s="4"/>
    </row>
    <row r="32" spans="1:18" x14ac:dyDescent="0.2">
      <c r="A32" t="str">
        <f t="shared" si="1"/>
        <v>SE + high flow + OGPE¹</v>
      </c>
      <c r="B32" s="50">
        <f t="shared" si="1"/>
        <v>15</v>
      </c>
      <c r="C32" s="23">
        <f>+IF((B$19*1.5 &gt;B$19+B$17),B$19*1.5,B$19+B$17)</f>
        <v>106.27499999999999</v>
      </c>
      <c r="D32" s="9"/>
      <c r="E32" s="7">
        <v>0.59</v>
      </c>
      <c r="F32" s="7">
        <v>0.35</v>
      </c>
      <c r="G32" s="7">
        <v>0.25</v>
      </c>
      <c r="H32" s="9">
        <f t="shared" si="0"/>
        <v>11286.404999999999</v>
      </c>
      <c r="I32" s="9">
        <f t="shared" si="0"/>
        <v>6695.3249999999989</v>
      </c>
      <c r="J32" s="9">
        <f t="shared" si="0"/>
        <v>4782.3749999999991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16.97</v>
      </c>
      <c r="D33" s="9"/>
      <c r="E33" s="7">
        <v>0.59</v>
      </c>
      <c r="F33" s="7">
        <v>0.35</v>
      </c>
      <c r="G33" s="7">
        <v>0.25</v>
      </c>
      <c r="H33" s="9">
        <f t="shared" si="0"/>
        <v>63437.932799999995</v>
      </c>
      <c r="I33" s="9">
        <f t="shared" si="0"/>
        <v>37632.671999999991</v>
      </c>
      <c r="J33" s="9">
        <f t="shared" si="0"/>
        <v>26880.48</v>
      </c>
      <c r="L33" s="16">
        <v>0</v>
      </c>
      <c r="M33" s="7">
        <v>0.18</v>
      </c>
      <c r="N33" s="7">
        <v>0.13</v>
      </c>
      <c r="O33" s="9">
        <f t="shared" si="2"/>
        <v>0</v>
      </c>
      <c r="P33" s="9">
        <f t="shared" si="2"/>
        <v>0</v>
      </c>
      <c r="R33" s="4"/>
    </row>
    <row r="34" spans="1:18" x14ac:dyDescent="0.2">
      <c r="A34" t="str">
        <f t="shared" si="1"/>
        <v>transfill only</v>
      </c>
      <c r="B34" s="50">
        <f t="shared" si="1"/>
        <v>89</v>
      </c>
      <c r="C34" s="22">
        <f>+B17</f>
        <v>16.97</v>
      </c>
      <c r="D34" s="9"/>
      <c r="E34" s="7">
        <v>0.59</v>
      </c>
      <c r="F34" s="7">
        <v>0.35</v>
      </c>
      <c r="G34" s="7">
        <v>0.25</v>
      </c>
      <c r="H34" s="9">
        <f t="shared" si="0"/>
        <v>10693.136399999999</v>
      </c>
      <c r="I34" s="9">
        <f t="shared" si="0"/>
        <v>6343.3860000000004</v>
      </c>
      <c r="J34" s="9">
        <f t="shared" si="0"/>
        <v>4530.99</v>
      </c>
      <c r="L34" s="16">
        <f>+B$18*2*H$19/H$18</f>
        <v>14.309712072304713</v>
      </c>
      <c r="M34" s="7">
        <v>0.18</v>
      </c>
      <c r="N34" s="7">
        <v>0.13</v>
      </c>
      <c r="O34" s="9">
        <f t="shared" si="2"/>
        <v>2750.8990487798578</v>
      </c>
      <c r="P34" s="9">
        <f t="shared" si="2"/>
        <v>1986.7604241187864</v>
      </c>
      <c r="R34" s="4"/>
    </row>
    <row r="35" spans="1:18" x14ac:dyDescent="0.2">
      <c r="A35" t="s">
        <v>6</v>
      </c>
      <c r="B35" s="10">
        <f>+SUM(B25:B34)</f>
        <v>16386</v>
      </c>
      <c r="H35" s="4">
        <f>+SUM(H25:H34)</f>
        <v>9518617.3769999985</v>
      </c>
      <c r="I35" s="4">
        <f t="shared" ref="I35:J35" si="3">+SUM(I25:I34)</f>
        <v>5712780.1049999995</v>
      </c>
      <c r="J35" s="4">
        <f t="shared" si="3"/>
        <v>4100233.2749999994</v>
      </c>
      <c r="L35" s="16">
        <f>+B$18*2*H$19/H$18</f>
        <v>14.309712072304713</v>
      </c>
      <c r="M35" s="7">
        <v>0.18</v>
      </c>
      <c r="N35" s="7">
        <v>0.13</v>
      </c>
      <c r="O35" s="4">
        <f t="shared" ref="O35" si="4">+SUM(O25:O34)</f>
        <v>321484.28097032924</v>
      </c>
      <c r="P35" s="4">
        <f t="shared" ref="P35" si="5">+SUM(P25:P34)</f>
        <v>232183.09181190445</v>
      </c>
      <c r="Q35" s="4">
        <f>SUM(H35:P35)</f>
        <v>19885312.749494296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70.849999999999994</v>
      </c>
      <c r="E40" s="7">
        <v>0.65</v>
      </c>
      <c r="F40" s="7">
        <v>0.4</v>
      </c>
      <c r="G40" s="7">
        <v>0.28999999999999998</v>
      </c>
      <c r="H40" s="9">
        <f t="shared" ref="H40:J49" si="6">$B40*$C40*E40*12</f>
        <v>2984201.9999999995</v>
      </c>
      <c r="I40" s="9">
        <f t="shared" si="6"/>
        <v>1836431.9999999995</v>
      </c>
      <c r="J40" s="9">
        <f t="shared" si="6"/>
        <v>1331413.1999999997</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106.27499999999999</v>
      </c>
      <c r="E41" s="7">
        <v>0.59</v>
      </c>
      <c r="F41" s="7">
        <v>0.35</v>
      </c>
      <c r="G41" s="7">
        <v>0.25</v>
      </c>
      <c r="H41" s="9">
        <f t="shared" si="6"/>
        <v>31601.933999999994</v>
      </c>
      <c r="I41" s="9">
        <f t="shared" si="6"/>
        <v>18746.909999999996</v>
      </c>
      <c r="J41" s="9">
        <f t="shared" si="6"/>
        <v>13390.649999999998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87.82</v>
      </c>
      <c r="E42" s="7">
        <v>0.59</v>
      </c>
      <c r="F42" s="7">
        <v>0.35</v>
      </c>
      <c r="G42" s="7">
        <v>0.25</v>
      </c>
      <c r="H42" s="9">
        <f t="shared" si="6"/>
        <v>4706143.8263999997</v>
      </c>
      <c r="I42" s="9">
        <f t="shared" si="6"/>
        <v>2791780.2359999996</v>
      </c>
      <c r="J42" s="9">
        <f t="shared" si="6"/>
        <v>1994128.7399999998</v>
      </c>
      <c r="L42" s="16">
        <f>+B$18</f>
        <v>53.36</v>
      </c>
      <c r="M42" s="7">
        <v>0.18</v>
      </c>
      <c r="N42" s="7">
        <v>0.13</v>
      </c>
      <c r="O42" s="9">
        <f t="shared" si="8"/>
        <v>872384.77439999988</v>
      </c>
      <c r="P42" s="9">
        <f t="shared" si="8"/>
        <v>630055.67039999994</v>
      </c>
    </row>
    <row r="43" spans="1:18" x14ac:dyDescent="0.2">
      <c r="A43" t="str">
        <f t="shared" si="7"/>
        <v>SE + high flow + portable gas¹</v>
      </c>
      <c r="B43" s="6">
        <f t="shared" si="7"/>
        <v>43</v>
      </c>
      <c r="C43" s="22">
        <f t="shared" si="7"/>
        <v>106.27499999999999</v>
      </c>
      <c r="E43" s="7">
        <v>0.59</v>
      </c>
      <c r="F43" s="7">
        <v>0.35</v>
      </c>
      <c r="G43" s="7">
        <v>0.25</v>
      </c>
      <c r="H43" s="9">
        <f t="shared" si="6"/>
        <v>32354.360999999997</v>
      </c>
      <c r="I43" s="9">
        <f t="shared" si="6"/>
        <v>19193.264999999999</v>
      </c>
      <c r="J43" s="9">
        <f t="shared" si="6"/>
        <v>13709.474999999999</v>
      </c>
      <c r="L43" s="16">
        <f>+B$18</f>
        <v>53.36</v>
      </c>
      <c r="M43" s="7">
        <v>0.18</v>
      </c>
      <c r="N43" s="7">
        <v>0.13</v>
      </c>
      <c r="O43" s="9">
        <f t="shared" si="8"/>
        <v>4956.0767999999989</v>
      </c>
      <c r="P43" s="9">
        <f t="shared" si="8"/>
        <v>3579.3887999999997</v>
      </c>
    </row>
    <row r="44" spans="1:18" x14ac:dyDescent="0.2">
      <c r="A44" t="str">
        <f t="shared" si="7"/>
        <v>SE + portable liquid</v>
      </c>
      <c r="B44" s="6">
        <f t="shared" si="7"/>
        <v>81</v>
      </c>
      <c r="C44" s="22">
        <f>+B19+B20</f>
        <v>106.85</v>
      </c>
      <c r="E44" s="7">
        <v>0.59</v>
      </c>
      <c r="F44" s="7">
        <v>0.35</v>
      </c>
      <c r="G44" s="7">
        <v>0.25</v>
      </c>
      <c r="H44" s="9">
        <f>$B44*$C44*E44*12</f>
        <v>61276.338000000003</v>
      </c>
      <c r="I44" s="9">
        <f>$B44*$C44*F44*12</f>
        <v>36350.369999999995</v>
      </c>
      <c r="J44" s="9">
        <f t="shared" si="6"/>
        <v>25964.550000000003</v>
      </c>
      <c r="L44" s="16">
        <f t="shared" ref="L44" si="9">+B$18</f>
        <v>53.36</v>
      </c>
      <c r="M44" s="7">
        <v>0.18</v>
      </c>
      <c r="N44" s="7">
        <v>0.13</v>
      </c>
      <c r="O44" s="9">
        <f t="shared" si="8"/>
        <v>9335.8655999999992</v>
      </c>
      <c r="P44" s="9">
        <f t="shared" si="8"/>
        <v>6742.5695999999989</v>
      </c>
      <c r="R44" s="4"/>
    </row>
    <row r="45" spans="1:18" x14ac:dyDescent="0.2">
      <c r="A45" t="str">
        <f>+A30</f>
        <v>SE + high flow + portable liquid¹</v>
      </c>
      <c r="B45" s="6">
        <f t="shared" si="7"/>
        <v>1</v>
      </c>
      <c r="C45" s="23">
        <f>+IF((B$19*1.5 &gt;B$19+B$17),B$19*1.5,B$19+B$17)</f>
        <v>106.27499999999999</v>
      </c>
      <c r="E45" s="7">
        <v>0.59</v>
      </c>
      <c r="F45" s="7">
        <v>0.35</v>
      </c>
      <c r="G45" s="7">
        <v>0.25</v>
      </c>
      <c r="H45" s="9">
        <f t="shared" ref="H45:I49" si="10">$B45*$C45*E45*12</f>
        <v>752.42699999999991</v>
      </c>
      <c r="I45" s="9">
        <f t="shared" si="10"/>
        <v>446.3549999999999</v>
      </c>
      <c r="J45" s="9">
        <f t="shared" si="6"/>
        <v>318.82499999999999</v>
      </c>
      <c r="L45" s="16">
        <f>+B18*1.5</f>
        <v>80.039999999999992</v>
      </c>
      <c r="M45" s="7">
        <v>0.18</v>
      </c>
      <c r="N45" s="7">
        <v>0.13</v>
      </c>
      <c r="O45" s="9">
        <f t="shared" si="8"/>
        <v>172.88639999999998</v>
      </c>
      <c r="P45" s="9">
        <f t="shared" si="8"/>
        <v>124.86239999999999</v>
      </c>
      <c r="R45" s="4"/>
    </row>
    <row r="46" spans="1:18" x14ac:dyDescent="0.2">
      <c r="A46" t="str">
        <f>+A31</f>
        <v>SE + OGPE</v>
      </c>
      <c r="B46" s="6">
        <f t="shared" si="7"/>
        <v>2618</v>
      </c>
      <c r="C46" s="22">
        <f>+B19+B20</f>
        <v>106.85</v>
      </c>
      <c r="E46" s="7">
        <v>0.59</v>
      </c>
      <c r="F46" s="7">
        <v>0.35</v>
      </c>
      <c r="G46" s="7">
        <v>0.25</v>
      </c>
      <c r="H46" s="9">
        <f t="shared" si="10"/>
        <v>1980511.764</v>
      </c>
      <c r="I46" s="9">
        <f t="shared" si="10"/>
        <v>1174879.8599999999</v>
      </c>
      <c r="J46" s="9">
        <f t="shared" si="6"/>
        <v>839199.89999999991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106.85</v>
      </c>
      <c r="E47" s="7">
        <v>0.59</v>
      </c>
      <c r="F47" s="7">
        <v>0.35</v>
      </c>
      <c r="G47" s="7">
        <v>0.25</v>
      </c>
      <c r="H47" s="9">
        <f t="shared" si="10"/>
        <v>11347.47</v>
      </c>
      <c r="I47" s="9">
        <f t="shared" si="10"/>
        <v>6731.5499999999993</v>
      </c>
      <c r="J47" s="9">
        <f t="shared" si="6"/>
        <v>4808.25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16.97</v>
      </c>
      <c r="E48" s="7">
        <v>0.59</v>
      </c>
      <c r="F48" s="7">
        <v>0.35</v>
      </c>
      <c r="G48" s="7">
        <v>0.25</v>
      </c>
      <c r="H48" s="9">
        <f t="shared" si="10"/>
        <v>63437.932799999995</v>
      </c>
      <c r="I48" s="9">
        <f t="shared" si="10"/>
        <v>37632.671999999991</v>
      </c>
      <c r="J48" s="9">
        <f t="shared" si="6"/>
        <v>26880.48</v>
      </c>
      <c r="L48" s="16">
        <f>+B18</f>
        <v>53.36</v>
      </c>
      <c r="M48" s="7">
        <v>0.18</v>
      </c>
      <c r="N48" s="7">
        <v>0.13</v>
      </c>
      <c r="O48" s="9">
        <f t="shared" si="8"/>
        <v>60856.01279999999</v>
      </c>
      <c r="P48" s="9">
        <f t="shared" si="8"/>
        <v>43951.564799999993</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9894312.3732000012</v>
      </c>
      <c r="I50" s="4">
        <f t="shared" ref="I50:J50" si="12">+SUM(I40:I49)</f>
        <v>5935650.0179999992</v>
      </c>
      <c r="J50" s="4">
        <f t="shared" si="12"/>
        <v>4259426.07</v>
      </c>
      <c r="O50" s="4">
        <f t="shared" ref="O50:P50" si="13">+SUM(O40:O49)</f>
        <v>947705.61599999992</v>
      </c>
      <c r="P50" s="4">
        <f t="shared" si="13"/>
        <v>684454.05599999987</v>
      </c>
      <c r="Q50" s="4">
        <f>SUM(H50:P50)</f>
        <v>21721548.133199997</v>
      </c>
    </row>
    <row r="51" spans="1:18" ht="13.5" thickBot="1" x14ac:dyDescent="0.25">
      <c r="A51">
        <v>2</v>
      </c>
      <c r="B51" s="13"/>
      <c r="C51" s="26"/>
      <c r="I51" s="4" t="s">
        <v>7</v>
      </c>
      <c r="Q51" s="4">
        <f>Q50-Q35</f>
        <v>1836235.3837057017</v>
      </c>
      <c r="R51">
        <f>+Q51/Q35</f>
        <v>9.2341287604460684E-2</v>
      </c>
    </row>
    <row r="52" spans="1:18" ht="14.25" thickTop="1" thickBot="1" x14ac:dyDescent="0.25">
      <c r="A52" s="13"/>
      <c r="I52" s="15" t="s">
        <v>7</v>
      </c>
      <c r="O52" s="41" t="s">
        <v>20</v>
      </c>
      <c r="P52" s="42"/>
      <c r="Q52" s="52">
        <v>8.4500000000000006E-2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64.86</v>
      </c>
      <c r="E57" s="7">
        <v>0.65</v>
      </c>
      <c r="F57" s="7">
        <v>0.4</v>
      </c>
      <c r="G57" s="7">
        <v>0.28999999999999998</v>
      </c>
      <c r="H57" s="9">
        <f>$B57*$C57*E57*12</f>
        <v>2731903.2</v>
      </c>
      <c r="I57" s="9">
        <f>$B57*$C57*F57*12</f>
        <v>1681171.2000000002</v>
      </c>
      <c r="J57" s="9">
        <f>$B57*$C57*G57*12</f>
        <v>1218849.1199999999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97.29</v>
      </c>
      <c r="E58" s="7">
        <v>0.59</v>
      </c>
      <c r="F58" s="7">
        <v>0.35</v>
      </c>
      <c r="G58" s="7">
        <v>0.25</v>
      </c>
      <c r="H58" s="9">
        <f t="shared" ref="H58:I60" si="18">$B58*$C58*E58*12</f>
        <v>28930.154399999999</v>
      </c>
      <c r="I58" s="9">
        <f t="shared" si="18"/>
        <v>17161.955999999998</v>
      </c>
      <c r="J58" s="9">
        <f>$B58*$C58*G58*12</f>
        <v>12258.54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80.400000000000006</v>
      </c>
      <c r="E59" s="7">
        <v>0.59</v>
      </c>
      <c r="F59" s="7">
        <v>0.35</v>
      </c>
      <c r="G59" s="7">
        <v>0.25</v>
      </c>
      <c r="H59" s="9">
        <f t="shared" si="18"/>
        <v>4308517.0080000004</v>
      </c>
      <c r="I59" s="9">
        <f t="shared" si="18"/>
        <v>2555899.9200000004</v>
      </c>
      <c r="J59" s="9">
        <f>$B59*$C59*G59*12</f>
        <v>1825642.8000000003</v>
      </c>
      <c r="L59" s="57">
        <f t="shared" si="16"/>
        <v>48.851079999999996</v>
      </c>
      <c r="M59" s="7">
        <v>0.18</v>
      </c>
      <c r="N59" s="7">
        <v>0.13</v>
      </c>
      <c r="O59" s="9">
        <f t="shared" si="19"/>
        <v>798668.26096319989</v>
      </c>
      <c r="P59" s="9">
        <f t="shared" si="19"/>
        <v>576815.96625119995</v>
      </c>
    </row>
    <row r="60" spans="1:18" x14ac:dyDescent="0.2">
      <c r="A60" t="str">
        <f t="shared" si="15"/>
        <v>SE + high flow + portable gas¹</v>
      </c>
      <c r="B60">
        <f t="shared" si="14"/>
        <v>43</v>
      </c>
      <c r="C60" s="30">
        <f t="shared" si="17"/>
        <v>97.29</v>
      </c>
      <c r="E60" s="7">
        <v>0.59</v>
      </c>
      <c r="F60" s="7">
        <v>0.35</v>
      </c>
      <c r="G60" s="7">
        <v>0.25</v>
      </c>
      <c r="H60" s="9">
        <f t="shared" si="18"/>
        <v>29618.9676</v>
      </c>
      <c r="I60" s="9">
        <f t="shared" si="18"/>
        <v>17570.574000000001</v>
      </c>
      <c r="J60" s="9">
        <f>$B60*$C60*G60*12</f>
        <v>12550.41</v>
      </c>
      <c r="L60" s="57">
        <f t="shared" si="16"/>
        <v>48.851079999999996</v>
      </c>
      <c r="M60" s="7">
        <v>0.18</v>
      </c>
      <c r="N60" s="7">
        <v>0.13</v>
      </c>
      <c r="O60" s="9">
        <f t="shared" si="19"/>
        <v>4537.2883103999993</v>
      </c>
      <c r="P60" s="9">
        <f t="shared" si="19"/>
        <v>3276.9304463999997</v>
      </c>
    </row>
    <row r="61" spans="1:18" x14ac:dyDescent="0.2">
      <c r="A61" t="str">
        <f t="shared" si="15"/>
        <v>SE + portable liquid</v>
      </c>
      <c r="B61">
        <f t="shared" si="14"/>
        <v>81</v>
      </c>
      <c r="C61" s="30">
        <f t="shared" si="17"/>
        <v>97.82</v>
      </c>
      <c r="E61" s="7">
        <v>0.59</v>
      </c>
      <c r="F61" s="7">
        <v>0.35</v>
      </c>
      <c r="G61" s="7">
        <v>0.25</v>
      </c>
      <c r="H61" s="9">
        <f>$B61*$C61*E61*12</f>
        <v>56097.813599999987</v>
      </c>
      <c r="I61" s="9">
        <f>$B61*$C61*F61*12</f>
        <v>33278.363999999994</v>
      </c>
      <c r="J61" s="9">
        <f>$B61*$C61*G61*12</f>
        <v>23770.26</v>
      </c>
      <c r="L61" s="57">
        <f t="shared" si="16"/>
        <v>48.851079999999996</v>
      </c>
      <c r="M61" s="7">
        <v>0.18</v>
      </c>
      <c r="N61" s="7">
        <v>0.13</v>
      </c>
      <c r="O61" s="9">
        <f t="shared" si="19"/>
        <v>8546.9849567999991</v>
      </c>
      <c r="P61" s="9">
        <f t="shared" si="19"/>
        <v>6172.8224688</v>
      </c>
    </row>
    <row r="62" spans="1:18" x14ac:dyDescent="0.2">
      <c r="A62" t="str">
        <f t="shared" si="15"/>
        <v>SE + high flow + portable liquid¹</v>
      </c>
      <c r="B62">
        <f>+B45</f>
        <v>1</v>
      </c>
      <c r="C62" s="30">
        <f t="shared" si="17"/>
        <v>97.29</v>
      </c>
      <c r="E62" s="7">
        <v>0.59</v>
      </c>
      <c r="F62" s="7">
        <v>0.35</v>
      </c>
      <c r="G62" s="7">
        <v>0.25</v>
      </c>
      <c r="H62" s="9">
        <f>$B62*$C62*E62*12</f>
        <v>688.81320000000005</v>
      </c>
      <c r="I62" s="9">
        <f>$B62*$C62*F62*12</f>
        <v>408.61799999999994</v>
      </c>
      <c r="J62" s="9">
        <f>$B62*$C62*G62*12</f>
        <v>291.87</v>
      </c>
      <c r="L62" s="57">
        <f t="shared" si="16"/>
        <v>73.276619999999994</v>
      </c>
      <c r="M62" s="7">
        <v>0.18</v>
      </c>
      <c r="N62" s="7">
        <v>0.13</v>
      </c>
      <c r="O62" s="9">
        <f t="shared" si="19"/>
        <v>158.27749919999999</v>
      </c>
      <c r="P62" s="9">
        <f t="shared" si="19"/>
        <v>114.3115272</v>
      </c>
    </row>
    <row r="63" spans="1:18" x14ac:dyDescent="0.2">
      <c r="A63" t="str">
        <f t="shared" si="15"/>
        <v>SE + OGPE</v>
      </c>
      <c r="B63">
        <f>+B46</f>
        <v>2618</v>
      </c>
      <c r="C63" s="30">
        <f t="shared" si="17"/>
        <v>97.82</v>
      </c>
      <c r="E63" s="7">
        <v>0.59</v>
      </c>
      <c r="F63" s="7">
        <v>0.35</v>
      </c>
      <c r="G63" s="7">
        <v>0.25</v>
      </c>
      <c r="H63" s="9">
        <f t="shared" ref="H63:J66" si="20">$B63*$C63*E63*12</f>
        <v>1813136.7407999998</v>
      </c>
      <c r="I63" s="9">
        <f t="shared" si="20"/>
        <v>1075589.5919999997</v>
      </c>
      <c r="J63" s="9">
        <f t="shared" si="20"/>
        <v>768278.27999999991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97.82</v>
      </c>
      <c r="E64" s="7">
        <v>0.59</v>
      </c>
      <c r="F64" s="7">
        <v>0.35</v>
      </c>
      <c r="G64" s="7">
        <v>0.25</v>
      </c>
      <c r="H64" s="9">
        <f t="shared" si="20"/>
        <v>10388.483999999999</v>
      </c>
      <c r="I64" s="9">
        <f t="shared" si="20"/>
        <v>6162.66</v>
      </c>
      <c r="J64" s="9">
        <f t="shared" si="20"/>
        <v>4401.8999999999996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15.54</v>
      </c>
      <c r="E65" s="7">
        <v>0.59</v>
      </c>
      <c r="F65" s="7">
        <v>0.35</v>
      </c>
      <c r="G65" s="7">
        <v>0.25</v>
      </c>
      <c r="H65" s="9">
        <f t="shared" si="20"/>
        <v>58092.249599999996</v>
      </c>
      <c r="I65" s="9">
        <f t="shared" si="20"/>
        <v>34461.503999999994</v>
      </c>
      <c r="J65" s="9">
        <f t="shared" si="20"/>
        <v>24615.359999999997</v>
      </c>
      <c r="L65" s="57">
        <f t="shared" si="16"/>
        <v>48.851079999999996</v>
      </c>
      <c r="M65" s="7">
        <v>0.18</v>
      </c>
      <c r="N65" s="7">
        <v>0.13</v>
      </c>
      <c r="O65" s="9">
        <f t="shared" si="19"/>
        <v>55713.679718399988</v>
      </c>
      <c r="P65" s="9">
        <f t="shared" si="19"/>
        <v>40237.6575744</v>
      </c>
      <c r="Q65" s="4"/>
    </row>
    <row r="66" spans="1:17" x14ac:dyDescent="0.2">
      <c r="A66" t="str">
        <f t="shared" si="15"/>
        <v>transfill only</v>
      </c>
      <c r="B66">
        <f>+B49</f>
        <v>89</v>
      </c>
      <c r="C66" s="30">
        <f t="shared" si="17"/>
        <v>32.96</v>
      </c>
      <c r="E66" s="7">
        <v>0.59</v>
      </c>
      <c r="F66" s="7">
        <v>0.35</v>
      </c>
      <c r="G66" s="7">
        <v>0.25</v>
      </c>
      <c r="H66" s="9">
        <f t="shared" si="20"/>
        <v>20768.7552</v>
      </c>
      <c r="I66" s="9">
        <f t="shared" si="20"/>
        <v>12320.448</v>
      </c>
      <c r="J66" s="9">
        <f t="shared" si="20"/>
        <v>8800.32</v>
      </c>
      <c r="L66" s="57">
        <f t="shared" si="16"/>
        <v>0</v>
      </c>
      <c r="M66" s="7">
        <v>0.18</v>
      </c>
      <c r="N66" s="7">
        <v>0.13</v>
      </c>
      <c r="O66" s="9">
        <f t="shared" si="19"/>
        <v>0</v>
      </c>
      <c r="P66" s="9">
        <f t="shared" si="19"/>
        <v>0</v>
      </c>
      <c r="Q66" s="4"/>
    </row>
    <row r="67" spans="1:17" x14ac:dyDescent="0.2">
      <c r="A67" s="40" t="s">
        <v>7</v>
      </c>
      <c r="B67" s="10">
        <f>+SUM(B57:B66)</f>
        <v>16386</v>
      </c>
      <c r="H67" s="4">
        <f>SUM(H57:H66)</f>
        <v>9058142.1864</v>
      </c>
      <c r="I67" s="4">
        <f t="shared" ref="I67:J67" si="21">SUM(I57:I66)</f>
        <v>5434024.8359999992</v>
      </c>
      <c r="J67" s="4">
        <f t="shared" si="21"/>
        <v>3899458.8599999994</v>
      </c>
      <c r="O67" s="4">
        <f t="shared" ref="O67:P67" si="22">SUM(O57:O66)</f>
        <v>867624.49144799984</v>
      </c>
      <c r="P67" s="4">
        <f t="shared" si="22"/>
        <v>626617.68826799991</v>
      </c>
      <c r="Q67" s="4">
        <f>SUM(H67:P67)</f>
        <v>19885868.062115997</v>
      </c>
    </row>
    <row r="68" spans="1:17" x14ac:dyDescent="0.2">
      <c r="Q68" s="15">
        <f>+Q67/Q35</f>
        <v>1.0000279257675602</v>
      </c>
    </row>
  </sheetData>
  <mergeCells count="4">
    <mergeCell ref="A1:R1"/>
    <mergeCell ref="F17:H17"/>
    <mergeCell ref="F18:G18"/>
    <mergeCell ref="F19:G19"/>
  </mergeCells>
  <pageMargins left="0.7" right="0.7" top="0.75" bottom="0.75" header="0.3" footer="0.3"/>
  <legacyDrawing r:id="rId1"/>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16.61</v>
      </c>
      <c r="C17" s="24"/>
      <c r="D17" s="24"/>
      <c r="E17" s="24"/>
      <c r="F17" s="82" t="s">
        <v>52</v>
      </c>
      <c r="G17" s="83"/>
      <c r="H17" s="84"/>
      <c r="I17" s="21"/>
      <c r="J17" s="21"/>
      <c r="K17" s="21"/>
      <c r="L17" s="21"/>
      <c r="M17" s="21"/>
      <c r="N17" s="21"/>
      <c r="O17" s="21"/>
      <c r="P17" s="21"/>
      <c r="Q17" s="21"/>
      <c r="R17" s="20"/>
    </row>
    <row r="18" spans="1:18" x14ac:dyDescent="0.2">
      <c r="A18" s="44" t="s">
        <v>46</v>
      </c>
      <c r="B18" s="49">
        <v>51.51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79.8</v>
      </c>
      <c r="C19" s="24"/>
      <c r="D19" s="24"/>
      <c r="E19" s="24"/>
      <c r="F19" s="87" t="s">
        <v>53</v>
      </c>
      <c r="G19" s="88"/>
      <c r="H19" s="56">
        <v>20.77</v>
      </c>
      <c r="I19" s="21"/>
      <c r="J19" s="21"/>
      <c r="K19" s="21"/>
      <c r="L19" s="21"/>
      <c r="M19" s="21"/>
      <c r="N19" s="21"/>
      <c r="O19" s="21"/>
      <c r="P19" s="21"/>
      <c r="Q19" s="21"/>
      <c r="R19" s="20"/>
    </row>
    <row r="20" spans="1:18" x14ac:dyDescent="0.2">
      <c r="A20" s="44" t="s">
        <v>29</v>
      </c>
      <c r="B20" s="49">
        <v>35.31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v>
      </c>
      <c r="D25" s="9"/>
      <c r="E25" s="7">
        <v>0.65</v>
      </c>
      <c r="F25" s="7">
        <v>0.4</v>
      </c>
      <c r="G25" s="7">
        <v>0.28999999999999998</v>
      </c>
      <c r="H25" s="9">
        <f t="shared" ref="H25:J34" si="0">$B25*$C25*E25*12</f>
        <v>3361176</v>
      </c>
      <c r="I25" s="9">
        <f t="shared" si="0"/>
        <v>2068416</v>
      </c>
      <c r="J25" s="9">
        <f t="shared" si="0"/>
        <v>1499601.5999999999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119.69999999999999</v>
      </c>
      <c r="D26" s="9"/>
      <c r="E26" s="7">
        <v>0.59</v>
      </c>
      <c r="F26" s="7">
        <v>0.35</v>
      </c>
      <c r="G26" s="7">
        <v>0.25</v>
      </c>
      <c r="H26" s="9">
        <f t="shared" si="0"/>
        <v>35593.991999999998</v>
      </c>
      <c r="I26" s="9">
        <f t="shared" si="0"/>
        <v>21115.079999999994</v>
      </c>
      <c r="J26" s="9">
        <f t="shared" si="0"/>
        <v>15082.199999999999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96.41</v>
      </c>
      <c r="D27" s="9"/>
      <c r="E27" s="7">
        <v>0.59</v>
      </c>
      <c r="F27" s="7">
        <v>0.35</v>
      </c>
      <c r="G27" s="7">
        <v>0.25</v>
      </c>
      <c r="H27" s="9">
        <f t="shared" si="0"/>
        <v>5166469.2131999992</v>
      </c>
      <c r="I27" s="9">
        <f t="shared" si="0"/>
        <v>3064854.6179999993</v>
      </c>
      <c r="J27" s="9">
        <f t="shared" si="0"/>
        <v>2189181.8699999996</v>
      </c>
      <c r="L27" s="16">
        <f>+B$18*2*H$19/H$18</f>
        <v>13.813591994835376</v>
      </c>
      <c r="M27" s="7">
        <v>0.18</v>
      </c>
      <c r="N27" s="7">
        <v>0.13</v>
      </c>
      <c r="O27" s="9">
        <f t="shared" si="2"/>
        <v>225838.96806724335</v>
      </c>
      <c r="P27" s="9">
        <f t="shared" si="2"/>
        <v>163105.92138189799</v>
      </c>
    </row>
    <row r="28" spans="1:18" x14ac:dyDescent="0.2">
      <c r="A28" t="str">
        <f t="shared" si="1"/>
        <v>SE + high flow + portable gas¹</v>
      </c>
      <c r="B28" s="50">
        <f t="shared" si="1"/>
        <v>43</v>
      </c>
      <c r="C28" s="23">
        <f>+IF((B$19*1.5 &gt;B$19+B$17),B$19*1.5,B$19+B$17)</f>
        <v>119.69999999999999</v>
      </c>
      <c r="D28" s="9"/>
      <c r="E28" s="7">
        <v>0.59</v>
      </c>
      <c r="F28" s="7">
        <v>0.35</v>
      </c>
      <c r="G28" s="7">
        <v>0.25</v>
      </c>
      <c r="H28" s="9">
        <f t="shared" si="0"/>
        <v>36441.467999999993</v>
      </c>
      <c r="I28" s="9">
        <f t="shared" si="0"/>
        <v>21617.819999999996</v>
      </c>
      <c r="J28" s="9">
        <f t="shared" si="0"/>
        <v>15441.3</v>
      </c>
      <c r="L28" s="16">
        <f>+B$18*2*H$19/H$18</f>
        <v>13.813591994835376</v>
      </c>
      <c r="M28" s="7">
        <v>0.18</v>
      </c>
      <c r="N28" s="7">
        <v>0.13</v>
      </c>
      <c r="O28" s="9">
        <f t="shared" si="2"/>
        <v>1283.0064244803095</v>
      </c>
      <c r="P28" s="9">
        <f t="shared" si="2"/>
        <v>926.61575101355709</v>
      </c>
    </row>
    <row r="29" spans="1:18" x14ac:dyDescent="0.2">
      <c r="A29" t="str">
        <f t="shared" si="1"/>
        <v>SE + portable liquid</v>
      </c>
      <c r="B29" s="50">
        <f t="shared" si="1"/>
        <v>81</v>
      </c>
      <c r="C29" s="22">
        <f>+B19+B17</f>
        <v>96.41</v>
      </c>
      <c r="D29" s="9"/>
      <c r="E29" s="7">
        <v>0.59</v>
      </c>
      <c r="F29" s="7">
        <v>0.35</v>
      </c>
      <c r="G29" s="7">
        <v>0.25</v>
      </c>
      <c r="H29" s="9">
        <f t="shared" si="0"/>
        <v>55289.2068</v>
      </c>
      <c r="I29" s="9">
        <f t="shared" si="0"/>
        <v>32798.682000000001</v>
      </c>
      <c r="J29" s="9">
        <f t="shared" si="0"/>
        <v>23427.63</v>
      </c>
      <c r="L29" s="16">
        <f>+B$18*2*H$19/H$18</f>
        <v>13.813591994835376</v>
      </c>
      <c r="M29" s="7">
        <v>0.18</v>
      </c>
      <c r="N29" s="7">
        <v>0.13</v>
      </c>
      <c r="O29" s="9">
        <f t="shared" si="2"/>
        <v>2416.8260554163971</v>
      </c>
      <c r="P29" s="9">
        <f t="shared" si="2"/>
        <v>1745.4854844673982</v>
      </c>
      <c r="R29" s="4"/>
    </row>
    <row r="30" spans="1:18" x14ac:dyDescent="0.2">
      <c r="A30" t="str">
        <f t="shared" si="1"/>
        <v>SE + high flow + portable liquid¹</v>
      </c>
      <c r="B30" s="50">
        <f t="shared" si="1"/>
        <v>1</v>
      </c>
      <c r="C30" s="23">
        <f>+IF((B$19*1.5 &gt;B$19+B$17),B$19*1.5,B$19+B$17)</f>
        <v>119.69999999999999</v>
      </c>
      <c r="D30" s="9"/>
      <c r="E30" s="7">
        <v>0.59</v>
      </c>
      <c r="F30" s="7">
        <v>0.35</v>
      </c>
      <c r="G30" s="7">
        <v>0.25</v>
      </c>
      <c r="H30" s="9">
        <f t="shared" si="0"/>
        <v>847.47599999999989</v>
      </c>
      <c r="I30" s="9">
        <f t="shared" si="0"/>
        <v>502.73999999999995</v>
      </c>
      <c r="J30" s="9">
        <f t="shared" si="0"/>
        <v>359.09999999999997</v>
      </c>
      <c r="L30" s="16">
        <f>+B$18*2*H$19/H$18</f>
        <v>13.813591994835376</v>
      </c>
      <c r="M30" s="7">
        <v>0.18</v>
      </c>
      <c r="N30" s="7">
        <v>0.13</v>
      </c>
      <c r="O30" s="9">
        <f t="shared" si="2"/>
        <v>29.837358708844409</v>
      </c>
      <c r="P30" s="9">
        <f t="shared" si="2"/>
        <v>21.549203511943187</v>
      </c>
      <c r="R30" s="4"/>
    </row>
    <row r="31" spans="1:18" x14ac:dyDescent="0.2">
      <c r="A31" t="str">
        <f t="shared" si="1"/>
        <v>SE + OGPE</v>
      </c>
      <c r="B31" s="50">
        <f t="shared" si="1"/>
        <v>2618</v>
      </c>
      <c r="C31" s="22">
        <f>+B19+B17</f>
        <v>96.41</v>
      </c>
      <c r="D31" s="9"/>
      <c r="E31" s="7">
        <v>0.59</v>
      </c>
      <c r="F31" s="7">
        <v>0.35</v>
      </c>
      <c r="G31" s="7">
        <v>0.25</v>
      </c>
      <c r="H31" s="9">
        <f t="shared" si="0"/>
        <v>1787001.7703999998</v>
      </c>
      <c r="I31" s="9">
        <f t="shared" si="0"/>
        <v>1060085.7959999999</v>
      </c>
      <c r="J31" s="9">
        <f t="shared" si="0"/>
        <v>757204.14</v>
      </c>
      <c r="L31" s="16">
        <f>+B$18*2*H$19/H$18</f>
        <v>13.813591994835376</v>
      </c>
      <c r="M31" s="7">
        <v>0.18</v>
      </c>
      <c r="N31" s="7">
        <v>0.13</v>
      </c>
      <c r="O31" s="9">
        <f t="shared" si="2"/>
        <v>78114.205099754661</v>
      </c>
      <c r="P31" s="9">
        <f t="shared" si="2"/>
        <v>56415.814794267266</v>
      </c>
      <c r="R31" s="4"/>
    </row>
    <row r="32" spans="1:18" x14ac:dyDescent="0.2">
      <c r="A32" t="str">
        <f t="shared" si="1"/>
        <v>SE + high flow + OGPE¹</v>
      </c>
      <c r="B32" s="50">
        <f t="shared" si="1"/>
        <v>15</v>
      </c>
      <c r="C32" s="23">
        <f>+IF((B$19*1.5 &gt;B$19+B$17),B$19*1.5,B$19+B$17)</f>
        <v>119.69999999999999</v>
      </c>
      <c r="D32" s="9"/>
      <c r="E32" s="7">
        <v>0.59</v>
      </c>
      <c r="F32" s="7">
        <v>0.35</v>
      </c>
      <c r="G32" s="7">
        <v>0.25</v>
      </c>
      <c r="H32" s="9">
        <f t="shared" si="0"/>
        <v>12712.139999999998</v>
      </c>
      <c r="I32" s="9">
        <f t="shared" si="0"/>
        <v>7541.0999999999985</v>
      </c>
      <c r="J32" s="9">
        <f t="shared" si="0"/>
        <v>5386.4999999999991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16.61</v>
      </c>
      <c r="D33" s="9"/>
      <c r="E33" s="7">
        <v>0.59</v>
      </c>
      <c r="F33" s="7">
        <v>0.35</v>
      </c>
      <c r="G33" s="7">
        <v>0.25</v>
      </c>
      <c r="H33" s="9">
        <f t="shared" si="0"/>
        <v>62092.166399999987</v>
      </c>
      <c r="I33" s="9">
        <f t="shared" si="0"/>
        <v>36834.335999999996</v>
      </c>
      <c r="J33" s="9">
        <f t="shared" si="0"/>
        <v>26310.239999999998</v>
      </c>
      <c r="L33" s="16">
        <v>0</v>
      </c>
      <c r="M33" s="7">
        <v>0.18</v>
      </c>
      <c r="N33" s="7">
        <v>0.13</v>
      </c>
      <c r="O33" s="9">
        <f t="shared" si="2"/>
        <v>0</v>
      </c>
      <c r="P33" s="9">
        <f t="shared" si="2"/>
        <v>0</v>
      </c>
      <c r="R33" s="4"/>
    </row>
    <row r="34" spans="1:18" x14ac:dyDescent="0.2">
      <c r="A34" t="str">
        <f t="shared" si="1"/>
        <v>transfill only</v>
      </c>
      <c r="B34" s="50">
        <f t="shared" si="1"/>
        <v>89</v>
      </c>
      <c r="C34" s="22">
        <f>+B17</f>
        <v>16.61</v>
      </c>
      <c r="D34" s="9"/>
      <c r="E34" s="7">
        <v>0.59</v>
      </c>
      <c r="F34" s="7">
        <v>0.35</v>
      </c>
      <c r="G34" s="7">
        <v>0.25</v>
      </c>
      <c r="H34" s="9">
        <f t="shared" si="0"/>
        <v>10466.293199999998</v>
      </c>
      <c r="I34" s="9">
        <f t="shared" si="0"/>
        <v>6208.8179999999993</v>
      </c>
      <c r="J34" s="9">
        <f t="shared" si="0"/>
        <v>4434.87</v>
      </c>
      <c r="L34" s="16">
        <f>+B$18*2*H$19/H$18</f>
        <v>13.813591994835376</v>
      </c>
      <c r="M34" s="7">
        <v>0.18</v>
      </c>
      <c r="N34" s="7">
        <v>0.13</v>
      </c>
      <c r="O34" s="9">
        <f t="shared" si="2"/>
        <v>2655.5249250871525</v>
      </c>
      <c r="P34" s="9">
        <f t="shared" si="2"/>
        <v>1917.8791125629436</v>
      </c>
      <c r="R34" s="4"/>
    </row>
    <row r="35" spans="1:18" x14ac:dyDescent="0.2">
      <c r="A35" t="s">
        <v>6</v>
      </c>
      <c r="B35" s="10">
        <f>+SUM(B25:B34)</f>
        <v>16386</v>
      </c>
      <c r="H35" s="4">
        <f>+SUM(H25:H34)</f>
        <v>10528089.726000002</v>
      </c>
      <c r="I35" s="4">
        <f t="shared" ref="I35:J35" si="3">+SUM(I25:I34)</f>
        <v>6319974.9899999993</v>
      </c>
      <c r="J35" s="4">
        <f t="shared" si="3"/>
        <v>4536429.4499999993</v>
      </c>
      <c r="L35" s="16">
        <f>+B$18*2*H$19/H$18</f>
        <v>13.813591994835376</v>
      </c>
      <c r="M35" s="7">
        <v>0.18</v>
      </c>
      <c r="N35" s="7">
        <v>0.13</v>
      </c>
      <c r="O35" s="4">
        <f t="shared" ref="O35" si="4">+SUM(O25:O34)</f>
        <v>310338.36793069076</v>
      </c>
      <c r="P35" s="4">
        <f t="shared" ref="P35" si="5">+SUM(P25:P34)</f>
        <v>224133.26572772113</v>
      </c>
      <c r="Q35" s="4">
        <f>SUM(H35:P35)</f>
        <v>21918979.923250407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v>
      </c>
      <c r="E40" s="7">
        <v>0.65</v>
      </c>
      <c r="F40" s="7">
        <v>0.4</v>
      </c>
      <c r="G40" s="7">
        <v>0.28999999999999998</v>
      </c>
      <c r="H40" s="9">
        <f t="shared" ref="H40:J49" si="6">$B40*$C40*E40*12</f>
        <v>3361176</v>
      </c>
      <c r="I40" s="9">
        <f t="shared" si="6"/>
        <v>2068416</v>
      </c>
      <c r="J40" s="9">
        <f t="shared" si="6"/>
        <v>1499601.5999999999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119.69999999999999</v>
      </c>
      <c r="E41" s="7">
        <v>0.59</v>
      </c>
      <c r="F41" s="7">
        <v>0.35</v>
      </c>
      <c r="G41" s="7">
        <v>0.25</v>
      </c>
      <c r="H41" s="9">
        <f t="shared" si="6"/>
        <v>35593.991999999998</v>
      </c>
      <c r="I41" s="9">
        <f t="shared" si="6"/>
        <v>21115.079999999994</v>
      </c>
      <c r="J41" s="9">
        <f t="shared" si="6"/>
        <v>15082.199999999999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96.41</v>
      </c>
      <c r="E42" s="7">
        <v>0.59</v>
      </c>
      <c r="F42" s="7">
        <v>0.35</v>
      </c>
      <c r="G42" s="7">
        <v>0.25</v>
      </c>
      <c r="H42" s="9">
        <f t="shared" si="6"/>
        <v>5166469.2131999992</v>
      </c>
      <c r="I42" s="9">
        <f t="shared" si="6"/>
        <v>3064854.6179999993</v>
      </c>
      <c r="J42" s="9">
        <f t="shared" si="6"/>
        <v>2189181.8699999996</v>
      </c>
      <c r="L42" s="16">
        <f>+B$18</f>
        <v>51.51</v>
      </c>
      <c r="M42" s="7">
        <v>0.18</v>
      </c>
      <c r="N42" s="7">
        <v>0.13</v>
      </c>
      <c r="O42" s="9">
        <f t="shared" si="8"/>
        <v>842139.05040000007</v>
      </c>
      <c r="P42" s="9">
        <f t="shared" si="8"/>
        <v>608211.5364000001</v>
      </c>
    </row>
    <row r="43" spans="1:18" x14ac:dyDescent="0.2">
      <c r="A43" t="str">
        <f t="shared" si="7"/>
        <v>SE + high flow + portable gas¹</v>
      </c>
      <c r="B43" s="6">
        <f t="shared" si="7"/>
        <v>43</v>
      </c>
      <c r="C43" s="22">
        <f t="shared" si="7"/>
        <v>119.69999999999999</v>
      </c>
      <c r="E43" s="7">
        <v>0.59</v>
      </c>
      <c r="F43" s="7">
        <v>0.35</v>
      </c>
      <c r="G43" s="7">
        <v>0.25</v>
      </c>
      <c r="H43" s="9">
        <f t="shared" si="6"/>
        <v>36441.467999999993</v>
      </c>
      <c r="I43" s="9">
        <f t="shared" si="6"/>
        <v>21617.819999999996</v>
      </c>
      <c r="J43" s="9">
        <f t="shared" si="6"/>
        <v>15441.3</v>
      </c>
      <c r="L43" s="16">
        <f>+B$18</f>
        <v>51.51</v>
      </c>
      <c r="M43" s="7">
        <v>0.18</v>
      </c>
      <c r="N43" s="7">
        <v>0.13</v>
      </c>
      <c r="O43" s="9">
        <f t="shared" si="8"/>
        <v>4784.2488000000003</v>
      </c>
      <c r="P43" s="9">
        <f t="shared" si="8"/>
        <v>3455.2908000000002</v>
      </c>
    </row>
    <row r="44" spans="1:18" x14ac:dyDescent="0.2">
      <c r="A44" t="str">
        <f t="shared" si="7"/>
        <v>SE + portable liquid</v>
      </c>
      <c r="B44" s="6">
        <f t="shared" si="7"/>
        <v>81</v>
      </c>
      <c r="C44" s="22">
        <f>+B19+B20</f>
        <v>115.11</v>
      </c>
      <c r="E44" s="7">
        <v>0.59</v>
      </c>
      <c r="F44" s="7">
        <v>0.35</v>
      </c>
      <c r="G44" s="7">
        <v>0.25</v>
      </c>
      <c r="H44" s="9">
        <f>$B44*$C44*E44*12</f>
        <v>66013.282800000001</v>
      </c>
      <c r="I44" s="9">
        <f>$B44*$C44*F44*12</f>
        <v>39160.421999999991</v>
      </c>
      <c r="J44" s="9">
        <f t="shared" si="6"/>
        <v>27971.73</v>
      </c>
      <c r="L44" s="16">
        <f t="shared" ref="L44" si="9">+B$18</f>
        <v>51.51</v>
      </c>
      <c r="M44" s="7">
        <v>0.18</v>
      </c>
      <c r="N44" s="7">
        <v>0.13</v>
      </c>
      <c r="O44" s="9">
        <f t="shared" si="8"/>
        <v>9012.1895999999997</v>
      </c>
      <c r="P44" s="9">
        <f t="shared" si="8"/>
        <v>6508.8036000000011</v>
      </c>
      <c r="R44" s="4"/>
    </row>
    <row r="45" spans="1:18" x14ac:dyDescent="0.2">
      <c r="A45" t="str">
        <f>+A30</f>
        <v>SE + high flow + portable liquid¹</v>
      </c>
      <c r="B45" s="6">
        <f t="shared" si="7"/>
        <v>1</v>
      </c>
      <c r="C45" s="23">
        <f>+IF((B$19*1.5 &gt;B$19+B$17),B$19*1.5,B$19+B$17)</f>
        <v>119.69999999999999</v>
      </c>
      <c r="E45" s="7">
        <v>0.59</v>
      </c>
      <c r="F45" s="7">
        <v>0.35</v>
      </c>
      <c r="G45" s="7">
        <v>0.25</v>
      </c>
      <c r="H45" s="9">
        <f t="shared" ref="H45:I49" si="10">$B45*$C45*E45*12</f>
        <v>847.47599999999989</v>
      </c>
      <c r="I45" s="9">
        <f t="shared" si="10"/>
        <v>502.73999999999995</v>
      </c>
      <c r="J45" s="9">
        <f t="shared" si="6"/>
        <v>359.09999999999997</v>
      </c>
      <c r="L45" s="16">
        <f>+B18*1.5</f>
        <v>77.265000000000001</v>
      </c>
      <c r="M45" s="7">
        <v>0.18</v>
      </c>
      <c r="N45" s="7">
        <v>0.13</v>
      </c>
      <c r="O45" s="9">
        <f t="shared" si="8"/>
        <v>166.89240000000001</v>
      </c>
      <c r="P45" s="9">
        <f t="shared" si="8"/>
        <v>120.53340000000001</v>
      </c>
      <c r="R45" s="4"/>
    </row>
    <row r="46" spans="1:18" x14ac:dyDescent="0.2">
      <c r="A46" t="str">
        <f>+A31</f>
        <v>SE + OGPE</v>
      </c>
      <c r="B46" s="6">
        <f t="shared" si="7"/>
        <v>2618</v>
      </c>
      <c r="C46" s="22">
        <f>+B19+B20</f>
        <v>115.11</v>
      </c>
      <c r="E46" s="7">
        <v>0.59</v>
      </c>
      <c r="F46" s="7">
        <v>0.35</v>
      </c>
      <c r="G46" s="7">
        <v>0.25</v>
      </c>
      <c r="H46" s="9">
        <f t="shared" si="10"/>
        <v>2133614.4983999999</v>
      </c>
      <c r="I46" s="9">
        <f t="shared" si="10"/>
        <v>1265703.5159999998</v>
      </c>
      <c r="J46" s="9">
        <f t="shared" si="6"/>
        <v>904073.94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119.69999999999999</v>
      </c>
      <c r="E47" s="7">
        <v>0.59</v>
      </c>
      <c r="F47" s="7">
        <v>0.35</v>
      </c>
      <c r="G47" s="7">
        <v>0.25</v>
      </c>
      <c r="H47" s="9">
        <f t="shared" si="10"/>
        <v>12712.139999999998</v>
      </c>
      <c r="I47" s="9">
        <f t="shared" si="10"/>
        <v>7541.0999999999985</v>
      </c>
      <c r="J47" s="9">
        <f t="shared" si="6"/>
        <v>5386.4999999999991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16.61</v>
      </c>
      <c r="E48" s="7">
        <v>0.59</v>
      </c>
      <c r="F48" s="7">
        <v>0.35</v>
      </c>
      <c r="G48" s="7">
        <v>0.25</v>
      </c>
      <c r="H48" s="9">
        <f t="shared" si="10"/>
        <v>62092.166399999987</v>
      </c>
      <c r="I48" s="9">
        <f t="shared" si="10"/>
        <v>36834.335999999996</v>
      </c>
      <c r="J48" s="9">
        <f t="shared" si="6"/>
        <v>26310.239999999998</v>
      </c>
      <c r="L48" s="16">
        <f>+B18</f>
        <v>51.51</v>
      </c>
      <c r="M48" s="7">
        <v>0.18</v>
      </c>
      <c r="N48" s="7">
        <v>0.13</v>
      </c>
      <c r="O48" s="9">
        <f t="shared" si="8"/>
        <v>58746.124799999998</v>
      </c>
      <c r="P48" s="9">
        <f t="shared" si="8"/>
        <v>42427.756800000003</v>
      </c>
      <c r="R48" s="4"/>
    </row>
    <row r="49" spans="1:18" x14ac:dyDescent="0.2">
      <c r="A49" t="str">
        <f t="shared" si="11"/>
        <v>transfill only</v>
      </c>
      <c r="B49" s="6">
        <f t="shared" si="7"/>
        <v>89</v>
      </c>
      <c r="C49" s="22">
        <f>+B20</f>
        <v>35.31</v>
      </c>
      <c r="E49" s="7">
        <v>0.59</v>
      </c>
      <c r="F49" s="7">
        <v>0.35</v>
      </c>
      <c r="G49" s="7">
        <v>0.25</v>
      </c>
      <c r="H49" s="9">
        <f t="shared" si="10"/>
        <v>22249.537199999999</v>
      </c>
      <c r="I49" s="9">
        <f t="shared" si="10"/>
        <v>13198.878000000001</v>
      </c>
      <c r="J49" s="9">
        <f t="shared" si="6"/>
        <v>9427.77</v>
      </c>
      <c r="L49" s="16">
        <v>0</v>
      </c>
      <c r="M49" s="7">
        <v>0.18</v>
      </c>
      <c r="N49" s="7">
        <v>0.13</v>
      </c>
      <c r="O49" s="9">
        <f t="shared" si="8"/>
        <v>0</v>
      </c>
      <c r="P49" s="9">
        <f t="shared" si="8"/>
        <v>0</v>
      </c>
      <c r="R49" s="4"/>
    </row>
    <row r="50" spans="1:18" x14ac:dyDescent="0.2">
      <c r="A50" t="str">
        <f>+A35</f>
        <v>Total</v>
      </c>
      <c r="B50" s="10">
        <v>16386</v>
      </c>
      <c r="H50" s="4">
        <f>+SUM(H40:H49)</f>
        <v>10897209.774</v>
      </c>
      <c r="I50" s="4">
        <f t="shared" ref="I50:J50" si="12">+SUM(I40:I49)</f>
        <v>6538944.5099999988</v>
      </c>
      <c r="J50" s="4">
        <f t="shared" si="12"/>
        <v>4692836.2499999991</v>
      </c>
      <c r="O50" s="4">
        <f t="shared" ref="O50:P50" si="13">+SUM(O40:O49)</f>
        <v>914848.50600000005</v>
      </c>
      <c r="P50" s="4">
        <f t="shared" si="13"/>
        <v>660723.92099999997</v>
      </c>
      <c r="Q50" s="4">
        <f>SUM(H50:P50)</f>
        <v>23704562.960999999</v>
      </c>
    </row>
    <row r="51" spans="1:18" ht="13.5" thickBot="1" x14ac:dyDescent="0.25">
      <c r="A51">
        <v>2</v>
      </c>
      <c r="B51" s="13"/>
      <c r="C51" s="26"/>
      <c r="I51" s="4" t="s">
        <v>7</v>
      </c>
      <c r="Q51" s="4">
        <f>Q50-Q35</f>
        <v>1785583.0377495922</v>
      </c>
      <c r="R51">
        <f>+Q51/Q35</f>
        <v>8.1462871173833565E-2</v>
      </c>
    </row>
    <row r="52" spans="1:18" ht="14.25" thickTop="1" thickBot="1" x14ac:dyDescent="0.25">
      <c r="A52" s="13"/>
      <c r="I52" s="15" t="s">
        <v>7</v>
      </c>
      <c r="O52" s="41" t="s">
        <v>20</v>
      </c>
      <c r="P52" s="42"/>
      <c r="Q52" s="52">
        <v>7.5300000000000006E-2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73.790000000000006</v>
      </c>
      <c r="E57" s="7">
        <v>0.65</v>
      </c>
      <c r="F57" s="7">
        <v>0.4</v>
      </c>
      <c r="G57" s="7">
        <v>0.28999999999999998</v>
      </c>
      <c r="H57" s="9">
        <f>$B57*$C57*E57*12</f>
        <v>3108034.8000000007</v>
      </c>
      <c r="I57" s="9">
        <f>$B57*$C57*F57*12</f>
        <v>1912636.8000000003</v>
      </c>
      <c r="J57" s="9">
        <f>$B57*$C57*G57*12</f>
        <v>1386661.6800000002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110.69</v>
      </c>
      <c r="E58" s="7">
        <v>0.59</v>
      </c>
      <c r="F58" s="7">
        <v>0.35</v>
      </c>
      <c r="G58" s="7">
        <v>0.25</v>
      </c>
      <c r="H58" s="9">
        <f t="shared" ref="H58:I60" si="18">$B58*$C58*E58*12</f>
        <v>32914.778399999996</v>
      </c>
      <c r="I58" s="9">
        <f t="shared" si="18"/>
        <v>19525.715999999997</v>
      </c>
      <c r="J58" s="9">
        <f>$B58*$C58*G58*12</f>
        <v>13946.939999999999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89.15</v>
      </c>
      <c r="E59" s="7">
        <v>0.59</v>
      </c>
      <c r="F59" s="7">
        <v>0.35</v>
      </c>
      <c r="G59" s="7">
        <v>0.25</v>
      </c>
      <c r="H59" s="9">
        <f t="shared" si="18"/>
        <v>4777416.5580000002</v>
      </c>
      <c r="I59" s="9">
        <f t="shared" si="18"/>
        <v>2834060.67</v>
      </c>
      <c r="J59" s="9">
        <f>$B59*$C59*G59*12</f>
        <v>2024329.0500000003</v>
      </c>
      <c r="L59" s="57">
        <f t="shared" si="16"/>
        <v>47.631296999999996</v>
      </c>
      <c r="M59" s="7">
        <v>0.18</v>
      </c>
      <c r="N59" s="7">
        <v>0.13</v>
      </c>
      <c r="O59" s="9">
        <f t="shared" si="19"/>
        <v>778725.97990488005</v>
      </c>
      <c r="P59" s="9">
        <f t="shared" si="19"/>
        <v>562413.20770907996</v>
      </c>
    </row>
    <row r="60" spans="1:18" x14ac:dyDescent="0.2">
      <c r="A60" t="str">
        <f t="shared" si="15"/>
        <v>SE + high flow + portable gas¹</v>
      </c>
      <c r="B60">
        <f t="shared" si="14"/>
        <v>43</v>
      </c>
      <c r="C60" s="30">
        <f t="shared" si="17"/>
        <v>110.69</v>
      </c>
      <c r="E60" s="7">
        <v>0.59</v>
      </c>
      <c r="F60" s="7">
        <v>0.35</v>
      </c>
      <c r="G60" s="7">
        <v>0.25</v>
      </c>
      <c r="H60" s="9">
        <f t="shared" si="18"/>
        <v>33698.463600000003</v>
      </c>
      <c r="I60" s="9">
        <f t="shared" si="18"/>
        <v>19990.613999999998</v>
      </c>
      <c r="J60" s="9">
        <f>$B60*$C60*G60*12</f>
        <v>14279.01</v>
      </c>
      <c r="L60" s="57">
        <f t="shared" si="16"/>
        <v>47.631296999999996</v>
      </c>
      <c r="M60" s="7">
        <v>0.18</v>
      </c>
      <c r="N60" s="7">
        <v>0.13</v>
      </c>
      <c r="O60" s="9">
        <f t="shared" si="19"/>
        <v>4423.9948653600004</v>
      </c>
      <c r="P60" s="9">
        <f t="shared" si="19"/>
        <v>3195.1074027599998</v>
      </c>
    </row>
    <row r="61" spans="1:18" x14ac:dyDescent="0.2">
      <c r="A61" t="str">
        <f t="shared" si="15"/>
        <v>SE + portable liquid</v>
      </c>
      <c r="B61">
        <f t="shared" si="14"/>
        <v>81</v>
      </c>
      <c r="C61" s="30">
        <f t="shared" si="17"/>
        <v>106.44</v>
      </c>
      <c r="E61" s="7">
        <v>0.59</v>
      </c>
      <c r="F61" s="7">
        <v>0.35</v>
      </c>
      <c r="G61" s="7">
        <v>0.25</v>
      </c>
      <c r="H61" s="9">
        <f>$B61*$C61*E61*12</f>
        <v>61041.211199999991</v>
      </c>
      <c r="I61" s="9">
        <f>$B61*$C61*F61*12</f>
        <v>36210.887999999992</v>
      </c>
      <c r="J61" s="9">
        <f>$B61*$C61*G61*12</f>
        <v>25864.92</v>
      </c>
      <c r="L61" s="57">
        <f t="shared" si="16"/>
        <v>47.631296999999996</v>
      </c>
      <c r="M61" s="7">
        <v>0.18</v>
      </c>
      <c r="N61" s="7">
        <v>0.13</v>
      </c>
      <c r="O61" s="9">
        <f t="shared" si="19"/>
        <v>8333.5717231199997</v>
      </c>
      <c r="P61" s="9">
        <f t="shared" si="19"/>
        <v>6018.69068892</v>
      </c>
    </row>
    <row r="62" spans="1:18" x14ac:dyDescent="0.2">
      <c r="A62" t="str">
        <f t="shared" si="15"/>
        <v>SE + high flow + portable liquid¹</v>
      </c>
      <c r="B62">
        <f>+B45</f>
        <v>1</v>
      </c>
      <c r="C62" s="30">
        <f t="shared" si="17"/>
        <v>110.69</v>
      </c>
      <c r="E62" s="7">
        <v>0.59</v>
      </c>
      <c r="F62" s="7">
        <v>0.35</v>
      </c>
      <c r="G62" s="7">
        <v>0.25</v>
      </c>
      <c r="H62" s="9">
        <f>$B62*$C62*E62*12</f>
        <v>783.6851999999999</v>
      </c>
      <c r="I62" s="9">
        <f>$B62*$C62*F62*12</f>
        <v>464.89799999999991</v>
      </c>
      <c r="J62" s="9">
        <f>$B62*$C62*G62*12</f>
        <v>332.07</v>
      </c>
      <c r="L62" s="57">
        <f t="shared" si="16"/>
        <v>71.446945499999998</v>
      </c>
      <c r="M62" s="7">
        <v>0.18</v>
      </c>
      <c r="N62" s="7">
        <v>0.13</v>
      </c>
      <c r="O62" s="9">
        <f t="shared" si="19"/>
        <v>154.32540227999999</v>
      </c>
      <c r="P62" s="9">
        <f t="shared" si="19"/>
        <v>111.45723498</v>
      </c>
    </row>
    <row r="63" spans="1:18" x14ac:dyDescent="0.2">
      <c r="A63" t="str">
        <f t="shared" si="15"/>
        <v>SE + OGPE</v>
      </c>
      <c r="B63">
        <f>+B46</f>
        <v>2618</v>
      </c>
      <c r="C63" s="30">
        <f t="shared" si="17"/>
        <v>106.44</v>
      </c>
      <c r="E63" s="7">
        <v>0.59</v>
      </c>
      <c r="F63" s="7">
        <v>0.35</v>
      </c>
      <c r="G63" s="7">
        <v>0.25</v>
      </c>
      <c r="H63" s="9">
        <f t="shared" ref="H63:J66" si="20">$B63*$C63*E63*12</f>
        <v>1972912.2335999999</v>
      </c>
      <c r="I63" s="9">
        <f t="shared" si="20"/>
        <v>1170371.6639999999</v>
      </c>
      <c r="J63" s="9">
        <f t="shared" si="20"/>
        <v>835979.76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110.69</v>
      </c>
      <c r="E64" s="7">
        <v>0.59</v>
      </c>
      <c r="F64" s="7">
        <v>0.35</v>
      </c>
      <c r="G64" s="7">
        <v>0.25</v>
      </c>
      <c r="H64" s="9">
        <f t="shared" si="20"/>
        <v>11755.277999999998</v>
      </c>
      <c r="I64" s="9">
        <f t="shared" si="20"/>
        <v>6973.4699999999993</v>
      </c>
      <c r="J64" s="9">
        <f t="shared" si="20"/>
        <v>4981.0499999999993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15.36</v>
      </c>
      <c r="E65" s="7">
        <v>0.59</v>
      </c>
      <c r="F65" s="7">
        <v>0.35</v>
      </c>
      <c r="G65" s="7">
        <v>0.25</v>
      </c>
      <c r="H65" s="9">
        <f t="shared" si="20"/>
        <v>57419.366399999999</v>
      </c>
      <c r="I65" s="9">
        <f t="shared" si="20"/>
        <v>34062.335999999996</v>
      </c>
      <c r="J65" s="9">
        <f t="shared" si="20"/>
        <v>24330.239999999998</v>
      </c>
      <c r="L65" s="57">
        <f t="shared" si="16"/>
        <v>47.631296999999996</v>
      </c>
      <c r="M65" s="7">
        <v>0.18</v>
      </c>
      <c r="N65" s="7">
        <v>0.13</v>
      </c>
      <c r="O65" s="9">
        <f t="shared" si="19"/>
        <v>54322.541602559999</v>
      </c>
      <c r="P65" s="9">
        <f t="shared" si="19"/>
        <v>39232.946712960002</v>
      </c>
      <c r="Q65" s="4"/>
    </row>
    <row r="66" spans="1:17" x14ac:dyDescent="0.2">
      <c r="A66" t="str">
        <f t="shared" si="15"/>
        <v>transfill only</v>
      </c>
      <c r="B66">
        <f>+B49</f>
        <v>89</v>
      </c>
      <c r="C66" s="30">
        <f t="shared" si="17"/>
        <v>32.65</v>
      </c>
      <c r="E66" s="7">
        <v>0.59</v>
      </c>
      <c r="F66" s="7">
        <v>0.35</v>
      </c>
      <c r="G66" s="7">
        <v>0.25</v>
      </c>
      <c r="H66" s="9">
        <f t="shared" si="20"/>
        <v>20573.417999999998</v>
      </c>
      <c r="I66" s="9">
        <f t="shared" si="20"/>
        <v>12204.57</v>
      </c>
      <c r="J66" s="9">
        <f t="shared" si="20"/>
        <v>8717.5499999999993</v>
      </c>
      <c r="L66" s="57">
        <f t="shared" si="16"/>
        <v>0</v>
      </c>
      <c r="M66" s="7">
        <v>0.18</v>
      </c>
      <c r="N66" s="7">
        <v>0.13</v>
      </c>
      <c r="O66" s="9">
        <f t="shared" si="19"/>
        <v>0</v>
      </c>
      <c r="P66" s="9">
        <f t="shared" si="19"/>
        <v>0</v>
      </c>
      <c r="Q66" s="4"/>
    </row>
    <row r="67" spans="1:17" x14ac:dyDescent="0.2">
      <c r="A67" s="40" t="s">
        <v>7</v>
      </c>
      <c r="B67" s="10">
        <f>+SUM(B57:B66)</f>
        <v>16386</v>
      </c>
      <c r="H67" s="4">
        <f>SUM(H57:H66)</f>
        <v>10076549.792400001</v>
      </c>
      <c r="I67" s="4">
        <f t="shared" ref="I67:J67" si="21">SUM(I57:I66)</f>
        <v>6046501.6260000011</v>
      </c>
      <c r="J67" s="4">
        <f t="shared" si="21"/>
        <v>4339422.2699999996</v>
      </c>
      <c r="O67" s="4">
        <f t="shared" ref="O67:P67" si="22">SUM(O57:O66)</f>
        <v>845960.41349820001</v>
      </c>
      <c r="P67" s="4">
        <f t="shared" si="22"/>
        <v>610971.40974869987</v>
      </c>
      <c r="Q67" s="4">
        <f>SUM(H67:P67)</f>
        <v>21919405.5116469</v>
      </c>
    </row>
    <row r="68" spans="1:17" x14ac:dyDescent="0.2">
      <c r="Q68" s="15">
        <f>+Q67/Q35</f>
        <v>1.0000194164326071</v>
      </c>
    </row>
  </sheetData>
  <mergeCells count="4">
    <mergeCell ref="A1:R1"/>
    <mergeCell ref="F17:H17"/>
    <mergeCell ref="F18:G18"/>
    <mergeCell ref="F19:G19"/>
  </mergeCells>
  <pageMargins left="0.7" right="0.7" top="0.75" bottom="0.75" header="0.3" footer="0.3"/>
  <legacyDrawing r:id="rId1"/>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16.079999999999998</v>
      </c>
      <c r="C17" s="24"/>
      <c r="D17" s="24"/>
      <c r="E17" s="24"/>
      <c r="F17" s="82" t="s">
        <v>52</v>
      </c>
      <c r="G17" s="83"/>
      <c r="H17" s="84"/>
      <c r="I17" s="21"/>
      <c r="J17" s="21"/>
      <c r="K17" s="21"/>
      <c r="L17" s="21"/>
      <c r="M17" s="21"/>
      <c r="N17" s="21"/>
      <c r="O17" s="21"/>
      <c r="P17" s="21"/>
      <c r="Q17" s="21"/>
      <c r="R17" s="20"/>
    </row>
    <row r="18" spans="1:18" x14ac:dyDescent="0.2">
      <c r="A18" s="44" t="s">
        <v>46</v>
      </c>
      <c r="B18" s="49">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93.26</v>
      </c>
      <c r="D27" s="9"/>
      <c r="E27" s="7">
        <v>0.59</v>
      </c>
      <c r="F27" s="7">
        <v>0.35</v>
      </c>
      <c r="G27" s="7">
        <v>0.25</v>
      </c>
      <c r="H27" s="9">
        <f t="shared" si="0"/>
        <v>4997665.3752000006</v>
      </c>
      <c r="I27" s="9">
        <f t="shared" si="0"/>
        <v>2964716.7479999997</v>
      </c>
      <c r="J27" s="9">
        <f t="shared" si="0"/>
        <v>2117654.8200000003</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93.26</v>
      </c>
      <c r="D29" s="9"/>
      <c r="E29" s="7">
        <v>0.59</v>
      </c>
      <c r="F29" s="7">
        <v>0.35</v>
      </c>
      <c r="G29" s="7">
        <v>0.25</v>
      </c>
      <c r="H29" s="9">
        <f t="shared" si="0"/>
        <v>53482.7448</v>
      </c>
      <c r="I29" s="9">
        <f t="shared" si="0"/>
        <v>31727.051999999996</v>
      </c>
      <c r="J29" s="9">
        <f t="shared" si="0"/>
        <v>22662.18</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93.26</v>
      </c>
      <c r="D31" s="9"/>
      <c r="E31" s="7">
        <v>0.59</v>
      </c>
      <c r="F31" s="7">
        <v>0.35</v>
      </c>
      <c r="G31" s="7">
        <v>0.25</v>
      </c>
      <c r="H31" s="9">
        <f t="shared" si="0"/>
        <v>1728615.1344000001</v>
      </c>
      <c r="I31" s="9">
        <f t="shared" si="0"/>
        <v>1025449.6560000001</v>
      </c>
      <c r="J31" s="9">
        <f t="shared" si="0"/>
        <v>732464.04</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16.079999999999998</v>
      </c>
      <c r="D33" s="9"/>
      <c r="E33" s="7">
        <v>0.59</v>
      </c>
      <c r="F33" s="7">
        <v>0.35</v>
      </c>
      <c r="G33" s="7">
        <v>0.25</v>
      </c>
      <c r="H33" s="9">
        <f t="shared" si="0"/>
        <v>60110.899199999993</v>
      </c>
      <c r="I33" s="9">
        <f t="shared" si="0"/>
        <v>35659.008000000002</v>
      </c>
      <c r="J33" s="9">
        <f t="shared" si="0"/>
        <v>25470.720000000001</v>
      </c>
      <c r="L33" s="16">
        <v>0</v>
      </c>
      <c r="M33" s="7">
        <v>0.18</v>
      </c>
      <c r="N33" s="7">
        <v>0.13</v>
      </c>
      <c r="O33" s="9">
        <f t="shared" si="2"/>
        <v>0</v>
      </c>
      <c r="P33" s="9">
        <f t="shared" si="2"/>
        <v>0</v>
      </c>
      <c r="R33" s="4"/>
    </row>
    <row r="34" spans="1:18" x14ac:dyDescent="0.2">
      <c r="A34" t="str">
        <f t="shared" si="1"/>
        <v>transfill only</v>
      </c>
      <c r="B34" s="50">
        <f t="shared" si="1"/>
        <v>89</v>
      </c>
      <c r="C34" s="22">
        <f>+B17</f>
        <v>16.079999999999998</v>
      </c>
      <c r="D34" s="9"/>
      <c r="E34" s="7">
        <v>0.59</v>
      </c>
      <c r="F34" s="7">
        <v>0.35</v>
      </c>
      <c r="G34" s="7">
        <v>0.25</v>
      </c>
      <c r="H34" s="9">
        <f t="shared" si="0"/>
        <v>10132.329599999999</v>
      </c>
      <c r="I34" s="9">
        <f t="shared" si="0"/>
        <v>6010.7039999999997</v>
      </c>
      <c r="J34" s="9">
        <f t="shared" si="0"/>
        <v>4293.3599999999997</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10183612.894800004</v>
      </c>
      <c r="I35" s="4">
        <f t="shared" ref="I35:J35" si="3">+SUM(I25:I34)</f>
        <v>6113178.4020000007</v>
      </c>
      <c r="J35" s="4">
        <f t="shared" si="3"/>
        <v>4387989.9900000012</v>
      </c>
      <c r="L35" s="16">
        <f>+B$18*2*H$19/H$18</f>
        <v>13.40865074241446</v>
      </c>
      <c r="M35" s="7">
        <v>0.18</v>
      </c>
      <c r="N35" s="7">
        <v>0.13</v>
      </c>
      <c r="O35" s="4">
        <f t="shared" ref="O35" si="4">+SUM(O25:O34)</f>
        <v>301240.89296320203</v>
      </c>
      <c r="P35" s="4">
        <f t="shared" ref="P35" si="5">+SUM(P25:P34)</f>
        <v>217562.86714009035</v>
      </c>
      <c r="Q35" s="4">
        <f>SUM(H35:P35)</f>
        <v>21203598.765554037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93.26</v>
      </c>
      <c r="E42" s="7">
        <v>0.59</v>
      </c>
      <c r="F42" s="7">
        <v>0.35</v>
      </c>
      <c r="G42" s="7">
        <v>0.25</v>
      </c>
      <c r="H42" s="9">
        <f t="shared" si="6"/>
        <v>4997665.3752000006</v>
      </c>
      <c r="I42" s="9">
        <f t="shared" si="6"/>
        <v>2964716.7479999997</v>
      </c>
      <c r="J42" s="9">
        <f t="shared" si="6"/>
        <v>2117654.8200000003</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50</v>
      </c>
      <c r="M43" s="7">
        <v>0.18</v>
      </c>
      <c r="N43" s="7">
        <v>0.13</v>
      </c>
      <c r="O43" s="9">
        <f t="shared" si="8"/>
        <v>4644</v>
      </c>
      <c r="P43" s="9">
        <f t="shared" si="8"/>
        <v>3354</v>
      </c>
    </row>
    <row r="44" spans="1:18" x14ac:dyDescent="0.2">
      <c r="A44" t="str">
        <f t="shared" si="7"/>
        <v>SE + portable liquid</v>
      </c>
      <c r="B44" s="6">
        <f t="shared" si="7"/>
        <v>81</v>
      </c>
      <c r="C44" s="22">
        <f>+B19+B20</f>
        <v>114.18</v>
      </c>
      <c r="E44" s="7">
        <v>0.59</v>
      </c>
      <c r="F44" s="7">
        <v>0.35</v>
      </c>
      <c r="G44" s="7">
        <v>0.25</v>
      </c>
      <c r="H44" s="9">
        <f>$B44*$C44*E44*12</f>
        <v>65479.946400000001</v>
      </c>
      <c r="I44" s="9">
        <f>$B44*$C44*F44*12</f>
        <v>38844.035999999993</v>
      </c>
      <c r="J44" s="9">
        <f t="shared" si="6"/>
        <v>27745.739999999998</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75</v>
      </c>
      <c r="M45" s="7">
        <v>0.18</v>
      </c>
      <c r="N45" s="7">
        <v>0.13</v>
      </c>
      <c r="O45" s="9">
        <f t="shared" si="8"/>
        <v>162</v>
      </c>
      <c r="P45" s="9">
        <f t="shared" si="8"/>
        <v>117</v>
      </c>
      <c r="R45" s="4"/>
    </row>
    <row r="46" spans="1:18" x14ac:dyDescent="0.2">
      <c r="A46" t="str">
        <f>+A31</f>
        <v>SE + OGPE</v>
      </c>
      <c r="B46" s="6">
        <f t="shared" si="7"/>
        <v>2618</v>
      </c>
      <c r="C46" s="22">
        <f>+B19+B20</f>
        <v>114.18</v>
      </c>
      <c r="E46" s="7">
        <v>0.59</v>
      </c>
      <c r="F46" s="7">
        <v>0.35</v>
      </c>
      <c r="G46" s="7">
        <v>0.25</v>
      </c>
      <c r="H46" s="9">
        <f t="shared" si="10"/>
        <v>2116376.5391999995</v>
      </c>
      <c r="I46" s="9">
        <f t="shared" si="10"/>
        <v>1255477.608</v>
      </c>
      <c r="J46" s="9">
        <f t="shared" si="6"/>
        <v>896769.72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16.079999999999998</v>
      </c>
      <c r="E48" s="7">
        <v>0.59</v>
      </c>
      <c r="F48" s="7">
        <v>0.35</v>
      </c>
      <c r="G48" s="7">
        <v>0.25</v>
      </c>
      <c r="H48" s="9">
        <f t="shared" si="10"/>
        <v>60110.899199999993</v>
      </c>
      <c r="I48" s="9">
        <f t="shared" si="10"/>
        <v>35659.008000000002</v>
      </c>
      <c r="J48" s="9">
        <f t="shared" si="6"/>
        <v>25470.720000000001</v>
      </c>
      <c r="L48" s="16">
        <f>+B18</f>
        <v>50</v>
      </c>
      <c r="M48" s="7">
        <v>0.18</v>
      </c>
      <c r="N48" s="7">
        <v>0.13</v>
      </c>
      <c r="O48" s="9">
        <f t="shared" si="8"/>
        <v>57024</v>
      </c>
      <c r="P48" s="9">
        <f t="shared" si="8"/>
        <v>41184</v>
      </c>
      <c r="R48" s="4"/>
    </row>
    <row r="49" spans="1:18" x14ac:dyDescent="0.2">
      <c r="A49" t="str">
        <f t="shared" si="11"/>
        <v>transfill only</v>
      </c>
      <c r="B49" s="6">
        <f t="shared" si="7"/>
        <v>89</v>
      </c>
      <c r="C49" s="22">
        <f>+B20</f>
        <v>37</v>
      </c>
      <c r="E49" s="7">
        <v>0.59</v>
      </c>
      <c r="F49" s="7">
        <v>0.35</v>
      </c>
      <c r="G49" s="7">
        <v>0.25</v>
      </c>
      <c r="H49" s="9">
        <f t="shared" si="10"/>
        <v>23314.44</v>
      </c>
      <c r="I49" s="9">
        <f t="shared" si="10"/>
        <v>13830.599999999999</v>
      </c>
      <c r="J49" s="9">
        <f t="shared" si="6"/>
        <v>9879</v>
      </c>
      <c r="L49" s="16">
        <v>0</v>
      </c>
      <c r="M49" s="7">
        <v>0.18</v>
      </c>
      <c r="N49" s="7">
        <v>0.13</v>
      </c>
      <c r="O49" s="9">
        <f t="shared" si="8"/>
        <v>0</v>
      </c>
      <c r="P49" s="9">
        <f t="shared" si="8"/>
        <v>0</v>
      </c>
      <c r="R49" s="4"/>
    </row>
    <row r="50" spans="1:18" x14ac:dyDescent="0.2">
      <c r="A50" t="str">
        <f>+A35</f>
        <v>Total</v>
      </c>
      <c r="B50" s="10">
        <v>16386</v>
      </c>
      <c r="H50" s="4">
        <f>+SUM(H40:H49)</f>
        <v>10596553.6116</v>
      </c>
      <c r="I50" s="4">
        <f t="shared" ref="I50:J50" si="12">+SUM(I40:I49)</f>
        <v>6358143.2340000002</v>
      </c>
      <c r="J50" s="4">
        <f t="shared" si="12"/>
        <v>4562964.870000001</v>
      </c>
      <c r="O50" s="4">
        <f t="shared" ref="O50:P50" si="13">+SUM(O40:O49)</f>
        <v>888030</v>
      </c>
      <c r="P50" s="4">
        <f t="shared" si="13"/>
        <v>641355</v>
      </c>
      <c r="Q50" s="4">
        <f>SUM(H50:P50)</f>
        <v>23047046.715600003</v>
      </c>
    </row>
    <row r="51" spans="1:18" ht="13.5" thickBot="1" x14ac:dyDescent="0.25">
      <c r="A51">
        <v>2</v>
      </c>
      <c r="B51" s="13"/>
      <c r="C51" s="26"/>
      <c r="I51" s="4" t="s">
        <v>7</v>
      </c>
      <c r="Q51" s="4">
        <f>Q50-Q35</f>
        <v>1843447.9500459656</v>
      </c>
      <c r="R51">
        <f>+Q51/Q35</f>
        <v>8.6940333592838454E-2</v>
      </c>
    </row>
    <row r="52" spans="1:18" ht="14.25" thickTop="1" thickBot="1" x14ac:dyDescent="0.25">
      <c r="A52" s="13"/>
      <c r="I52" s="15" t="s">
        <v>7</v>
      </c>
      <c r="O52" s="41" t="s">
        <v>20</v>
      </c>
      <c r="P52" s="42"/>
      <c r="Q52" s="52">
        <v>0.08</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71.010000000000005</v>
      </c>
      <c r="E57" s="7">
        <v>0.65</v>
      </c>
      <c r="F57" s="7">
        <v>0.4</v>
      </c>
      <c r="G57" s="7">
        <v>0.28999999999999998</v>
      </c>
      <c r="H57" s="9">
        <f>$B57*$C57*E57*12</f>
        <v>2990941.2</v>
      </c>
      <c r="I57" s="9">
        <f>$B57*$C57*F57*12</f>
        <v>1840579.2000000002</v>
      </c>
      <c r="J57" s="9">
        <f>$B57*$C57*G57*12</f>
        <v>1334419.92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106.51</v>
      </c>
      <c r="E58" s="7">
        <v>0.59</v>
      </c>
      <c r="F58" s="7">
        <v>0.35</v>
      </c>
      <c r="G58" s="7">
        <v>0.25</v>
      </c>
      <c r="H58" s="9">
        <f t="shared" ref="H58:I60" si="18">$B58*$C58*E58*12</f>
        <v>31671.813599999998</v>
      </c>
      <c r="I58" s="9">
        <f t="shared" si="18"/>
        <v>18788.363999999998</v>
      </c>
      <c r="J58" s="9">
        <f>$B58*$C58*G58*12</f>
        <v>13420.26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85.8</v>
      </c>
      <c r="E59" s="7">
        <v>0.59</v>
      </c>
      <c r="F59" s="7">
        <v>0.35</v>
      </c>
      <c r="G59" s="7">
        <v>0.25</v>
      </c>
      <c r="H59" s="9">
        <f t="shared" si="18"/>
        <v>4597895.0159999989</v>
      </c>
      <c r="I59" s="9">
        <f t="shared" si="18"/>
        <v>2727564.84</v>
      </c>
      <c r="J59" s="9">
        <f>$B59*$C59*G59*12</f>
        <v>1948260.5999999999</v>
      </c>
      <c r="L59" s="57">
        <f t="shared" si="16"/>
        <v>46</v>
      </c>
      <c r="M59" s="7">
        <v>0.18</v>
      </c>
      <c r="N59" s="7">
        <v>0.13</v>
      </c>
      <c r="O59" s="9">
        <f t="shared" si="19"/>
        <v>752055.84</v>
      </c>
      <c r="P59" s="9">
        <f t="shared" si="19"/>
        <v>543151.44000000006</v>
      </c>
    </row>
    <row r="60" spans="1:18" x14ac:dyDescent="0.2">
      <c r="A60" t="str">
        <f t="shared" si="15"/>
        <v>SE + high flow + portable gas¹</v>
      </c>
      <c r="B60">
        <f t="shared" si="14"/>
        <v>43</v>
      </c>
      <c r="C60" s="30">
        <f t="shared" si="17"/>
        <v>106.51</v>
      </c>
      <c r="E60" s="7">
        <v>0.59</v>
      </c>
      <c r="F60" s="7">
        <v>0.35</v>
      </c>
      <c r="G60" s="7">
        <v>0.25</v>
      </c>
      <c r="H60" s="9">
        <f t="shared" si="18"/>
        <v>32425.904399999999</v>
      </c>
      <c r="I60" s="9">
        <f t="shared" si="18"/>
        <v>19235.705999999998</v>
      </c>
      <c r="J60" s="9">
        <f>$B60*$C60*G60*12</f>
        <v>13739.79</v>
      </c>
      <c r="L60" s="57">
        <f t="shared" si="16"/>
        <v>46</v>
      </c>
      <c r="M60" s="7">
        <v>0.18</v>
      </c>
      <c r="N60" s="7">
        <v>0.13</v>
      </c>
      <c r="O60" s="9">
        <f t="shared" si="19"/>
        <v>4272.4799999999996</v>
      </c>
      <c r="P60" s="9">
        <f t="shared" si="19"/>
        <v>3085.6800000000003</v>
      </c>
    </row>
    <row r="61" spans="1:18" x14ac:dyDescent="0.2">
      <c r="A61" t="str">
        <f t="shared" si="15"/>
        <v>SE + portable liquid</v>
      </c>
      <c r="B61">
        <f t="shared" si="14"/>
        <v>81</v>
      </c>
      <c r="C61" s="30">
        <f t="shared" si="17"/>
        <v>105.05</v>
      </c>
      <c r="E61" s="7">
        <v>0.59</v>
      </c>
      <c r="F61" s="7">
        <v>0.35</v>
      </c>
      <c r="G61" s="7">
        <v>0.25</v>
      </c>
      <c r="H61" s="9">
        <f>$B61*$C61*E61*12</f>
        <v>60244.073999999993</v>
      </c>
      <c r="I61" s="9">
        <f>$B61*$C61*F61*12</f>
        <v>35738.009999999995</v>
      </c>
      <c r="J61" s="9">
        <f>$B61*$C61*G61*12</f>
        <v>25527.149999999998</v>
      </c>
      <c r="L61" s="57">
        <f t="shared" si="16"/>
        <v>46</v>
      </c>
      <c r="M61" s="7">
        <v>0.18</v>
      </c>
      <c r="N61" s="7">
        <v>0.13</v>
      </c>
      <c r="O61" s="9">
        <f t="shared" si="19"/>
        <v>8048.16</v>
      </c>
      <c r="P61" s="9">
        <f t="shared" si="19"/>
        <v>5812.56</v>
      </c>
    </row>
    <row r="62" spans="1:18" x14ac:dyDescent="0.2">
      <c r="A62" t="str">
        <f t="shared" si="15"/>
        <v>SE + high flow + portable liquid¹</v>
      </c>
      <c r="B62">
        <f>+B45</f>
        <v>1</v>
      </c>
      <c r="C62" s="30">
        <f t="shared" si="17"/>
        <v>106.51</v>
      </c>
      <c r="E62" s="7">
        <v>0.59</v>
      </c>
      <c r="F62" s="7">
        <v>0.35</v>
      </c>
      <c r="G62" s="7">
        <v>0.25</v>
      </c>
      <c r="H62" s="9">
        <f>$B62*$C62*E62*12</f>
        <v>754.09079999999994</v>
      </c>
      <c r="I62" s="9">
        <f>$B62*$C62*F62*12</f>
        <v>447.34199999999998</v>
      </c>
      <c r="J62" s="9">
        <f>$B62*$C62*G62*12</f>
        <v>319.53000000000003</v>
      </c>
      <c r="L62" s="57">
        <f t="shared" si="16"/>
        <v>69</v>
      </c>
      <c r="M62" s="7">
        <v>0.18</v>
      </c>
      <c r="N62" s="7">
        <v>0.13</v>
      </c>
      <c r="O62" s="9">
        <f t="shared" si="19"/>
        <v>149.04</v>
      </c>
      <c r="P62" s="9">
        <f t="shared" si="19"/>
        <v>107.64</v>
      </c>
    </row>
    <row r="63" spans="1:18" x14ac:dyDescent="0.2">
      <c r="A63" t="str">
        <f t="shared" si="15"/>
        <v>SE + OGPE</v>
      </c>
      <c r="B63">
        <f>+B46</f>
        <v>2618</v>
      </c>
      <c r="C63" s="30">
        <f t="shared" si="17"/>
        <v>105.05</v>
      </c>
      <c r="E63" s="7">
        <v>0.59</v>
      </c>
      <c r="F63" s="7">
        <v>0.35</v>
      </c>
      <c r="G63" s="7">
        <v>0.25</v>
      </c>
      <c r="H63" s="9">
        <f t="shared" ref="H63:J66" si="20">$B63*$C63*E63*12</f>
        <v>1947147.9719999996</v>
      </c>
      <c r="I63" s="9">
        <f t="shared" si="20"/>
        <v>1155087.7799999998</v>
      </c>
      <c r="J63" s="9">
        <f t="shared" si="20"/>
        <v>825062.7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106.51</v>
      </c>
      <c r="E64" s="7">
        <v>0.59</v>
      </c>
      <c r="F64" s="7">
        <v>0.35</v>
      </c>
      <c r="G64" s="7">
        <v>0.25</v>
      </c>
      <c r="H64" s="9">
        <f t="shared" si="20"/>
        <v>11311.362000000001</v>
      </c>
      <c r="I64" s="9">
        <f t="shared" si="20"/>
        <v>6710.13</v>
      </c>
      <c r="J64" s="9">
        <f t="shared" si="20"/>
        <v>4792.9500000000007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14.79</v>
      </c>
      <c r="E65" s="7">
        <v>0.59</v>
      </c>
      <c r="F65" s="7">
        <v>0.35</v>
      </c>
      <c r="G65" s="7">
        <v>0.25</v>
      </c>
      <c r="H65" s="9">
        <f t="shared" si="20"/>
        <v>55288.569600000003</v>
      </c>
      <c r="I65" s="9">
        <f t="shared" si="20"/>
        <v>32798.304000000004</v>
      </c>
      <c r="J65" s="9">
        <f t="shared" si="20"/>
        <v>23427.360000000001</v>
      </c>
      <c r="L65" s="57">
        <f t="shared" si="16"/>
        <v>46</v>
      </c>
      <c r="M65" s="7">
        <v>0.18</v>
      </c>
      <c r="N65" s="7">
        <v>0.13</v>
      </c>
      <c r="O65" s="9">
        <f t="shared" si="19"/>
        <v>52462.080000000002</v>
      </c>
      <c r="P65" s="9">
        <f t="shared" si="19"/>
        <v>37889.280000000006</v>
      </c>
      <c r="Q65" s="4"/>
    </row>
    <row r="66" spans="1:17" x14ac:dyDescent="0.2">
      <c r="A66" t="str">
        <f t="shared" si="15"/>
        <v>transfill only</v>
      </c>
      <c r="B66">
        <f>+B49</f>
        <v>89</v>
      </c>
      <c r="C66" s="30">
        <f t="shared" si="17"/>
        <v>34.04</v>
      </c>
      <c r="E66" s="7">
        <v>0.59</v>
      </c>
      <c r="F66" s="7">
        <v>0.35</v>
      </c>
      <c r="G66" s="7">
        <v>0.25</v>
      </c>
      <c r="H66" s="9">
        <f t="shared" si="20"/>
        <v>21449.284800000001</v>
      </c>
      <c r="I66" s="9">
        <f t="shared" si="20"/>
        <v>12724.152</v>
      </c>
      <c r="J66" s="9">
        <f t="shared" si="20"/>
        <v>9088.68</v>
      </c>
      <c r="L66" s="57">
        <f t="shared" si="16"/>
        <v>0</v>
      </c>
      <c r="M66" s="7">
        <v>0.18</v>
      </c>
      <c r="N66" s="7">
        <v>0.13</v>
      </c>
      <c r="O66" s="9">
        <f t="shared" si="19"/>
        <v>0</v>
      </c>
      <c r="P66" s="9">
        <f t="shared" si="19"/>
        <v>0</v>
      </c>
      <c r="Q66" s="4"/>
    </row>
    <row r="67" spans="1:17" x14ac:dyDescent="0.2">
      <c r="A67" s="40" t="s">
        <v>7</v>
      </c>
      <c r="B67" s="10">
        <f>+SUM(B57:B66)</f>
        <v>16386</v>
      </c>
      <c r="H67" s="4">
        <f>SUM(H57:H66)</f>
        <v>9749129.2871999983</v>
      </c>
      <c r="I67" s="4">
        <f t="shared" ref="I67:J67" si="21">SUM(I57:I66)</f>
        <v>5849673.8280000007</v>
      </c>
      <c r="J67" s="4">
        <f t="shared" si="21"/>
        <v>4198058.9399999995</v>
      </c>
      <c r="O67" s="4">
        <f t="shared" ref="O67:P67" si="22">SUM(O57:O66)</f>
        <v>816987.6</v>
      </c>
      <c r="P67" s="4">
        <f t="shared" si="22"/>
        <v>590046.60000000021</v>
      </c>
      <c r="Q67" s="4">
        <f>SUM(H67:P67)</f>
        <v>21203896.255199999</v>
      </c>
    </row>
    <row r="68" spans="1:17" x14ac:dyDescent="0.2">
      <c r="Q68" s="15">
        <f>+Q67/Q35</f>
        <v>1.0000140301488087</v>
      </c>
    </row>
  </sheetData>
  <mergeCells count="4">
    <mergeCell ref="A1:R1"/>
    <mergeCell ref="F17:H17"/>
    <mergeCell ref="F18:G18"/>
    <mergeCell ref="F19:G19"/>
  </mergeCells>
  <pageMargins left="0.7" right="0.7" top="0.75" bottom="0.75" header="0.3" footer="0.3"/>
  <legacyDrawing r:id="rId1"/>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16.96</v>
      </c>
      <c r="C17" s="24"/>
      <c r="D17" s="24"/>
      <c r="E17" s="24"/>
      <c r="F17" s="82" t="s">
        <v>52</v>
      </c>
      <c r="G17" s="83"/>
      <c r="H17" s="84"/>
      <c r="I17" s="21"/>
      <c r="J17" s="21"/>
      <c r="K17" s="21"/>
      <c r="L17" s="21"/>
      <c r="M17" s="21"/>
      <c r="N17" s="21"/>
      <c r="O17" s="21"/>
      <c r="P17" s="21"/>
      <c r="Q17" s="21"/>
      <c r="R17" s="20"/>
    </row>
    <row r="18" spans="1:18" x14ac:dyDescent="0.2">
      <c r="A18" s="44" t="s">
        <v>46</v>
      </c>
      <c r="B18" s="49">
        <v>51.75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77.36</v>
      </c>
      <c r="C19" s="24"/>
      <c r="D19" s="24"/>
      <c r="E19" s="24"/>
      <c r="F19" s="87" t="s">
        <v>53</v>
      </c>
      <c r="G19" s="88"/>
      <c r="H19" s="56">
        <v>20.77</v>
      </c>
      <c r="I19" s="21"/>
      <c r="J19" s="21"/>
      <c r="K19" s="21"/>
      <c r="L19" s="21"/>
      <c r="M19" s="21"/>
      <c r="N19" s="21"/>
      <c r="O19" s="21"/>
      <c r="P19" s="21"/>
      <c r="Q19" s="21"/>
      <c r="R19" s="20"/>
    </row>
    <row r="20" spans="1:18" x14ac:dyDescent="0.2">
      <c r="A20" s="44" t="s">
        <v>29</v>
      </c>
      <c r="B20" s="49">
        <v>39.26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77.36</v>
      </c>
      <c r="D25" s="9"/>
      <c r="E25" s="7">
        <v>0.65</v>
      </c>
      <c r="F25" s="7">
        <v>0.4</v>
      </c>
      <c r="G25" s="7">
        <v>0.28999999999999998</v>
      </c>
      <c r="H25" s="9">
        <f t="shared" ref="H25:J34" si="0">$B25*$C25*E25*12</f>
        <v>3258403.2</v>
      </c>
      <c r="I25" s="9">
        <f t="shared" si="0"/>
        <v>2005171.2000000002</v>
      </c>
      <c r="J25" s="9">
        <f t="shared" si="0"/>
        <v>1453749.1199999999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116.03999999999999</v>
      </c>
      <c r="D26" s="9"/>
      <c r="E26" s="7">
        <v>0.59</v>
      </c>
      <c r="F26" s="7">
        <v>0.35</v>
      </c>
      <c r="G26" s="7">
        <v>0.25</v>
      </c>
      <c r="H26" s="9">
        <f t="shared" si="0"/>
        <v>34505.654399999992</v>
      </c>
      <c r="I26" s="9">
        <f t="shared" si="0"/>
        <v>20469.455999999998</v>
      </c>
      <c r="J26" s="9">
        <f t="shared" si="0"/>
        <v>14621.039999999997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94.32</v>
      </c>
      <c r="D27" s="9"/>
      <c r="E27" s="7">
        <v>0.59</v>
      </c>
      <c r="F27" s="7">
        <v>0.35</v>
      </c>
      <c r="G27" s="7">
        <v>0.25</v>
      </c>
      <c r="H27" s="9">
        <f t="shared" si="0"/>
        <v>5054469.2063999996</v>
      </c>
      <c r="I27" s="9">
        <f t="shared" si="0"/>
        <v>2998413.9359999998</v>
      </c>
      <c r="J27" s="9">
        <f t="shared" si="0"/>
        <v>2141724.2399999998</v>
      </c>
      <c r="L27" s="16">
        <f>+B$18*2*H$19/H$18</f>
        <v>13.877953518398968</v>
      </c>
      <c r="M27" s="7">
        <v>0.18</v>
      </c>
      <c r="N27" s="7">
        <v>0.13</v>
      </c>
      <c r="O27" s="9">
        <f t="shared" si="2"/>
        <v>226891.21719044546</v>
      </c>
      <c r="P27" s="9">
        <f t="shared" si="2"/>
        <v>163865.87908198839</v>
      </c>
    </row>
    <row r="28" spans="1:18" x14ac:dyDescent="0.2">
      <c r="A28" t="str">
        <f t="shared" si="1"/>
        <v>SE + high flow + portable gas¹</v>
      </c>
      <c r="B28" s="50">
        <f t="shared" si="1"/>
        <v>43</v>
      </c>
      <c r="C28" s="23">
        <f>+IF((B$19*1.5 &gt;B$19+B$17),B$19*1.5,B$19+B$17)</f>
        <v>116.03999999999999</v>
      </c>
      <c r="D28" s="9"/>
      <c r="E28" s="7">
        <v>0.59</v>
      </c>
      <c r="F28" s="7">
        <v>0.35</v>
      </c>
      <c r="G28" s="7">
        <v>0.25</v>
      </c>
      <c r="H28" s="9">
        <f t="shared" si="0"/>
        <v>35327.217599999996</v>
      </c>
      <c r="I28" s="9">
        <f t="shared" si="0"/>
        <v>20956.823999999993</v>
      </c>
      <c r="J28" s="9">
        <f t="shared" si="0"/>
        <v>14969.159999999998</v>
      </c>
      <c r="L28" s="16">
        <f>+B$18*2*H$19/H$18</f>
        <v>13.877953518398968</v>
      </c>
      <c r="M28" s="7">
        <v>0.18</v>
      </c>
      <c r="N28" s="7">
        <v>0.13</v>
      </c>
      <c r="O28" s="9">
        <f t="shared" si="2"/>
        <v>1288.984322788896</v>
      </c>
      <c r="P28" s="9">
        <f t="shared" si="2"/>
        <v>930.93312201420281</v>
      </c>
    </row>
    <row r="29" spans="1:18" x14ac:dyDescent="0.2">
      <c r="A29" t="str">
        <f t="shared" si="1"/>
        <v>SE + portable liquid</v>
      </c>
      <c r="B29" s="50">
        <f t="shared" si="1"/>
        <v>81</v>
      </c>
      <c r="C29" s="22">
        <f>+B19+B17</f>
        <v>94.32</v>
      </c>
      <c r="D29" s="9"/>
      <c r="E29" s="7">
        <v>0.59</v>
      </c>
      <c r="F29" s="7">
        <v>0.35</v>
      </c>
      <c r="G29" s="7">
        <v>0.25</v>
      </c>
      <c r="H29" s="9">
        <f t="shared" si="0"/>
        <v>54090.633599999994</v>
      </c>
      <c r="I29" s="9">
        <f t="shared" si="0"/>
        <v>32087.663999999997</v>
      </c>
      <c r="J29" s="9">
        <f t="shared" si="0"/>
        <v>22919.759999999998</v>
      </c>
      <c r="L29" s="16">
        <f>+B$18*2*H$19/H$18</f>
        <v>13.877953518398968</v>
      </c>
      <c r="M29" s="7">
        <v>0.18</v>
      </c>
      <c r="N29" s="7">
        <v>0.13</v>
      </c>
      <c r="O29" s="9">
        <f t="shared" si="2"/>
        <v>2428.0867475790833</v>
      </c>
      <c r="P29" s="9">
        <f t="shared" si="2"/>
        <v>1753.6182065848936</v>
      </c>
      <c r="R29" s="4"/>
    </row>
    <row r="30" spans="1:18" x14ac:dyDescent="0.2">
      <c r="A30" t="str">
        <f t="shared" si="1"/>
        <v>SE + high flow + portable liquid¹</v>
      </c>
      <c r="B30" s="50">
        <f t="shared" si="1"/>
        <v>1</v>
      </c>
      <c r="C30" s="23">
        <f>+IF((B$19*1.5 &gt;B$19+B$17),B$19*1.5,B$19+B$17)</f>
        <v>116.03999999999999</v>
      </c>
      <c r="D30" s="9"/>
      <c r="E30" s="7">
        <v>0.59</v>
      </c>
      <c r="F30" s="7">
        <v>0.35</v>
      </c>
      <c r="G30" s="7">
        <v>0.25</v>
      </c>
      <c r="H30" s="9">
        <f t="shared" si="0"/>
        <v>821.56319999999982</v>
      </c>
      <c r="I30" s="9">
        <f t="shared" si="0"/>
        <v>487.36799999999994</v>
      </c>
      <c r="J30" s="9">
        <f t="shared" si="0"/>
        <v>348.12</v>
      </c>
      <c r="L30" s="16">
        <f>+B$18*2*H$19/H$18</f>
        <v>13.877953518398968</v>
      </c>
      <c r="M30" s="7">
        <v>0.18</v>
      </c>
      <c r="N30" s="7">
        <v>0.13</v>
      </c>
      <c r="O30" s="9">
        <f t="shared" si="2"/>
        <v>29.976379599741769</v>
      </c>
      <c r="P30" s="9">
        <f t="shared" si="2"/>
        <v>21.64960748870239</v>
      </c>
      <c r="R30" s="4"/>
    </row>
    <row r="31" spans="1:18" x14ac:dyDescent="0.2">
      <c r="A31" t="str">
        <f t="shared" si="1"/>
        <v>SE + OGPE</v>
      </c>
      <c r="B31" s="50">
        <f t="shared" si="1"/>
        <v>2618</v>
      </c>
      <c r="C31" s="22">
        <f>+B19+B17</f>
        <v>94.32</v>
      </c>
      <c r="D31" s="9"/>
      <c r="E31" s="7">
        <v>0.59</v>
      </c>
      <c r="F31" s="7">
        <v>0.35</v>
      </c>
      <c r="G31" s="7">
        <v>0.25</v>
      </c>
      <c r="H31" s="9">
        <f t="shared" si="0"/>
        <v>1748262.7007999998</v>
      </c>
      <c r="I31" s="9">
        <f t="shared" si="0"/>
        <v>1037104.9919999999</v>
      </c>
      <c r="J31" s="9">
        <f t="shared" si="0"/>
        <v>740789.27999999991</v>
      </c>
      <c r="L31" s="16">
        <f>+B$18*2*H$19/H$18</f>
        <v>13.877953518398968</v>
      </c>
      <c r="M31" s="7">
        <v>0.18</v>
      </c>
      <c r="N31" s="7">
        <v>0.13</v>
      </c>
      <c r="O31" s="9">
        <f t="shared" si="2"/>
        <v>78478.161792123952</v>
      </c>
      <c r="P31" s="9">
        <f t="shared" si="2"/>
        <v>56678.672405422854</v>
      </c>
      <c r="R31" s="4"/>
    </row>
    <row r="32" spans="1:18" x14ac:dyDescent="0.2">
      <c r="A32" t="str">
        <f t="shared" si="1"/>
        <v>SE + high flow + OGPE¹</v>
      </c>
      <c r="B32" s="50">
        <f t="shared" si="1"/>
        <v>15</v>
      </c>
      <c r="C32" s="23">
        <f>+IF((B$19*1.5 &gt;B$19+B$17),B$19*1.5,B$19+B$17)</f>
        <v>116.03999999999999</v>
      </c>
      <c r="D32" s="9"/>
      <c r="E32" s="7">
        <v>0.59</v>
      </c>
      <c r="F32" s="7">
        <v>0.35</v>
      </c>
      <c r="G32" s="7">
        <v>0.25</v>
      </c>
      <c r="H32" s="9">
        <f t="shared" si="0"/>
        <v>12323.448</v>
      </c>
      <c r="I32" s="9">
        <f t="shared" si="0"/>
        <v>7310.5199999999986</v>
      </c>
      <c r="J32" s="9">
        <f t="shared" si="0"/>
        <v>5221.7999999999993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16.96</v>
      </c>
      <c r="D33" s="9"/>
      <c r="E33" s="7">
        <v>0.59</v>
      </c>
      <c r="F33" s="7">
        <v>0.35</v>
      </c>
      <c r="G33" s="7">
        <v>0.25</v>
      </c>
      <c r="H33" s="9">
        <f t="shared" si="0"/>
        <v>63400.550400000007</v>
      </c>
      <c r="I33" s="9">
        <f t="shared" si="0"/>
        <v>37610.495999999999</v>
      </c>
      <c r="J33" s="9">
        <f t="shared" si="0"/>
        <v>26864.640000000003</v>
      </c>
      <c r="L33" s="16">
        <v>0</v>
      </c>
      <c r="M33" s="7">
        <v>0.18</v>
      </c>
      <c r="N33" s="7">
        <v>0.13</v>
      </c>
      <c r="O33" s="9">
        <f t="shared" si="2"/>
        <v>0</v>
      </c>
      <c r="P33" s="9">
        <f t="shared" si="2"/>
        <v>0</v>
      </c>
      <c r="R33" s="4"/>
    </row>
    <row r="34" spans="1:18" x14ac:dyDescent="0.2">
      <c r="A34" t="str">
        <f t="shared" si="1"/>
        <v>transfill only</v>
      </c>
      <c r="B34" s="50">
        <f t="shared" si="1"/>
        <v>89</v>
      </c>
      <c r="C34" s="22">
        <f>+B17</f>
        <v>16.96</v>
      </c>
      <c r="D34" s="9"/>
      <c r="E34" s="7">
        <v>0.59</v>
      </c>
      <c r="F34" s="7">
        <v>0.35</v>
      </c>
      <c r="G34" s="7">
        <v>0.25</v>
      </c>
      <c r="H34" s="9">
        <f t="shared" si="0"/>
        <v>10686.835200000001</v>
      </c>
      <c r="I34" s="9">
        <f t="shared" si="0"/>
        <v>6339.6479999999992</v>
      </c>
      <c r="J34" s="9">
        <f t="shared" si="0"/>
        <v>4528.32</v>
      </c>
      <c r="L34" s="16">
        <f>+B$18*2*H$19/H$18</f>
        <v>13.877953518398968</v>
      </c>
      <c r="M34" s="7">
        <v>0.18</v>
      </c>
      <c r="N34" s="7">
        <v>0.13</v>
      </c>
      <c r="O34" s="9">
        <f t="shared" si="2"/>
        <v>2667.8977843770176</v>
      </c>
      <c r="P34" s="9">
        <f t="shared" si="2"/>
        <v>1926.8150664945126</v>
      </c>
      <c r="R34" s="4"/>
    </row>
    <row r="35" spans="1:18" x14ac:dyDescent="0.2">
      <c r="A35" t="s">
        <v>6</v>
      </c>
      <c r="B35" s="10">
        <f>+SUM(B25:B34)</f>
        <v>16386</v>
      </c>
      <c r="H35" s="4">
        <f>+SUM(H25:H34)</f>
        <v>10272291.0096</v>
      </c>
      <c r="I35" s="4">
        <f t="shared" ref="I35:J35" si="3">+SUM(I25:I34)</f>
        <v>6165952.1039999994</v>
      </c>
      <c r="J35" s="4">
        <f t="shared" si="3"/>
        <v>4425735.4799999995</v>
      </c>
      <c r="L35" s="16">
        <f>+B$18*2*H$19/H$18</f>
        <v>13.877953518398968</v>
      </c>
      <c r="M35" s="7">
        <v>0.18</v>
      </c>
      <c r="N35" s="7">
        <v>0.13</v>
      </c>
      <c r="O35" s="4">
        <f t="shared" ref="O35" si="4">+SUM(O25:O34)</f>
        <v>311784.32421691419</v>
      </c>
      <c r="P35" s="4">
        <f t="shared" ref="P35" si="5">+SUM(P25:P34)</f>
        <v>225177.56748999353</v>
      </c>
      <c r="Q35" s="4">
        <f>SUM(H35:P35)</f>
        <v>21400954.673260424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77.36</v>
      </c>
      <c r="E40" s="7">
        <v>0.65</v>
      </c>
      <c r="F40" s="7">
        <v>0.4</v>
      </c>
      <c r="G40" s="7">
        <v>0.28999999999999998</v>
      </c>
      <c r="H40" s="9">
        <f t="shared" ref="H40:J49" si="6">$B40*$C40*E40*12</f>
        <v>3258403.2</v>
      </c>
      <c r="I40" s="9">
        <f t="shared" si="6"/>
        <v>2005171.2000000002</v>
      </c>
      <c r="J40" s="9">
        <f t="shared" si="6"/>
        <v>1453749.1199999999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116.03999999999999</v>
      </c>
      <c r="E41" s="7">
        <v>0.59</v>
      </c>
      <c r="F41" s="7">
        <v>0.35</v>
      </c>
      <c r="G41" s="7">
        <v>0.25</v>
      </c>
      <c r="H41" s="9">
        <f t="shared" si="6"/>
        <v>34505.654399999992</v>
      </c>
      <c r="I41" s="9">
        <f t="shared" si="6"/>
        <v>20469.455999999998</v>
      </c>
      <c r="J41" s="9">
        <f t="shared" si="6"/>
        <v>14621.039999999997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94.32</v>
      </c>
      <c r="E42" s="7">
        <v>0.59</v>
      </c>
      <c r="F42" s="7">
        <v>0.35</v>
      </c>
      <c r="G42" s="7">
        <v>0.25</v>
      </c>
      <c r="H42" s="9">
        <f t="shared" si="6"/>
        <v>5054469.2063999996</v>
      </c>
      <c r="I42" s="9">
        <f t="shared" si="6"/>
        <v>2998413.9359999998</v>
      </c>
      <c r="J42" s="9">
        <f t="shared" si="6"/>
        <v>2141724.2399999998</v>
      </c>
      <c r="L42" s="16">
        <f>+B$18</f>
        <v>51.75</v>
      </c>
      <c r="M42" s="7">
        <v>0.18</v>
      </c>
      <c r="N42" s="7">
        <v>0.13</v>
      </c>
      <c r="O42" s="9">
        <f t="shared" si="8"/>
        <v>846062.82000000007</v>
      </c>
      <c r="P42" s="9">
        <f t="shared" si="8"/>
        <v>611045.37</v>
      </c>
    </row>
    <row r="43" spans="1:18" x14ac:dyDescent="0.2">
      <c r="A43" t="str">
        <f t="shared" si="7"/>
        <v>SE + high flow + portable gas¹</v>
      </c>
      <c r="B43" s="6">
        <f t="shared" si="7"/>
        <v>43</v>
      </c>
      <c r="C43" s="22">
        <f t="shared" si="7"/>
        <v>116.03999999999999</v>
      </c>
      <c r="E43" s="7">
        <v>0.59</v>
      </c>
      <c r="F43" s="7">
        <v>0.35</v>
      </c>
      <c r="G43" s="7">
        <v>0.25</v>
      </c>
      <c r="H43" s="9">
        <f t="shared" si="6"/>
        <v>35327.217599999996</v>
      </c>
      <c r="I43" s="9">
        <f t="shared" si="6"/>
        <v>20956.823999999993</v>
      </c>
      <c r="J43" s="9">
        <f t="shared" si="6"/>
        <v>14969.159999999998</v>
      </c>
      <c r="L43" s="16">
        <f>+B$18</f>
        <v>51.75</v>
      </c>
      <c r="M43" s="7">
        <v>0.18</v>
      </c>
      <c r="N43" s="7">
        <v>0.13</v>
      </c>
      <c r="O43" s="9">
        <f t="shared" si="8"/>
        <v>4806.54</v>
      </c>
      <c r="P43" s="9">
        <f t="shared" si="8"/>
        <v>3471.3900000000003</v>
      </c>
    </row>
    <row r="44" spans="1:18" x14ac:dyDescent="0.2">
      <c r="A44" t="str">
        <f t="shared" si="7"/>
        <v>SE + portable liquid</v>
      </c>
      <c r="B44" s="6">
        <f t="shared" si="7"/>
        <v>81</v>
      </c>
      <c r="C44" s="22">
        <f>+B19+B20</f>
        <v>116.62</v>
      </c>
      <c r="E44" s="7">
        <v>0.59</v>
      </c>
      <c r="F44" s="7">
        <v>0.35</v>
      </c>
      <c r="G44" s="7">
        <v>0.25</v>
      </c>
      <c r="H44" s="9">
        <f>$B44*$C44*E44*12</f>
        <v>66879.237599999993</v>
      </c>
      <c r="I44" s="9">
        <f>$B44*$C44*F44*12</f>
        <v>39674.124000000003</v>
      </c>
      <c r="J44" s="9">
        <f t="shared" si="6"/>
        <v>28338.660000000003</v>
      </c>
      <c r="L44" s="16">
        <f t="shared" ref="L44" si="9">+B$18</f>
        <v>51.75</v>
      </c>
      <c r="M44" s="7">
        <v>0.18</v>
      </c>
      <c r="N44" s="7">
        <v>0.13</v>
      </c>
      <c r="O44" s="9">
        <f t="shared" si="8"/>
        <v>9054.18</v>
      </c>
      <c r="P44" s="9">
        <f t="shared" si="8"/>
        <v>6539.13</v>
      </c>
      <c r="R44" s="4"/>
    </row>
    <row r="45" spans="1:18" x14ac:dyDescent="0.2">
      <c r="A45" t="str">
        <f>+A30</f>
        <v>SE + high flow + portable liquid¹</v>
      </c>
      <c r="B45" s="6">
        <f t="shared" si="7"/>
        <v>1</v>
      </c>
      <c r="C45" s="23">
        <f>+IF((B$19*1.5 &gt;B$19+B$17),B$19*1.5,B$19+B$17)</f>
        <v>116.03999999999999</v>
      </c>
      <c r="E45" s="7">
        <v>0.59</v>
      </c>
      <c r="F45" s="7">
        <v>0.35</v>
      </c>
      <c r="G45" s="7">
        <v>0.25</v>
      </c>
      <c r="H45" s="9">
        <f t="shared" ref="H45:I49" si="10">$B45*$C45*E45*12</f>
        <v>821.56319999999982</v>
      </c>
      <c r="I45" s="9">
        <f t="shared" si="10"/>
        <v>487.36799999999994</v>
      </c>
      <c r="J45" s="9">
        <f t="shared" si="6"/>
        <v>348.12</v>
      </c>
      <c r="L45" s="16">
        <f>+B18*1.5</f>
        <v>77.625</v>
      </c>
      <c r="M45" s="7">
        <v>0.18</v>
      </c>
      <c r="N45" s="7">
        <v>0.13</v>
      </c>
      <c r="O45" s="9">
        <f t="shared" si="8"/>
        <v>167.67</v>
      </c>
      <c r="P45" s="9">
        <f t="shared" si="8"/>
        <v>121.095</v>
      </c>
      <c r="R45" s="4"/>
    </row>
    <row r="46" spans="1:18" x14ac:dyDescent="0.2">
      <c r="A46" t="str">
        <f>+A31</f>
        <v>SE + OGPE</v>
      </c>
      <c r="B46" s="6">
        <f t="shared" si="7"/>
        <v>2618</v>
      </c>
      <c r="C46" s="22">
        <f>+B19+B20</f>
        <v>116.62</v>
      </c>
      <c r="E46" s="7">
        <v>0.59</v>
      </c>
      <c r="F46" s="7">
        <v>0.35</v>
      </c>
      <c r="G46" s="7">
        <v>0.25</v>
      </c>
      <c r="H46" s="9">
        <f t="shared" si="10"/>
        <v>2161603.0128000001</v>
      </c>
      <c r="I46" s="9">
        <f t="shared" si="10"/>
        <v>1282306.872</v>
      </c>
      <c r="J46" s="9">
        <f t="shared" si="6"/>
        <v>915933.4800000001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116.62</v>
      </c>
      <c r="E47" s="7">
        <v>0.59</v>
      </c>
      <c r="F47" s="7">
        <v>0.35</v>
      </c>
      <c r="G47" s="7">
        <v>0.25</v>
      </c>
      <c r="H47" s="9">
        <f t="shared" si="10"/>
        <v>12385.044</v>
      </c>
      <c r="I47" s="9">
        <f t="shared" si="10"/>
        <v>7347.0599999999995</v>
      </c>
      <c r="J47" s="9">
        <f t="shared" si="6"/>
        <v>5247.9000000000005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16.96</v>
      </c>
      <c r="E48" s="7">
        <v>0.59</v>
      </c>
      <c r="F48" s="7">
        <v>0.35</v>
      </c>
      <c r="G48" s="7">
        <v>0.25</v>
      </c>
      <c r="H48" s="9">
        <f t="shared" si="10"/>
        <v>63400.550400000007</v>
      </c>
      <c r="I48" s="9">
        <f t="shared" si="10"/>
        <v>37610.495999999999</v>
      </c>
      <c r="J48" s="9">
        <f t="shared" si="6"/>
        <v>26864.640000000003</v>
      </c>
      <c r="L48" s="16">
        <f>+B18</f>
        <v>51.75</v>
      </c>
      <c r="M48" s="7">
        <v>0.18</v>
      </c>
      <c r="N48" s="7">
        <v>0.13</v>
      </c>
      <c r="O48" s="9">
        <f t="shared" si="8"/>
        <v>59019.840000000004</v>
      </c>
      <c r="P48" s="9">
        <f t="shared" si="8"/>
        <v>42625.440000000002</v>
      </c>
      <c r="R48" s="4"/>
    </row>
    <row r="49" spans="1:18" x14ac:dyDescent="0.2">
      <c r="A49" t="str">
        <f t="shared" si="11"/>
        <v>transfill only</v>
      </c>
      <c r="B49" s="6">
        <f t="shared" si="7"/>
        <v>89</v>
      </c>
      <c r="C49" s="22">
        <f>+B20</f>
        <v>39.26</v>
      </c>
      <c r="E49" s="7">
        <v>0.59</v>
      </c>
      <c r="F49" s="7">
        <v>0.35</v>
      </c>
      <c r="G49" s="7">
        <v>0.25</v>
      </c>
      <c r="H49" s="9">
        <f t="shared" si="10"/>
        <v>24738.511199999997</v>
      </c>
      <c r="I49" s="9">
        <f t="shared" si="10"/>
        <v>14675.387999999999</v>
      </c>
      <c r="J49" s="9">
        <f t="shared" si="6"/>
        <v>10482.42</v>
      </c>
      <c r="L49" s="16">
        <v>0</v>
      </c>
      <c r="M49" s="7">
        <v>0.18</v>
      </c>
      <c r="N49" s="7">
        <v>0.13</v>
      </c>
      <c r="O49" s="9">
        <f t="shared" si="8"/>
        <v>0</v>
      </c>
      <c r="P49" s="9">
        <f t="shared" si="8"/>
        <v>0</v>
      </c>
      <c r="R49" s="4"/>
    </row>
    <row r="50" spans="1:18" x14ac:dyDescent="0.2">
      <c r="A50" t="str">
        <f>+A35</f>
        <v>Total</v>
      </c>
      <c r="B50" s="10">
        <v>16386</v>
      </c>
      <c r="H50" s="4">
        <f>+SUM(H40:H49)</f>
        <v>10712533.1976</v>
      </c>
      <c r="I50" s="4">
        <f t="shared" ref="I50:J50" si="12">+SUM(I40:I49)</f>
        <v>6427112.7239999995</v>
      </c>
      <c r="J50" s="4">
        <f t="shared" si="12"/>
        <v>4612278.78</v>
      </c>
      <c r="O50" s="4">
        <f t="shared" ref="O50:P50" si="13">+SUM(O40:O49)</f>
        <v>919111.05000000016</v>
      </c>
      <c r="P50" s="4">
        <f t="shared" si="13"/>
        <v>663802.42500000005</v>
      </c>
      <c r="Q50" s="4">
        <f>SUM(H50:P50)</f>
        <v>23334838.176600002</v>
      </c>
    </row>
    <row r="51" spans="1:18" ht="13.5" thickBot="1" x14ac:dyDescent="0.25">
      <c r="A51">
        <v>2</v>
      </c>
      <c r="B51" s="13"/>
      <c r="C51" s="26"/>
      <c r="I51" s="4" t="s">
        <v>7</v>
      </c>
      <c r="Q51" s="4">
        <f>Q50-Q35</f>
        <v>1933883.5033395775</v>
      </c>
      <c r="R51">
        <f>+Q51/Q35</f>
        <v>9.0364356771237039E-2</v>
      </c>
    </row>
    <row r="52" spans="1:18" ht="14.25" thickTop="1" thickBot="1" x14ac:dyDescent="0.25">
      <c r="A52" s="13"/>
      <c r="I52" s="15" t="s">
        <v>7</v>
      </c>
      <c r="O52" s="41" t="s">
        <v>20</v>
      </c>
      <c r="P52" s="42"/>
      <c r="Q52" s="52">
        <v>8.2900000000000001E-2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70.95</v>
      </c>
      <c r="E57" s="7">
        <v>0.65</v>
      </c>
      <c r="F57" s="7">
        <v>0.4</v>
      </c>
      <c r="G57" s="7">
        <v>0.28999999999999998</v>
      </c>
      <c r="H57" s="9">
        <f>$B57*$C57*E57*12</f>
        <v>2988414</v>
      </c>
      <c r="I57" s="9">
        <f>$B57*$C57*F57*12</f>
        <v>1839024</v>
      </c>
      <c r="J57" s="9">
        <f>$B57*$C57*G57*12</f>
        <v>1333292.3999999999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106.42</v>
      </c>
      <c r="E58" s="7">
        <v>0.59</v>
      </c>
      <c r="F58" s="7">
        <v>0.35</v>
      </c>
      <c r="G58" s="7">
        <v>0.25</v>
      </c>
      <c r="H58" s="9">
        <f t="shared" ref="H58:I60" si="18">$B58*$C58*E58*12</f>
        <v>31645.051199999998</v>
      </c>
      <c r="I58" s="9">
        <f t="shared" si="18"/>
        <v>18772.488000000001</v>
      </c>
      <c r="J58" s="9">
        <f>$B58*$C58*G58*12</f>
        <v>13408.920000000002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86.5</v>
      </c>
      <c r="E59" s="7">
        <v>0.59</v>
      </c>
      <c r="F59" s="7">
        <v>0.35</v>
      </c>
      <c r="G59" s="7">
        <v>0.25</v>
      </c>
      <c r="H59" s="9">
        <f t="shared" si="18"/>
        <v>4635406.9799999995</v>
      </c>
      <c r="I59" s="9">
        <f t="shared" si="18"/>
        <v>2749817.6999999997</v>
      </c>
      <c r="J59" s="9">
        <f>$B59*$C59*G59*12</f>
        <v>1964155.5</v>
      </c>
      <c r="L59" s="57">
        <f t="shared" si="16"/>
        <v>47.459924999999998</v>
      </c>
      <c r="M59" s="7">
        <v>0.18</v>
      </c>
      <c r="N59" s="7">
        <v>0.13</v>
      </c>
      <c r="O59" s="9">
        <f t="shared" si="19"/>
        <v>775924.212222</v>
      </c>
      <c r="P59" s="9">
        <f t="shared" si="19"/>
        <v>560389.70882699999</v>
      </c>
    </row>
    <row r="60" spans="1:18" x14ac:dyDescent="0.2">
      <c r="A60" t="str">
        <f t="shared" si="15"/>
        <v>SE + high flow + portable gas¹</v>
      </c>
      <c r="B60">
        <f t="shared" si="14"/>
        <v>43</v>
      </c>
      <c r="C60" s="30">
        <f t="shared" si="17"/>
        <v>106.42</v>
      </c>
      <c r="E60" s="7">
        <v>0.59</v>
      </c>
      <c r="F60" s="7">
        <v>0.35</v>
      </c>
      <c r="G60" s="7">
        <v>0.25</v>
      </c>
      <c r="H60" s="9">
        <f t="shared" si="18"/>
        <v>32398.504799999999</v>
      </c>
      <c r="I60" s="9">
        <f t="shared" si="18"/>
        <v>19219.452000000001</v>
      </c>
      <c r="J60" s="9">
        <f>$B60*$C60*G60*12</f>
        <v>13728.18</v>
      </c>
      <c r="L60" s="57">
        <f t="shared" si="16"/>
        <v>47.459924999999998</v>
      </c>
      <c r="M60" s="7">
        <v>0.18</v>
      </c>
      <c r="N60" s="7">
        <v>0.13</v>
      </c>
      <c r="O60" s="9">
        <f t="shared" si="19"/>
        <v>4408.0778339999997</v>
      </c>
      <c r="P60" s="9">
        <f t="shared" si="19"/>
        <v>3183.6117689999996</v>
      </c>
    </row>
    <row r="61" spans="1:18" x14ac:dyDescent="0.2">
      <c r="A61" t="str">
        <f t="shared" si="15"/>
        <v>SE + portable liquid</v>
      </c>
      <c r="B61">
        <f t="shared" si="14"/>
        <v>81</v>
      </c>
      <c r="C61" s="30">
        <f t="shared" si="17"/>
        <v>106.95</v>
      </c>
      <c r="E61" s="7">
        <v>0.59</v>
      </c>
      <c r="F61" s="7">
        <v>0.35</v>
      </c>
      <c r="G61" s="7">
        <v>0.25</v>
      </c>
      <c r="H61" s="9">
        <f>$B61*$C61*E61*12</f>
        <v>61333.686000000002</v>
      </c>
      <c r="I61" s="9">
        <f>$B61*$C61*F61*12</f>
        <v>36384.39</v>
      </c>
      <c r="J61" s="9">
        <f>$B61*$C61*G61*12</f>
        <v>25988.850000000002</v>
      </c>
      <c r="L61" s="57">
        <f t="shared" si="16"/>
        <v>47.459924999999998</v>
      </c>
      <c r="M61" s="7">
        <v>0.18</v>
      </c>
      <c r="N61" s="7">
        <v>0.13</v>
      </c>
      <c r="O61" s="9">
        <f t="shared" si="19"/>
        <v>8303.5884779999997</v>
      </c>
      <c r="P61" s="9">
        <f t="shared" si="19"/>
        <v>5997.0361229999999</v>
      </c>
    </row>
    <row r="62" spans="1:18" x14ac:dyDescent="0.2">
      <c r="A62" t="str">
        <f t="shared" si="15"/>
        <v>SE + high flow + portable liquid¹</v>
      </c>
      <c r="B62">
        <f>+B45</f>
        <v>1</v>
      </c>
      <c r="C62" s="30">
        <f t="shared" si="17"/>
        <v>106.42</v>
      </c>
      <c r="E62" s="7">
        <v>0.59</v>
      </c>
      <c r="F62" s="7">
        <v>0.35</v>
      </c>
      <c r="G62" s="7">
        <v>0.25</v>
      </c>
      <c r="H62" s="9">
        <f>$B62*$C62*E62*12</f>
        <v>753.45359999999994</v>
      </c>
      <c r="I62" s="9">
        <f>$B62*$C62*F62*12</f>
        <v>446.964</v>
      </c>
      <c r="J62" s="9">
        <f>$B62*$C62*G62*12</f>
        <v>319.26</v>
      </c>
      <c r="L62" s="57">
        <f t="shared" si="16"/>
        <v>71.189887499999998</v>
      </c>
      <c r="M62" s="7">
        <v>0.18</v>
      </c>
      <c r="N62" s="7">
        <v>0.13</v>
      </c>
      <c r="O62" s="9">
        <f t="shared" si="19"/>
        <v>153.77015699999998</v>
      </c>
      <c r="P62" s="9">
        <f t="shared" si="19"/>
        <v>111.0562245</v>
      </c>
    </row>
    <row r="63" spans="1:18" x14ac:dyDescent="0.2">
      <c r="A63" t="str">
        <f t="shared" si="15"/>
        <v>SE + OGPE</v>
      </c>
      <c r="B63">
        <f>+B46</f>
        <v>2618</v>
      </c>
      <c r="C63" s="30">
        <f t="shared" si="17"/>
        <v>106.95</v>
      </c>
      <c r="E63" s="7">
        <v>0.59</v>
      </c>
      <c r="F63" s="7">
        <v>0.35</v>
      </c>
      <c r="G63" s="7">
        <v>0.25</v>
      </c>
      <c r="H63" s="9">
        <f t="shared" ref="H63:J66" si="20">$B63*$C63*E63*12</f>
        <v>1982365.3080000002</v>
      </c>
      <c r="I63" s="9">
        <f t="shared" si="20"/>
        <v>1175979.42</v>
      </c>
      <c r="J63" s="9">
        <f t="shared" si="20"/>
        <v>839985.3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106.95</v>
      </c>
      <c r="E64" s="7">
        <v>0.59</v>
      </c>
      <c r="F64" s="7">
        <v>0.35</v>
      </c>
      <c r="G64" s="7">
        <v>0.25</v>
      </c>
      <c r="H64" s="9">
        <f t="shared" si="20"/>
        <v>11358.09</v>
      </c>
      <c r="I64" s="9">
        <f t="shared" si="20"/>
        <v>6737.8499999999995</v>
      </c>
      <c r="J64" s="9">
        <f t="shared" si="20"/>
        <v>4812.75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15.55</v>
      </c>
      <c r="E65" s="7">
        <v>0.59</v>
      </c>
      <c r="F65" s="7">
        <v>0.35</v>
      </c>
      <c r="G65" s="7">
        <v>0.25</v>
      </c>
      <c r="H65" s="9">
        <f t="shared" si="20"/>
        <v>58129.631999999998</v>
      </c>
      <c r="I65" s="9">
        <f t="shared" si="20"/>
        <v>34483.68</v>
      </c>
      <c r="J65" s="9">
        <f t="shared" si="20"/>
        <v>24631.199999999997</v>
      </c>
      <c r="L65" s="57">
        <f t="shared" si="16"/>
        <v>47.459924999999998</v>
      </c>
      <c r="M65" s="7">
        <v>0.18</v>
      </c>
      <c r="N65" s="7">
        <v>0.13</v>
      </c>
      <c r="O65" s="9">
        <f t="shared" si="19"/>
        <v>54127.095263999996</v>
      </c>
      <c r="P65" s="9">
        <f t="shared" si="19"/>
        <v>39091.791023999998</v>
      </c>
      <c r="Q65" s="4"/>
    </row>
    <row r="66" spans="1:17" x14ac:dyDescent="0.2">
      <c r="A66" t="str">
        <f t="shared" si="15"/>
        <v>transfill only</v>
      </c>
      <c r="B66">
        <f>+B49</f>
        <v>89</v>
      </c>
      <c r="C66" s="30">
        <f t="shared" si="17"/>
        <v>36.01</v>
      </c>
      <c r="E66" s="7">
        <v>0.59</v>
      </c>
      <c r="F66" s="7">
        <v>0.35</v>
      </c>
      <c r="G66" s="7">
        <v>0.25</v>
      </c>
      <c r="H66" s="9">
        <f t="shared" si="20"/>
        <v>22690.621199999998</v>
      </c>
      <c r="I66" s="9">
        <f t="shared" si="20"/>
        <v>13460.537999999999</v>
      </c>
      <c r="J66" s="9">
        <f t="shared" si="20"/>
        <v>9614.67</v>
      </c>
      <c r="L66" s="57">
        <f t="shared" si="16"/>
        <v>0</v>
      </c>
      <c r="M66" s="7">
        <v>0.18</v>
      </c>
      <c r="N66" s="7">
        <v>0.13</v>
      </c>
      <c r="O66" s="9">
        <f t="shared" si="19"/>
        <v>0</v>
      </c>
      <c r="P66" s="9">
        <f t="shared" si="19"/>
        <v>0</v>
      </c>
      <c r="Q66" s="4"/>
    </row>
    <row r="67" spans="1:17" x14ac:dyDescent="0.2">
      <c r="A67" s="40" t="s">
        <v>7</v>
      </c>
      <c r="B67" s="10">
        <f>+SUM(B57:B66)</f>
        <v>16386</v>
      </c>
      <c r="H67" s="4">
        <f>SUM(H57:H66)</f>
        <v>9824495.3267999981</v>
      </c>
      <c r="I67" s="4">
        <f t="shared" ref="I67:J67" si="21">SUM(I57:I66)</f>
        <v>5894326.481999997</v>
      </c>
      <c r="J67" s="4">
        <f t="shared" si="21"/>
        <v>4229937.03</v>
      </c>
      <c r="O67" s="4">
        <f t="shared" ref="O67:P67" si="22">SUM(O57:O66)</f>
        <v>842916.74395500007</v>
      </c>
      <c r="P67" s="4">
        <f t="shared" si="22"/>
        <v>608773.2039674999</v>
      </c>
      <c r="Q67" s="4">
        <f>SUM(H67:P67)</f>
        <v>21400448.786722496</v>
      </c>
    </row>
    <row r="68" spans="1:17" x14ac:dyDescent="0.2">
      <c r="Q68" s="15">
        <f>+Q67/Q35</f>
        <v>0.99997636149668778</v>
      </c>
    </row>
  </sheetData>
  <mergeCells count="4">
    <mergeCell ref="A1:R1"/>
    <mergeCell ref="F17:H17"/>
    <mergeCell ref="F18:G18"/>
    <mergeCell ref="F19:G19"/>
  </mergeCells>
  <pageMargins left="0.7" right="0.7" top="0.75" bottom="0.75" header="0.3" footer="0.3"/>
  <legacyDrawing r:id="rId1"/>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54.02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35.31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14.486706262104583</v>
      </c>
      <c r="M27" s="7">
        <v>0.18</v>
      </c>
      <c r="N27" s="7">
        <v>0.13</v>
      </c>
      <c r="O27" s="9">
        <f t="shared" si="2"/>
        <v>236843.74014739832</v>
      </c>
      <c r="P27" s="9">
        <f t="shared" si="2"/>
        <v>171053.81232867655</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14.486706262104583</v>
      </c>
      <c r="M28" s="7">
        <v>0.18</v>
      </c>
      <c r="N28" s="7">
        <v>0.13</v>
      </c>
      <c r="O28" s="9">
        <f t="shared" si="2"/>
        <v>1345.5252776242737</v>
      </c>
      <c r="P28" s="9">
        <f t="shared" si="2"/>
        <v>971.76825606197542</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14.486706262104583</v>
      </c>
      <c r="M29" s="7">
        <v>0.18</v>
      </c>
      <c r="N29" s="7">
        <v>0.13</v>
      </c>
      <c r="O29" s="9">
        <f t="shared" si="2"/>
        <v>2534.5941276178178</v>
      </c>
      <c r="P29" s="9">
        <f t="shared" si="2"/>
        <v>1830.540203279535</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14.486706262104583</v>
      </c>
      <c r="M30" s="7">
        <v>0.18</v>
      </c>
      <c r="N30" s="7">
        <v>0.13</v>
      </c>
      <c r="O30" s="9">
        <f t="shared" si="2"/>
        <v>31.291285526145899</v>
      </c>
      <c r="P30" s="9">
        <f t="shared" si="2"/>
        <v>22.599261768883149</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14.486706262104583</v>
      </c>
      <c r="M31" s="7">
        <v>0.18</v>
      </c>
      <c r="N31" s="7">
        <v>0.13</v>
      </c>
      <c r="O31" s="9">
        <f t="shared" si="2"/>
        <v>81920.585507449956</v>
      </c>
      <c r="P31" s="9">
        <f t="shared" si="2"/>
        <v>59164.867310936083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14.486706262104583</v>
      </c>
      <c r="M34" s="7">
        <v>0.18</v>
      </c>
      <c r="N34" s="7">
        <v>0.13</v>
      </c>
      <c r="O34" s="9">
        <f t="shared" si="2"/>
        <v>2784.9244118269849</v>
      </c>
      <c r="P34" s="9">
        <f t="shared" si="2"/>
        <v>2011.3342974306004</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14.486706262104583</v>
      </c>
      <c r="M35" s="7">
        <v>0.18</v>
      </c>
      <c r="N35" s="7">
        <v>0.13</v>
      </c>
      <c r="O35" s="4">
        <f t="shared" ref="O35" si="4">+SUM(O25:O34)</f>
        <v>325460.66075744352</v>
      </c>
      <c r="P35" s="4">
        <f t="shared" ref="P35" si="5">+SUM(P25:P34)</f>
        <v>235054.92165815362</v>
      </c>
      <c r="Q35" s="4">
        <f>SUM(H35:P35)</f>
        <v>21388314.441921856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54.02</v>
      </c>
      <c r="M42" s="7">
        <v>0.18</v>
      </c>
      <c r="N42" s="7">
        <v>0.13</v>
      </c>
      <c r="O42" s="9">
        <f t="shared" si="8"/>
        <v>883175.14080000005</v>
      </c>
      <c r="P42" s="9">
        <f t="shared" si="8"/>
        <v>637848.7128000001</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54.02</v>
      </c>
      <c r="M43" s="7">
        <v>0.18</v>
      </c>
      <c r="N43" s="7">
        <v>0.13</v>
      </c>
      <c r="O43" s="9">
        <f t="shared" si="8"/>
        <v>5017.3775999999998</v>
      </c>
      <c r="P43" s="9">
        <f t="shared" si="8"/>
        <v>3623.6616000000004</v>
      </c>
    </row>
    <row r="44" spans="1:18" x14ac:dyDescent="0.2">
      <c r="A44" t="str">
        <f t="shared" si="7"/>
        <v>SE + portable liquid</v>
      </c>
      <c r="B44" s="6">
        <f t="shared" si="7"/>
        <v>81</v>
      </c>
      <c r="C44" s="22">
        <f>+B19+B20</f>
        <v>112.49000000000001</v>
      </c>
      <c r="E44" s="7">
        <v>0.59</v>
      </c>
      <c r="F44" s="7">
        <v>0.35</v>
      </c>
      <c r="G44" s="7">
        <v>0.25</v>
      </c>
      <c r="H44" s="9">
        <f>$B44*$C44*E44*12</f>
        <v>64510.765200000002</v>
      </c>
      <c r="I44" s="9">
        <f>$B44*$C44*F44*12</f>
        <v>38269.097999999998</v>
      </c>
      <c r="J44" s="9">
        <f t="shared" si="6"/>
        <v>27335.07</v>
      </c>
      <c r="L44" s="16">
        <f t="shared" ref="L44" si="9">+B$18</f>
        <v>54.02</v>
      </c>
      <c r="M44" s="7">
        <v>0.18</v>
      </c>
      <c r="N44" s="7">
        <v>0.13</v>
      </c>
      <c r="O44" s="9">
        <f t="shared" si="8"/>
        <v>9451.3392000000003</v>
      </c>
      <c r="P44" s="9">
        <f t="shared" si="8"/>
        <v>6825.967200000001</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81.03</v>
      </c>
      <c r="M45" s="7">
        <v>0.18</v>
      </c>
      <c r="N45" s="7">
        <v>0.13</v>
      </c>
      <c r="O45" s="9">
        <f t="shared" si="8"/>
        <v>175.0248</v>
      </c>
      <c r="P45" s="9">
        <f t="shared" si="8"/>
        <v>126.4068</v>
      </c>
      <c r="R45" s="4"/>
    </row>
    <row r="46" spans="1:18" x14ac:dyDescent="0.2">
      <c r="A46" t="str">
        <f>+A31</f>
        <v>SE + OGPE</v>
      </c>
      <c r="B46" s="6">
        <f t="shared" si="7"/>
        <v>2618</v>
      </c>
      <c r="C46" s="22">
        <f>+B19+B20</f>
        <v>112.49000000000001</v>
      </c>
      <c r="E46" s="7">
        <v>0.59</v>
      </c>
      <c r="F46" s="7">
        <v>0.35</v>
      </c>
      <c r="G46" s="7">
        <v>0.25</v>
      </c>
      <c r="H46" s="9">
        <f t="shared" si="10"/>
        <v>2085051.6455999999</v>
      </c>
      <c r="I46" s="9">
        <f t="shared" si="10"/>
        <v>1236895.044</v>
      </c>
      <c r="J46" s="9">
        <f t="shared" si="6"/>
        <v>883496.46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54.02</v>
      </c>
      <c r="M48" s="7">
        <v>0.18</v>
      </c>
      <c r="N48" s="7">
        <v>0.13</v>
      </c>
      <c r="O48" s="9">
        <f t="shared" si="8"/>
        <v>61608.729599999999</v>
      </c>
      <c r="P48" s="9">
        <f t="shared" si="8"/>
        <v>44495.193600000006</v>
      </c>
      <c r="R48" s="4"/>
    </row>
    <row r="49" spans="1:18" x14ac:dyDescent="0.2">
      <c r="A49" t="str">
        <f t="shared" si="11"/>
        <v>transfill only</v>
      </c>
      <c r="B49" s="6">
        <f t="shared" si="7"/>
        <v>89</v>
      </c>
      <c r="C49" s="22">
        <f>+B20</f>
        <v>35.31</v>
      </c>
      <c r="E49" s="7">
        <v>0.59</v>
      </c>
      <c r="F49" s="7">
        <v>0.35</v>
      </c>
      <c r="G49" s="7">
        <v>0.25</v>
      </c>
      <c r="H49" s="9">
        <f t="shared" si="10"/>
        <v>22249.537199999999</v>
      </c>
      <c r="I49" s="9">
        <f t="shared" si="10"/>
        <v>13198.878000000001</v>
      </c>
      <c r="J49" s="9">
        <f t="shared" si="6"/>
        <v>9427.77</v>
      </c>
      <c r="L49" s="16">
        <v>0</v>
      </c>
      <c r="M49" s="7">
        <v>0.18</v>
      </c>
      <c r="N49" s="7">
        <v>0.13</v>
      </c>
      <c r="O49" s="9">
        <f t="shared" si="8"/>
        <v>0</v>
      </c>
      <c r="P49" s="9">
        <f t="shared" si="8"/>
        <v>0</v>
      </c>
      <c r="R49" s="4"/>
    </row>
    <row r="50" spans="1:18" x14ac:dyDescent="0.2">
      <c r="A50" t="str">
        <f>+A35</f>
        <v>Total</v>
      </c>
      <c r="B50" s="10">
        <v>16386</v>
      </c>
      <c r="H50" s="4">
        <f>+SUM(H40:H49)</f>
        <v>10615935.2532</v>
      </c>
      <c r="I50" s="4">
        <f t="shared" ref="I50:J50" si="12">+SUM(I40:I49)</f>
        <v>6369640.818</v>
      </c>
      <c r="J50" s="4">
        <f t="shared" si="12"/>
        <v>4571177.43</v>
      </c>
      <c r="O50" s="4">
        <f t="shared" ref="O50:P50" si="13">+SUM(O40:O49)</f>
        <v>959427.61200000008</v>
      </c>
      <c r="P50" s="4">
        <f t="shared" si="13"/>
        <v>692919.94200000004</v>
      </c>
      <c r="Q50" s="4">
        <f>SUM(H50:P50)</f>
        <v>23209101.055199999</v>
      </c>
    </row>
    <row r="51" spans="1:18" ht="13.5" thickBot="1" x14ac:dyDescent="0.25">
      <c r="A51">
        <v>2</v>
      </c>
      <c r="B51" s="13"/>
      <c r="C51" s="26"/>
      <c r="I51" s="4" t="s">
        <v>7</v>
      </c>
      <c r="Q51" s="4">
        <f>Q50-Q35</f>
        <v>1820786.6132781431</v>
      </c>
      <c r="R51">
        <f>+Q51/Q35</f>
        <v>8.512997217346574E-2</v>
      </c>
    </row>
    <row r="52" spans="1:18" ht="14.25" thickTop="1" thickBot="1" x14ac:dyDescent="0.25">
      <c r="A52" s="13"/>
      <c r="I52" s="15" t="s">
        <v>7</v>
      </c>
      <c r="O52" s="41" t="s">
        <v>20</v>
      </c>
      <c r="P52" s="42"/>
      <c r="Q52" s="52">
        <v>7.85E-2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71.12</v>
      </c>
      <c r="E57" s="7">
        <v>0.65</v>
      </c>
      <c r="F57" s="7">
        <v>0.4</v>
      </c>
      <c r="G57" s="7">
        <v>0.28999999999999998</v>
      </c>
      <c r="H57" s="9">
        <f>$B57*$C57*E57*12</f>
        <v>2995574.4000000004</v>
      </c>
      <c r="I57" s="9">
        <f>$B57*$C57*F57*12</f>
        <v>1843430.4000000001</v>
      </c>
      <c r="J57" s="9">
        <f>$B57*$C57*G57*12</f>
        <v>1336487.04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106.68</v>
      </c>
      <c r="E58" s="7">
        <v>0.59</v>
      </c>
      <c r="F58" s="7">
        <v>0.35</v>
      </c>
      <c r="G58" s="7">
        <v>0.25</v>
      </c>
      <c r="H58" s="9">
        <f t="shared" ref="H58:I60" si="18">$B58*$C58*E58*12</f>
        <v>31722.364800000003</v>
      </c>
      <c r="I58" s="9">
        <f t="shared" si="18"/>
        <v>18818.352000000003</v>
      </c>
      <c r="J58" s="9">
        <f>$B58*$C58*G58*12</f>
        <v>13441.68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86.79</v>
      </c>
      <c r="E59" s="7">
        <v>0.59</v>
      </c>
      <c r="F59" s="7">
        <v>0.35</v>
      </c>
      <c r="G59" s="7">
        <v>0.25</v>
      </c>
      <c r="H59" s="9">
        <f t="shared" si="18"/>
        <v>4650947.650799999</v>
      </c>
      <c r="I59" s="9">
        <f t="shared" si="18"/>
        <v>2759036.7420000001</v>
      </c>
      <c r="J59" s="9">
        <f>$B59*$C59*G59*12</f>
        <v>1970740.53</v>
      </c>
      <c r="L59" s="57">
        <f t="shared" si="16"/>
        <v>49.779430000000005</v>
      </c>
      <c r="M59" s="7">
        <v>0.18</v>
      </c>
      <c r="N59" s="7">
        <v>0.13</v>
      </c>
      <c r="O59" s="9">
        <f t="shared" si="19"/>
        <v>813845.89224720013</v>
      </c>
      <c r="P59" s="9">
        <f t="shared" si="19"/>
        <v>587777.58884520014</v>
      </c>
    </row>
    <row r="60" spans="1:18" x14ac:dyDescent="0.2">
      <c r="A60" t="str">
        <f t="shared" si="15"/>
        <v>SE + high flow + portable gas¹</v>
      </c>
      <c r="B60">
        <f t="shared" si="14"/>
        <v>43</v>
      </c>
      <c r="C60" s="30">
        <f t="shared" si="17"/>
        <v>106.68</v>
      </c>
      <c r="E60" s="7">
        <v>0.59</v>
      </c>
      <c r="F60" s="7">
        <v>0.35</v>
      </c>
      <c r="G60" s="7">
        <v>0.25</v>
      </c>
      <c r="H60" s="9">
        <f t="shared" si="18"/>
        <v>32477.659200000002</v>
      </c>
      <c r="I60" s="9">
        <f t="shared" si="18"/>
        <v>19266.408000000003</v>
      </c>
      <c r="J60" s="9">
        <f>$B60*$C60*G60*12</f>
        <v>13761.720000000001</v>
      </c>
      <c r="L60" s="57">
        <f t="shared" si="16"/>
        <v>49.779430000000005</v>
      </c>
      <c r="M60" s="7">
        <v>0.18</v>
      </c>
      <c r="N60" s="7">
        <v>0.13</v>
      </c>
      <c r="O60" s="9">
        <f t="shared" si="19"/>
        <v>4623.5134584000007</v>
      </c>
      <c r="P60" s="9">
        <f t="shared" si="19"/>
        <v>3339.2041644000005</v>
      </c>
    </row>
    <row r="61" spans="1:18" x14ac:dyDescent="0.2">
      <c r="A61" t="str">
        <f t="shared" si="15"/>
        <v>SE + portable liquid</v>
      </c>
      <c r="B61">
        <f t="shared" si="14"/>
        <v>81</v>
      </c>
      <c r="C61" s="30">
        <f t="shared" si="17"/>
        <v>103.66</v>
      </c>
      <c r="E61" s="7">
        <v>0.59</v>
      </c>
      <c r="F61" s="7">
        <v>0.35</v>
      </c>
      <c r="G61" s="7">
        <v>0.25</v>
      </c>
      <c r="H61" s="9">
        <f>$B61*$C61*E61*12</f>
        <v>59446.936799999989</v>
      </c>
      <c r="I61" s="9">
        <f>$B61*$C61*F61*12</f>
        <v>35265.131999999998</v>
      </c>
      <c r="J61" s="9">
        <f>$B61*$C61*G61*12</f>
        <v>25189.379999999997</v>
      </c>
      <c r="L61" s="57">
        <f t="shared" si="16"/>
        <v>49.779430000000005</v>
      </c>
      <c r="M61" s="7">
        <v>0.18</v>
      </c>
      <c r="N61" s="7">
        <v>0.13</v>
      </c>
      <c r="O61" s="9">
        <f t="shared" si="19"/>
        <v>8709.409072800001</v>
      </c>
      <c r="P61" s="9">
        <f t="shared" si="19"/>
        <v>6290.1287748000013</v>
      </c>
    </row>
    <row r="62" spans="1:18" x14ac:dyDescent="0.2">
      <c r="A62" t="str">
        <f t="shared" si="15"/>
        <v>SE + high flow + portable liquid¹</v>
      </c>
      <c r="B62">
        <f>+B45</f>
        <v>1</v>
      </c>
      <c r="C62" s="30">
        <f t="shared" si="17"/>
        <v>106.68</v>
      </c>
      <c r="E62" s="7">
        <v>0.59</v>
      </c>
      <c r="F62" s="7">
        <v>0.35</v>
      </c>
      <c r="G62" s="7">
        <v>0.25</v>
      </c>
      <c r="H62" s="9">
        <f>$B62*$C62*E62*12</f>
        <v>755.2944</v>
      </c>
      <c r="I62" s="9">
        <f>$B62*$C62*F62*12</f>
        <v>448.05600000000004</v>
      </c>
      <c r="J62" s="9">
        <f>$B62*$C62*G62*12</f>
        <v>320.04000000000002</v>
      </c>
      <c r="L62" s="57">
        <f t="shared" si="16"/>
        <v>74.669145</v>
      </c>
      <c r="M62" s="7">
        <v>0.18</v>
      </c>
      <c r="N62" s="7">
        <v>0.13</v>
      </c>
      <c r="O62" s="9">
        <f t="shared" si="19"/>
        <v>161.28535319999997</v>
      </c>
      <c r="P62" s="9">
        <f t="shared" si="19"/>
        <v>116.48386619999999</v>
      </c>
    </row>
    <row r="63" spans="1:18" x14ac:dyDescent="0.2">
      <c r="A63" t="str">
        <f t="shared" si="15"/>
        <v>SE + OGPE</v>
      </c>
      <c r="B63">
        <f>+B46</f>
        <v>2618</v>
      </c>
      <c r="C63" s="30">
        <f t="shared" si="17"/>
        <v>103.66</v>
      </c>
      <c r="E63" s="7">
        <v>0.59</v>
      </c>
      <c r="F63" s="7">
        <v>0.35</v>
      </c>
      <c r="G63" s="7">
        <v>0.25</v>
      </c>
      <c r="H63" s="9">
        <f t="shared" ref="H63:J66" si="20">$B63*$C63*E63*12</f>
        <v>1921383.7103999997</v>
      </c>
      <c r="I63" s="9">
        <f t="shared" si="20"/>
        <v>1139803.8959999999</v>
      </c>
      <c r="J63" s="9">
        <f t="shared" si="20"/>
        <v>814145.64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106.68</v>
      </c>
      <c r="E64" s="7">
        <v>0.59</v>
      </c>
      <c r="F64" s="7">
        <v>0.35</v>
      </c>
      <c r="G64" s="7">
        <v>0.25</v>
      </c>
      <c r="H64" s="9">
        <f t="shared" si="20"/>
        <v>11329.415999999999</v>
      </c>
      <c r="I64" s="9">
        <f t="shared" si="20"/>
        <v>6720.8399999999992</v>
      </c>
      <c r="J64" s="9">
        <f t="shared" si="20"/>
        <v>4800.6000000000004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15.67</v>
      </c>
      <c r="E65" s="7">
        <v>0.59</v>
      </c>
      <c r="F65" s="7">
        <v>0.35</v>
      </c>
      <c r="G65" s="7">
        <v>0.25</v>
      </c>
      <c r="H65" s="9">
        <f t="shared" si="20"/>
        <v>58578.220799999996</v>
      </c>
      <c r="I65" s="9">
        <f t="shared" si="20"/>
        <v>34749.792000000001</v>
      </c>
      <c r="J65" s="9">
        <f t="shared" si="20"/>
        <v>24821.279999999999</v>
      </c>
      <c r="L65" s="57">
        <f t="shared" si="16"/>
        <v>49.779430000000005</v>
      </c>
      <c r="M65" s="7">
        <v>0.18</v>
      </c>
      <c r="N65" s="7">
        <v>0.13</v>
      </c>
      <c r="O65" s="9">
        <f t="shared" si="19"/>
        <v>56772.444326400015</v>
      </c>
      <c r="P65" s="9">
        <f t="shared" si="19"/>
        <v>41002.32090240001</v>
      </c>
      <c r="Q65" s="4"/>
    </row>
    <row r="66" spans="1:17" x14ac:dyDescent="0.2">
      <c r="A66" t="str">
        <f t="shared" si="15"/>
        <v>transfill only</v>
      </c>
      <c r="B66">
        <f>+B49</f>
        <v>89</v>
      </c>
      <c r="C66" s="30">
        <f t="shared" si="17"/>
        <v>32.54</v>
      </c>
      <c r="E66" s="7">
        <v>0.59</v>
      </c>
      <c r="F66" s="7">
        <v>0.35</v>
      </c>
      <c r="G66" s="7">
        <v>0.25</v>
      </c>
      <c r="H66" s="9">
        <f t="shared" si="20"/>
        <v>20504.104799999997</v>
      </c>
      <c r="I66" s="9">
        <f t="shared" si="20"/>
        <v>12163.451999999997</v>
      </c>
      <c r="J66" s="9">
        <f t="shared" si="20"/>
        <v>8688.18</v>
      </c>
      <c r="L66" s="57">
        <f t="shared" si="16"/>
        <v>0</v>
      </c>
      <c r="M66" s="7">
        <v>0.18</v>
      </c>
      <c r="N66" s="7">
        <v>0.13</v>
      </c>
      <c r="O66" s="9">
        <f t="shared" si="19"/>
        <v>0</v>
      </c>
      <c r="P66" s="9">
        <f t="shared" si="19"/>
        <v>0</v>
      </c>
      <c r="Q66" s="4"/>
    </row>
    <row r="67" spans="1:17" x14ac:dyDescent="0.2">
      <c r="A67" s="40" t="s">
        <v>7</v>
      </c>
      <c r="B67" s="10">
        <f>+SUM(B57:B66)</f>
        <v>16386</v>
      </c>
      <c r="H67" s="4">
        <f>SUM(H57:H66)</f>
        <v>9782719.7579999994</v>
      </c>
      <c r="I67" s="4">
        <f t="shared" ref="I67:J67" si="21">SUM(I57:I66)</f>
        <v>5869703.0699999994</v>
      </c>
      <c r="J67" s="4">
        <f t="shared" si="21"/>
        <v>4212396.09</v>
      </c>
      <c r="O67" s="4">
        <f t="shared" ref="O67:P67" si="22">SUM(O57:O66)</f>
        <v>884112.54445800022</v>
      </c>
      <c r="P67" s="4">
        <f t="shared" si="22"/>
        <v>638525.72655300004</v>
      </c>
      <c r="Q67" s="4">
        <f>SUM(H67:P67)</f>
        <v>21387457.189011</v>
      </c>
    </row>
    <row r="68" spans="1:17" x14ac:dyDescent="0.2">
      <c r="Q68" s="15">
        <f>+Q67/Q35</f>
        <v>0.99995991956667818</v>
      </c>
    </row>
  </sheetData>
  <mergeCells count="4">
    <mergeCell ref="A1:R1"/>
    <mergeCell ref="F17:H17"/>
    <mergeCell ref="F18:G18"/>
    <mergeCell ref="F19:G19"/>
  </mergeCells>
  <pageMargins left="0.7" right="0.7" top="0.75" bottom="0.75" header="0.3" footer="0.3"/>
  <legacyDrawing r:id="rId1"/>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17.100000000000001</v>
      </c>
      <c r="C17" s="24"/>
      <c r="D17" s="24"/>
      <c r="E17" s="24"/>
      <c r="F17" s="82" t="s">
        <v>52</v>
      </c>
      <c r="G17" s="83"/>
      <c r="H17" s="84"/>
      <c r="I17" s="21"/>
      <c r="J17" s="21"/>
      <c r="K17" s="21"/>
      <c r="L17" s="21"/>
      <c r="M17" s="21"/>
      <c r="N17" s="21"/>
      <c r="O17" s="21"/>
      <c r="P17" s="21"/>
      <c r="Q17" s="21"/>
      <c r="R17" s="20"/>
    </row>
    <row r="18" spans="1:18" x14ac:dyDescent="0.2">
      <c r="A18" s="44" t="s">
        <v>46</v>
      </c>
      <c r="B18" s="49">
        <v>50.56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77.5</v>
      </c>
      <c r="C19" s="24"/>
      <c r="D19" s="24"/>
      <c r="E19" s="24"/>
      <c r="F19" s="87" t="s">
        <v>53</v>
      </c>
      <c r="G19" s="88"/>
      <c r="H19" s="56">
        <v>20.77</v>
      </c>
      <c r="I19" s="21"/>
      <c r="J19" s="21"/>
      <c r="K19" s="21"/>
      <c r="L19" s="21"/>
      <c r="M19" s="21"/>
      <c r="N19" s="21"/>
      <c r="O19" s="21"/>
      <c r="P19" s="21"/>
      <c r="Q19" s="21"/>
      <c r="R19" s="20"/>
    </row>
    <row r="20" spans="1:18" x14ac:dyDescent="0.2">
      <c r="A20" s="44" t="s">
        <v>29</v>
      </c>
      <c r="B20" s="49">
        <v>36.26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77.5</v>
      </c>
      <c r="D25" s="9"/>
      <c r="E25" s="7">
        <v>0.65</v>
      </c>
      <c r="F25" s="7">
        <v>0.4</v>
      </c>
      <c r="G25" s="7">
        <v>0.28999999999999998</v>
      </c>
      <c r="H25" s="9">
        <f t="shared" ref="H25:J34" si="0">$B25*$C25*E25*12</f>
        <v>3264300</v>
      </c>
      <c r="I25" s="9">
        <f t="shared" si="0"/>
        <v>2008800</v>
      </c>
      <c r="J25" s="9">
        <f t="shared" si="0"/>
        <v>1456379.9999999998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116.25</v>
      </c>
      <c r="D26" s="9"/>
      <c r="E26" s="7">
        <v>0.59</v>
      </c>
      <c r="F26" s="7">
        <v>0.35</v>
      </c>
      <c r="G26" s="7">
        <v>0.25</v>
      </c>
      <c r="H26" s="9">
        <f t="shared" si="0"/>
        <v>34568.1</v>
      </c>
      <c r="I26" s="9">
        <f t="shared" si="0"/>
        <v>20506.5</v>
      </c>
      <c r="J26" s="9">
        <f t="shared" si="0"/>
        <v>14647.5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94.6</v>
      </c>
      <c r="D27" s="9"/>
      <c r="E27" s="7">
        <v>0.59</v>
      </c>
      <c r="F27" s="7">
        <v>0.35</v>
      </c>
      <c r="G27" s="7">
        <v>0.25</v>
      </c>
      <c r="H27" s="9">
        <f t="shared" si="0"/>
        <v>5069473.9919999987</v>
      </c>
      <c r="I27" s="9">
        <f t="shared" si="0"/>
        <v>3007315.0799999991</v>
      </c>
      <c r="J27" s="9">
        <f t="shared" si="0"/>
        <v>2148082.1999999997</v>
      </c>
      <c r="L27" s="16">
        <f>+B$18*2*H$19/H$18</f>
        <v>13.558827630729503</v>
      </c>
      <c r="M27" s="7">
        <v>0.18</v>
      </c>
      <c r="N27" s="7">
        <v>0.13</v>
      </c>
      <c r="O27" s="9">
        <f t="shared" si="2"/>
        <v>221673.81528790185</v>
      </c>
      <c r="P27" s="9">
        <f t="shared" si="2"/>
        <v>160097.7554857069</v>
      </c>
    </row>
    <row r="28" spans="1:18" x14ac:dyDescent="0.2">
      <c r="A28" t="str">
        <f t="shared" si="1"/>
        <v>SE + high flow + portable gas¹</v>
      </c>
      <c r="B28" s="50">
        <f t="shared" si="1"/>
        <v>43</v>
      </c>
      <c r="C28" s="23">
        <f>+IF((B$19*1.5 &gt;B$19+B$17),B$19*1.5,B$19+B$17)</f>
        <v>116.25</v>
      </c>
      <c r="D28" s="9"/>
      <c r="E28" s="7">
        <v>0.59</v>
      </c>
      <c r="F28" s="7">
        <v>0.35</v>
      </c>
      <c r="G28" s="7">
        <v>0.25</v>
      </c>
      <c r="H28" s="9">
        <f t="shared" si="0"/>
        <v>35391.149999999994</v>
      </c>
      <c r="I28" s="9">
        <f t="shared" si="0"/>
        <v>20994.75</v>
      </c>
      <c r="J28" s="9">
        <f t="shared" si="0"/>
        <v>14996.25</v>
      </c>
      <c r="L28" s="16">
        <f>+B$18*2*H$19/H$18</f>
        <v>13.558827630729503</v>
      </c>
      <c r="M28" s="7">
        <v>0.18</v>
      </c>
      <c r="N28" s="7">
        <v>0.13</v>
      </c>
      <c r="O28" s="9">
        <f t="shared" si="2"/>
        <v>1259.3439103421561</v>
      </c>
      <c r="P28" s="9">
        <f t="shared" si="2"/>
        <v>909.52615746933509</v>
      </c>
    </row>
    <row r="29" spans="1:18" x14ac:dyDescent="0.2">
      <c r="A29" t="str">
        <f t="shared" si="1"/>
        <v>SE + portable liquid</v>
      </c>
      <c r="B29" s="50">
        <f t="shared" si="1"/>
        <v>81</v>
      </c>
      <c r="C29" s="22">
        <f>+B19+B17</f>
        <v>94.6</v>
      </c>
      <c r="D29" s="9"/>
      <c r="E29" s="7">
        <v>0.59</v>
      </c>
      <c r="F29" s="7">
        <v>0.35</v>
      </c>
      <c r="G29" s="7">
        <v>0.25</v>
      </c>
      <c r="H29" s="9">
        <f t="shared" si="0"/>
        <v>54251.207999999991</v>
      </c>
      <c r="I29" s="9">
        <f t="shared" si="0"/>
        <v>32182.92</v>
      </c>
      <c r="J29" s="9">
        <f t="shared" si="0"/>
        <v>22987.8</v>
      </c>
      <c r="L29" s="16">
        <f>+B$18*2*H$19/H$18</f>
        <v>13.558827630729503</v>
      </c>
      <c r="M29" s="7">
        <v>0.18</v>
      </c>
      <c r="N29" s="7">
        <v>0.13</v>
      </c>
      <c r="O29" s="9">
        <f t="shared" si="2"/>
        <v>2372.2524822724336</v>
      </c>
      <c r="P29" s="9">
        <f t="shared" si="2"/>
        <v>1713.2934594189801</v>
      </c>
      <c r="R29" s="4"/>
    </row>
    <row r="30" spans="1:18" x14ac:dyDescent="0.2">
      <c r="A30" t="str">
        <f t="shared" si="1"/>
        <v>SE + high flow + portable liquid¹</v>
      </c>
      <c r="B30" s="50">
        <f t="shared" si="1"/>
        <v>1</v>
      </c>
      <c r="C30" s="23">
        <f>+IF((B$19*1.5 &gt;B$19+B$17),B$19*1.5,B$19+B$17)</f>
        <v>116.25</v>
      </c>
      <c r="D30" s="9"/>
      <c r="E30" s="7">
        <v>0.59</v>
      </c>
      <c r="F30" s="7">
        <v>0.35</v>
      </c>
      <c r="G30" s="7">
        <v>0.25</v>
      </c>
      <c r="H30" s="9">
        <f t="shared" si="0"/>
        <v>823.05</v>
      </c>
      <c r="I30" s="9">
        <f t="shared" si="0"/>
        <v>488.25</v>
      </c>
      <c r="J30" s="9">
        <f t="shared" si="0"/>
        <v>348.75</v>
      </c>
      <c r="L30" s="16">
        <f>+B$18*2*H$19/H$18</f>
        <v>13.558827630729503</v>
      </c>
      <c r="M30" s="7">
        <v>0.18</v>
      </c>
      <c r="N30" s="7">
        <v>0.13</v>
      </c>
      <c r="O30" s="9">
        <f t="shared" si="2"/>
        <v>29.287067682375724</v>
      </c>
      <c r="P30" s="9">
        <f t="shared" si="2"/>
        <v>21.151771103938025</v>
      </c>
      <c r="R30" s="4"/>
    </row>
    <row r="31" spans="1:18" x14ac:dyDescent="0.2">
      <c r="A31" t="str">
        <f t="shared" si="1"/>
        <v>SE + OGPE</v>
      </c>
      <c r="B31" s="50">
        <f t="shared" si="1"/>
        <v>2618</v>
      </c>
      <c r="C31" s="22">
        <f>+B19+B17</f>
        <v>94.6</v>
      </c>
      <c r="D31" s="9"/>
      <c r="E31" s="7">
        <v>0.59</v>
      </c>
      <c r="F31" s="7">
        <v>0.35</v>
      </c>
      <c r="G31" s="7">
        <v>0.25</v>
      </c>
      <c r="H31" s="9">
        <f t="shared" si="0"/>
        <v>1753452.6239999998</v>
      </c>
      <c r="I31" s="9">
        <f t="shared" si="0"/>
        <v>1040183.76</v>
      </c>
      <c r="J31" s="9">
        <f t="shared" si="0"/>
        <v>742988.39999999991</v>
      </c>
      <c r="L31" s="16">
        <f>+B$18*2*H$19/H$18</f>
        <v>13.558827630729503</v>
      </c>
      <c r="M31" s="7">
        <v>0.18</v>
      </c>
      <c r="N31" s="7">
        <v>0.13</v>
      </c>
      <c r="O31" s="9">
        <f t="shared" si="2"/>
        <v>76673.543192459649</v>
      </c>
      <c r="P31" s="9">
        <f t="shared" si="2"/>
        <v>55375.336750109745</v>
      </c>
      <c r="R31" s="4"/>
    </row>
    <row r="32" spans="1:18" x14ac:dyDescent="0.2">
      <c r="A32" t="str">
        <f t="shared" si="1"/>
        <v>SE + high flow + OGPE¹</v>
      </c>
      <c r="B32" s="50">
        <f t="shared" si="1"/>
        <v>15</v>
      </c>
      <c r="C32" s="23">
        <f>+IF((B$19*1.5 &gt;B$19+B$17),B$19*1.5,B$19+B$17)</f>
        <v>116.25</v>
      </c>
      <c r="D32" s="9"/>
      <c r="E32" s="7">
        <v>0.59</v>
      </c>
      <c r="F32" s="7">
        <v>0.35</v>
      </c>
      <c r="G32" s="7">
        <v>0.25</v>
      </c>
      <c r="H32" s="9">
        <f t="shared" si="0"/>
        <v>12345.75</v>
      </c>
      <c r="I32" s="9">
        <f t="shared" si="0"/>
        <v>7323.75</v>
      </c>
      <c r="J32" s="9">
        <f t="shared" si="0"/>
        <v>5231.25</v>
      </c>
      <c r="L32" s="16">
        <v>0</v>
      </c>
      <c r="M32" s="7">
        <v>0.18</v>
      </c>
      <c r="N32" s="7">
        <v>0.13</v>
      </c>
      <c r="O32" s="9">
        <f t="shared" si="2"/>
        <v>0</v>
      </c>
      <c r="P32" s="9">
        <f t="shared" si="2"/>
        <v>0</v>
      </c>
      <c r="R32" s="4"/>
    </row>
    <row r="33" spans="1:18" x14ac:dyDescent="0.2">
      <c r="A33" t="str">
        <f t="shared" si="1"/>
        <v>portable gas or liquid only</v>
      </c>
      <c r="B33" s="50">
        <f t="shared" si="1"/>
        <v>528</v>
      </c>
      <c r="C33" s="22">
        <f>+B17</f>
        <v>17.100000000000001</v>
      </c>
      <c r="D33" s="9"/>
      <c r="E33" s="7">
        <v>0.59</v>
      </c>
      <c r="F33" s="7">
        <v>0.35</v>
      </c>
      <c r="G33" s="7">
        <v>0.25</v>
      </c>
      <c r="H33" s="9">
        <f t="shared" si="0"/>
        <v>63923.904000000002</v>
      </c>
      <c r="I33" s="9">
        <f t="shared" si="0"/>
        <v>37920.960000000006</v>
      </c>
      <c r="J33" s="9">
        <f t="shared" si="0"/>
        <v>27086.400000000001</v>
      </c>
      <c r="L33" s="16">
        <v>0</v>
      </c>
      <c r="M33" s="7">
        <v>0.18</v>
      </c>
      <c r="N33" s="7">
        <v>0.13</v>
      </c>
      <c r="O33" s="9">
        <f t="shared" si="2"/>
        <v>0</v>
      </c>
      <c r="P33" s="9">
        <f t="shared" si="2"/>
        <v>0</v>
      </c>
      <c r="R33" s="4"/>
    </row>
    <row r="34" spans="1:18" x14ac:dyDescent="0.2">
      <c r="A34" t="str">
        <f t="shared" si="1"/>
        <v>transfill only</v>
      </c>
      <c r="B34" s="50">
        <f t="shared" si="1"/>
        <v>89</v>
      </c>
      <c r="C34" s="22">
        <f>+B17</f>
        <v>17.100000000000001</v>
      </c>
      <c r="D34" s="9"/>
      <c r="E34" s="7">
        <v>0.59</v>
      </c>
      <c r="F34" s="7">
        <v>0.35</v>
      </c>
      <c r="G34" s="7">
        <v>0.25</v>
      </c>
      <c r="H34" s="9">
        <f t="shared" si="0"/>
        <v>10775.052</v>
      </c>
      <c r="I34" s="9">
        <f t="shared" si="0"/>
        <v>6391.98</v>
      </c>
      <c r="J34" s="9">
        <f t="shared" si="0"/>
        <v>4565.7000000000007</v>
      </c>
      <c r="L34" s="16">
        <f>+B$18*2*H$19/H$18</f>
        <v>13.558827630729503</v>
      </c>
      <c r="M34" s="7">
        <v>0.18</v>
      </c>
      <c r="N34" s="7">
        <v>0.13</v>
      </c>
      <c r="O34" s="9">
        <f t="shared" si="2"/>
        <v>2606.5490237314393</v>
      </c>
      <c r="P34" s="9">
        <f t="shared" si="2"/>
        <v>1882.5076282504842</v>
      </c>
      <c r="R34" s="4"/>
    </row>
    <row r="35" spans="1:18" x14ac:dyDescent="0.2">
      <c r="A35" t="s">
        <v>6</v>
      </c>
      <c r="B35" s="10">
        <f>+SUM(B25:B34)</f>
        <v>16386</v>
      </c>
      <c r="H35" s="4">
        <f>+SUM(H25:H34)</f>
        <v>10299304.829999998</v>
      </c>
      <c r="I35" s="4">
        <f t="shared" ref="I35:J35" si="3">+SUM(I25:I34)</f>
        <v>6182107.9499999993</v>
      </c>
      <c r="J35" s="4">
        <f t="shared" si="3"/>
        <v>4437314.2499999991</v>
      </c>
      <c r="L35" s="16">
        <f>+B$18*2*H$19/H$18</f>
        <v>13.558827630729503</v>
      </c>
      <c r="M35" s="7">
        <v>0.18</v>
      </c>
      <c r="N35" s="7">
        <v>0.13</v>
      </c>
      <c r="O35" s="4">
        <f t="shared" ref="O35" si="4">+SUM(O25:O34)</f>
        <v>304614.79096438986</v>
      </c>
      <c r="P35" s="4">
        <f t="shared" ref="P35" si="5">+SUM(P25:P34)</f>
        <v>219999.5712520594</v>
      </c>
      <c r="Q35" s="4">
        <f>SUM(H35:P35)</f>
        <v>21443355.261044078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77.5</v>
      </c>
      <c r="E40" s="7">
        <v>0.65</v>
      </c>
      <c r="F40" s="7">
        <v>0.4</v>
      </c>
      <c r="G40" s="7">
        <v>0.28999999999999998</v>
      </c>
      <c r="H40" s="9">
        <f t="shared" ref="H40:J49" si="6">$B40*$C40*E40*12</f>
        <v>3264300</v>
      </c>
      <c r="I40" s="9">
        <f t="shared" si="6"/>
        <v>2008800</v>
      </c>
      <c r="J40" s="9">
        <f t="shared" si="6"/>
        <v>1456379.9999999998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116.25</v>
      </c>
      <c r="E41" s="7">
        <v>0.59</v>
      </c>
      <c r="F41" s="7">
        <v>0.35</v>
      </c>
      <c r="G41" s="7">
        <v>0.25</v>
      </c>
      <c r="H41" s="9">
        <f t="shared" si="6"/>
        <v>34568.1</v>
      </c>
      <c r="I41" s="9">
        <f t="shared" si="6"/>
        <v>20506.5</v>
      </c>
      <c r="J41" s="9">
        <f t="shared" si="6"/>
        <v>14647.5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94.6</v>
      </c>
      <c r="E42" s="7">
        <v>0.59</v>
      </c>
      <c r="F42" s="7">
        <v>0.35</v>
      </c>
      <c r="G42" s="7">
        <v>0.25</v>
      </c>
      <c r="H42" s="9">
        <f t="shared" si="6"/>
        <v>5069473.9919999987</v>
      </c>
      <c r="I42" s="9">
        <f t="shared" si="6"/>
        <v>3007315.0799999991</v>
      </c>
      <c r="J42" s="9">
        <f t="shared" si="6"/>
        <v>2148082.1999999997</v>
      </c>
      <c r="L42" s="16">
        <f>+B$18</f>
        <v>50.56</v>
      </c>
      <c r="M42" s="7">
        <v>0.18</v>
      </c>
      <c r="N42" s="7">
        <v>0.13</v>
      </c>
      <c r="O42" s="9">
        <f t="shared" si="8"/>
        <v>826607.46239999996</v>
      </c>
      <c r="P42" s="9">
        <f t="shared" si="8"/>
        <v>596994.27840000007</v>
      </c>
    </row>
    <row r="43" spans="1:18" x14ac:dyDescent="0.2">
      <c r="A43" t="str">
        <f t="shared" si="7"/>
        <v>SE + high flow + portable gas¹</v>
      </c>
      <c r="B43" s="6">
        <f t="shared" si="7"/>
        <v>43</v>
      </c>
      <c r="C43" s="22">
        <f t="shared" si="7"/>
        <v>116.25</v>
      </c>
      <c r="E43" s="7">
        <v>0.59</v>
      </c>
      <c r="F43" s="7">
        <v>0.35</v>
      </c>
      <c r="G43" s="7">
        <v>0.25</v>
      </c>
      <c r="H43" s="9">
        <f t="shared" si="6"/>
        <v>35391.149999999994</v>
      </c>
      <c r="I43" s="9">
        <f t="shared" si="6"/>
        <v>20994.75</v>
      </c>
      <c r="J43" s="9">
        <f t="shared" si="6"/>
        <v>14996.25</v>
      </c>
      <c r="L43" s="16">
        <f>+B$18</f>
        <v>50.56</v>
      </c>
      <c r="M43" s="7">
        <v>0.18</v>
      </c>
      <c r="N43" s="7">
        <v>0.13</v>
      </c>
      <c r="O43" s="9">
        <f t="shared" si="8"/>
        <v>4696.0127999999995</v>
      </c>
      <c r="P43" s="9">
        <f t="shared" si="8"/>
        <v>3391.5648000000006</v>
      </c>
    </row>
    <row r="44" spans="1:18" x14ac:dyDescent="0.2">
      <c r="A44" t="str">
        <f t="shared" si="7"/>
        <v>SE + portable liquid</v>
      </c>
      <c r="B44" s="6">
        <f t="shared" si="7"/>
        <v>81</v>
      </c>
      <c r="C44" s="22">
        <f>+B19+B20</f>
        <v>113.75999999999999</v>
      </c>
      <c r="E44" s="7">
        <v>0.59</v>
      </c>
      <c r="F44" s="7">
        <v>0.35</v>
      </c>
      <c r="G44" s="7">
        <v>0.25</v>
      </c>
      <c r="H44" s="9">
        <f>$B44*$C44*E44*12</f>
        <v>65239.08479999999</v>
      </c>
      <c r="I44" s="9">
        <f>$B44*$C44*F44*12</f>
        <v>38701.151999999995</v>
      </c>
      <c r="J44" s="9">
        <f t="shared" si="6"/>
        <v>27643.68</v>
      </c>
      <c r="L44" s="16">
        <f t="shared" ref="L44" si="9">+B$18</f>
        <v>50.56</v>
      </c>
      <c r="M44" s="7">
        <v>0.18</v>
      </c>
      <c r="N44" s="7">
        <v>0.13</v>
      </c>
      <c r="O44" s="9">
        <f t="shared" si="8"/>
        <v>8845.9776000000002</v>
      </c>
      <c r="P44" s="9">
        <f t="shared" si="8"/>
        <v>6388.7616000000007</v>
      </c>
      <c r="R44" s="4"/>
    </row>
    <row r="45" spans="1:18" x14ac:dyDescent="0.2">
      <c r="A45" t="str">
        <f>+A30</f>
        <v>SE + high flow + portable liquid¹</v>
      </c>
      <c r="B45" s="6">
        <f t="shared" si="7"/>
        <v>1</v>
      </c>
      <c r="C45" s="23">
        <f>+IF((B$19*1.5 &gt;B$19+B$17),B$19*1.5,B$19+B$17)</f>
        <v>116.25</v>
      </c>
      <c r="E45" s="7">
        <v>0.59</v>
      </c>
      <c r="F45" s="7">
        <v>0.35</v>
      </c>
      <c r="G45" s="7">
        <v>0.25</v>
      </c>
      <c r="H45" s="9">
        <f t="shared" ref="H45:I49" si="10">$B45*$C45*E45*12</f>
        <v>823.05</v>
      </c>
      <c r="I45" s="9">
        <f t="shared" si="10"/>
        <v>488.25</v>
      </c>
      <c r="J45" s="9">
        <f t="shared" si="6"/>
        <v>348.75</v>
      </c>
      <c r="L45" s="16">
        <f>+B18*1.5</f>
        <v>75.84</v>
      </c>
      <c r="M45" s="7">
        <v>0.18</v>
      </c>
      <c r="N45" s="7">
        <v>0.13</v>
      </c>
      <c r="O45" s="9">
        <f t="shared" si="8"/>
        <v>163.81440000000001</v>
      </c>
      <c r="P45" s="9">
        <f t="shared" si="8"/>
        <v>118.31040000000002</v>
      </c>
      <c r="R45" s="4"/>
    </row>
    <row r="46" spans="1:18" x14ac:dyDescent="0.2">
      <c r="A46" t="str">
        <f>+A31</f>
        <v>SE + OGPE</v>
      </c>
      <c r="B46" s="6">
        <f t="shared" si="7"/>
        <v>2618</v>
      </c>
      <c r="C46" s="22">
        <f>+B19+B20</f>
        <v>113.75999999999999</v>
      </c>
      <c r="E46" s="7">
        <v>0.59</v>
      </c>
      <c r="F46" s="7">
        <v>0.35</v>
      </c>
      <c r="G46" s="7">
        <v>0.25</v>
      </c>
      <c r="H46" s="9">
        <f t="shared" si="10"/>
        <v>2108591.6543999999</v>
      </c>
      <c r="I46" s="9">
        <f t="shared" si="10"/>
        <v>1250859.4559999998</v>
      </c>
      <c r="J46" s="9">
        <f t="shared" si="6"/>
        <v>893471.04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116.25</v>
      </c>
      <c r="E47" s="7">
        <v>0.59</v>
      </c>
      <c r="F47" s="7">
        <v>0.35</v>
      </c>
      <c r="G47" s="7">
        <v>0.25</v>
      </c>
      <c r="H47" s="9">
        <f t="shared" si="10"/>
        <v>12345.75</v>
      </c>
      <c r="I47" s="9">
        <f t="shared" si="10"/>
        <v>7323.75</v>
      </c>
      <c r="J47" s="9">
        <f t="shared" si="6"/>
        <v>5231.25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17.100000000000001</v>
      </c>
      <c r="E48" s="7">
        <v>0.59</v>
      </c>
      <c r="F48" s="7">
        <v>0.35</v>
      </c>
      <c r="G48" s="7">
        <v>0.25</v>
      </c>
      <c r="H48" s="9">
        <f t="shared" si="10"/>
        <v>63923.904000000002</v>
      </c>
      <c r="I48" s="9">
        <f t="shared" si="10"/>
        <v>37920.960000000006</v>
      </c>
      <c r="J48" s="9">
        <f t="shared" si="6"/>
        <v>27086.400000000001</v>
      </c>
      <c r="L48" s="16">
        <f>+B18</f>
        <v>50.56</v>
      </c>
      <c r="M48" s="7">
        <v>0.18</v>
      </c>
      <c r="N48" s="7">
        <v>0.13</v>
      </c>
      <c r="O48" s="9">
        <f t="shared" si="8"/>
        <v>57662.668799999999</v>
      </c>
      <c r="P48" s="9">
        <f t="shared" si="8"/>
        <v>41645.260800000004</v>
      </c>
      <c r="R48" s="4"/>
    </row>
    <row r="49" spans="1:18" x14ac:dyDescent="0.2">
      <c r="A49" t="str">
        <f t="shared" si="11"/>
        <v>transfill only</v>
      </c>
      <c r="B49" s="6">
        <f t="shared" si="7"/>
        <v>89</v>
      </c>
      <c r="C49" s="22">
        <f>+B20</f>
        <v>36.26</v>
      </c>
      <c r="E49" s="7">
        <v>0.59</v>
      </c>
      <c r="F49" s="7">
        <v>0.35</v>
      </c>
      <c r="G49" s="7">
        <v>0.25</v>
      </c>
      <c r="H49" s="9">
        <f t="shared" si="10"/>
        <v>22848.151199999997</v>
      </c>
      <c r="I49" s="9">
        <f t="shared" si="10"/>
        <v>13553.987999999998</v>
      </c>
      <c r="J49" s="9">
        <f t="shared" si="6"/>
        <v>9681.42</v>
      </c>
      <c r="L49" s="16">
        <v>0</v>
      </c>
      <c r="M49" s="7">
        <v>0.18</v>
      </c>
      <c r="N49" s="7">
        <v>0.13</v>
      </c>
      <c r="O49" s="9">
        <f t="shared" si="8"/>
        <v>0</v>
      </c>
      <c r="P49" s="9">
        <f t="shared" si="8"/>
        <v>0</v>
      </c>
      <c r="R49" s="4"/>
    </row>
    <row r="50" spans="1:18" x14ac:dyDescent="0.2">
      <c r="A50" t="str">
        <f>+A35</f>
        <v>Total</v>
      </c>
      <c r="B50" s="10">
        <v>16386</v>
      </c>
      <c r="H50" s="4">
        <f>+SUM(H40:H49)</f>
        <v>10677504.836399999</v>
      </c>
      <c r="I50" s="4">
        <f t="shared" ref="I50:J50" si="12">+SUM(I40:I49)</f>
        <v>6406463.885999999</v>
      </c>
      <c r="J50" s="4">
        <f t="shared" si="12"/>
        <v>4597568.49</v>
      </c>
      <c r="O50" s="4">
        <f t="shared" ref="O50:P50" si="13">+SUM(O40:O49)</f>
        <v>897975.93599999999</v>
      </c>
      <c r="P50" s="4">
        <f t="shared" si="13"/>
        <v>648538.17600000009</v>
      </c>
      <c r="Q50" s="4">
        <f>SUM(H50:P50)</f>
        <v>23228051.324399997</v>
      </c>
    </row>
    <row r="51" spans="1:18" ht="13.5" thickBot="1" x14ac:dyDescent="0.25">
      <c r="A51">
        <v>2</v>
      </c>
      <c r="B51" s="13"/>
      <c r="C51" s="26"/>
      <c r="I51" s="4" t="s">
        <v>7</v>
      </c>
      <c r="Q51" s="4">
        <f>Q50-Q35</f>
        <v>1784696.063355919</v>
      </c>
      <c r="R51">
        <f>+Q51/Q35</f>
        <v>8.3228396005645536E-2</v>
      </c>
    </row>
    <row r="52" spans="1:18" ht="14.25" thickTop="1" thickBot="1" x14ac:dyDescent="0.25">
      <c r="A52" s="13"/>
      <c r="I52" s="15" t="s">
        <v>7</v>
      </c>
      <c r="O52" s="41" t="s">
        <v>20</v>
      </c>
      <c r="P52" s="42"/>
      <c r="Q52" s="52">
        <v>7.6799999999999993E-2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71.55</v>
      </c>
      <c r="E57" s="7">
        <v>0.65</v>
      </c>
      <c r="F57" s="7">
        <v>0.4</v>
      </c>
      <c r="G57" s="7">
        <v>0.28999999999999998</v>
      </c>
      <c r="H57" s="9">
        <f>$B57*$C57*E57*12</f>
        <v>3013686</v>
      </c>
      <c r="I57" s="9">
        <f>$B57*$C57*F57*12</f>
        <v>1854576</v>
      </c>
      <c r="J57" s="9">
        <f>$B57*$C57*G57*12</f>
        <v>1344567.5999999999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107.32</v>
      </c>
      <c r="E58" s="7">
        <v>0.59</v>
      </c>
      <c r="F58" s="7">
        <v>0.35</v>
      </c>
      <c r="G58" s="7">
        <v>0.25</v>
      </c>
      <c r="H58" s="9">
        <f t="shared" ref="H58:I60" si="18">$B58*$C58*E58*12</f>
        <v>31912.675199999994</v>
      </c>
      <c r="I58" s="9">
        <f t="shared" si="18"/>
        <v>18931.248</v>
      </c>
      <c r="J58" s="9">
        <f>$B58*$C58*G58*12</f>
        <v>13522.32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87.33</v>
      </c>
      <c r="E59" s="7">
        <v>0.59</v>
      </c>
      <c r="F59" s="7">
        <v>0.35</v>
      </c>
      <c r="G59" s="7">
        <v>0.25</v>
      </c>
      <c r="H59" s="9">
        <f t="shared" si="18"/>
        <v>4679885.4516000003</v>
      </c>
      <c r="I59" s="9">
        <f t="shared" si="18"/>
        <v>2776203.2340000002</v>
      </c>
      <c r="J59" s="9">
        <f>$B59*$C59*G59*12</f>
        <v>1983002.31</v>
      </c>
      <c r="L59" s="57">
        <f t="shared" si="16"/>
        <v>46.676992000000006</v>
      </c>
      <c r="M59" s="7">
        <v>0.18</v>
      </c>
      <c r="N59" s="7">
        <v>0.13</v>
      </c>
      <c r="O59" s="9">
        <f t="shared" si="19"/>
        <v>763124.00928767992</v>
      </c>
      <c r="P59" s="9">
        <f t="shared" si="19"/>
        <v>551145.11781888001</v>
      </c>
    </row>
    <row r="60" spans="1:18" x14ac:dyDescent="0.2">
      <c r="A60" t="str">
        <f t="shared" si="15"/>
        <v>SE + high flow + portable gas¹</v>
      </c>
      <c r="B60">
        <f t="shared" si="14"/>
        <v>43</v>
      </c>
      <c r="C60" s="30">
        <f t="shared" si="17"/>
        <v>107.32</v>
      </c>
      <c r="E60" s="7">
        <v>0.59</v>
      </c>
      <c r="F60" s="7">
        <v>0.35</v>
      </c>
      <c r="G60" s="7">
        <v>0.25</v>
      </c>
      <c r="H60" s="9">
        <f t="shared" si="18"/>
        <v>32672.500799999994</v>
      </c>
      <c r="I60" s="9">
        <f t="shared" si="18"/>
        <v>19381.991999999998</v>
      </c>
      <c r="J60" s="9">
        <f>$B60*$C60*G60*12</f>
        <v>13844.279999999999</v>
      </c>
      <c r="L60" s="57">
        <f t="shared" si="16"/>
        <v>46.676992000000006</v>
      </c>
      <c r="M60" s="7">
        <v>0.18</v>
      </c>
      <c r="N60" s="7">
        <v>0.13</v>
      </c>
      <c r="O60" s="9">
        <f t="shared" si="19"/>
        <v>4335.3590169600002</v>
      </c>
      <c r="P60" s="9">
        <f t="shared" si="19"/>
        <v>3131.0926233600003</v>
      </c>
    </row>
    <row r="61" spans="1:18" x14ac:dyDescent="0.2">
      <c r="A61" t="str">
        <f t="shared" si="15"/>
        <v>SE + portable liquid</v>
      </c>
      <c r="B61">
        <f t="shared" si="14"/>
        <v>81</v>
      </c>
      <c r="C61" s="30">
        <f t="shared" si="17"/>
        <v>105.02</v>
      </c>
      <c r="E61" s="7">
        <v>0.59</v>
      </c>
      <c r="F61" s="7">
        <v>0.35</v>
      </c>
      <c r="G61" s="7">
        <v>0.25</v>
      </c>
      <c r="H61" s="9">
        <f>$B61*$C61*E61*12</f>
        <v>60226.869599999991</v>
      </c>
      <c r="I61" s="9">
        <f>$B61*$C61*F61*12</f>
        <v>35727.803999999996</v>
      </c>
      <c r="J61" s="9">
        <f>$B61*$C61*G61*12</f>
        <v>25519.859999999997</v>
      </c>
      <c r="L61" s="57">
        <f t="shared" si="16"/>
        <v>46.676992000000006</v>
      </c>
      <c r="M61" s="7">
        <v>0.18</v>
      </c>
      <c r="N61" s="7">
        <v>0.13</v>
      </c>
      <c r="O61" s="9">
        <f t="shared" si="19"/>
        <v>8166.6065203199996</v>
      </c>
      <c r="P61" s="9">
        <f t="shared" si="19"/>
        <v>5898.1047091199998</v>
      </c>
    </row>
    <row r="62" spans="1:18" x14ac:dyDescent="0.2">
      <c r="A62" t="str">
        <f t="shared" si="15"/>
        <v>SE + high flow + portable liquid¹</v>
      </c>
      <c r="B62">
        <f>+B45</f>
        <v>1</v>
      </c>
      <c r="C62" s="30">
        <f t="shared" si="17"/>
        <v>107.32</v>
      </c>
      <c r="E62" s="7">
        <v>0.59</v>
      </c>
      <c r="F62" s="7">
        <v>0.35</v>
      </c>
      <c r="G62" s="7">
        <v>0.25</v>
      </c>
      <c r="H62" s="9">
        <f>$B62*$C62*E62*12</f>
        <v>759.82559999999989</v>
      </c>
      <c r="I62" s="9">
        <f>$B62*$C62*F62*12</f>
        <v>450.74399999999997</v>
      </c>
      <c r="J62" s="9">
        <f>$B62*$C62*G62*12</f>
        <v>321.95999999999998</v>
      </c>
      <c r="L62" s="57">
        <f t="shared" si="16"/>
        <v>70.015488000000005</v>
      </c>
      <c r="M62" s="7">
        <v>0.18</v>
      </c>
      <c r="N62" s="7">
        <v>0.13</v>
      </c>
      <c r="O62" s="9">
        <f t="shared" si="19"/>
        <v>151.23345408</v>
      </c>
      <c r="P62" s="9">
        <f t="shared" si="19"/>
        <v>109.22416128000002</v>
      </c>
    </row>
    <row r="63" spans="1:18" x14ac:dyDescent="0.2">
      <c r="A63" t="str">
        <f t="shared" si="15"/>
        <v>SE + OGPE</v>
      </c>
      <c r="B63">
        <f>+B46</f>
        <v>2618</v>
      </c>
      <c r="C63" s="30">
        <f t="shared" si="17"/>
        <v>105.02</v>
      </c>
      <c r="E63" s="7">
        <v>0.59</v>
      </c>
      <c r="F63" s="7">
        <v>0.35</v>
      </c>
      <c r="G63" s="7">
        <v>0.25</v>
      </c>
      <c r="H63" s="9">
        <f t="shared" ref="H63:J66" si="20">$B63*$C63*E63*12</f>
        <v>1946591.9087999999</v>
      </c>
      <c r="I63" s="9">
        <f t="shared" si="20"/>
        <v>1154757.9119999998</v>
      </c>
      <c r="J63" s="9">
        <f t="shared" si="20"/>
        <v>824827.08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107.32</v>
      </c>
      <c r="E64" s="7">
        <v>0.59</v>
      </c>
      <c r="F64" s="7">
        <v>0.35</v>
      </c>
      <c r="G64" s="7">
        <v>0.25</v>
      </c>
      <c r="H64" s="9">
        <f t="shared" si="20"/>
        <v>11397.383999999998</v>
      </c>
      <c r="I64" s="9">
        <f t="shared" si="20"/>
        <v>6761.16</v>
      </c>
      <c r="J64" s="9">
        <f t="shared" si="20"/>
        <v>4829.3999999999996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15.79</v>
      </c>
      <c r="E65" s="7">
        <v>0.59</v>
      </c>
      <c r="F65" s="7">
        <v>0.35</v>
      </c>
      <c r="G65" s="7">
        <v>0.25</v>
      </c>
      <c r="H65" s="9">
        <f t="shared" si="20"/>
        <v>59026.809599999993</v>
      </c>
      <c r="I65" s="9">
        <f t="shared" si="20"/>
        <v>35015.903999999995</v>
      </c>
      <c r="J65" s="9">
        <f t="shared" si="20"/>
        <v>25011.359999999997</v>
      </c>
      <c r="L65" s="57">
        <f t="shared" si="16"/>
        <v>46.676992000000006</v>
      </c>
      <c r="M65" s="7">
        <v>0.18</v>
      </c>
      <c r="N65" s="7">
        <v>0.13</v>
      </c>
      <c r="O65" s="9">
        <f t="shared" si="19"/>
        <v>53234.17583616</v>
      </c>
      <c r="P65" s="9">
        <f t="shared" si="19"/>
        <v>38446.904770560002</v>
      </c>
      <c r="Q65" s="4"/>
    </row>
    <row r="66" spans="1:17" x14ac:dyDescent="0.2">
      <c r="A66" t="str">
        <f t="shared" si="15"/>
        <v>transfill only</v>
      </c>
      <c r="B66">
        <f>+B49</f>
        <v>89</v>
      </c>
      <c r="C66" s="30">
        <f t="shared" si="17"/>
        <v>33.479999999999997</v>
      </c>
      <c r="E66" s="7">
        <v>0.59</v>
      </c>
      <c r="F66" s="7">
        <v>0.35</v>
      </c>
      <c r="G66" s="7">
        <v>0.25</v>
      </c>
      <c r="H66" s="9">
        <f t="shared" si="20"/>
        <v>21096.417599999997</v>
      </c>
      <c r="I66" s="9">
        <f t="shared" si="20"/>
        <v>12514.823999999997</v>
      </c>
      <c r="J66" s="9">
        <f t="shared" si="20"/>
        <v>8939.16</v>
      </c>
      <c r="L66" s="57">
        <f t="shared" si="16"/>
        <v>0</v>
      </c>
      <c r="M66" s="7">
        <v>0.18</v>
      </c>
      <c r="N66" s="7">
        <v>0.13</v>
      </c>
      <c r="O66" s="9">
        <f t="shared" si="19"/>
        <v>0</v>
      </c>
      <c r="P66" s="9">
        <f t="shared" si="19"/>
        <v>0</v>
      </c>
      <c r="Q66" s="4"/>
    </row>
    <row r="67" spans="1:17" x14ac:dyDescent="0.2">
      <c r="A67" s="40" t="s">
        <v>7</v>
      </c>
      <c r="B67" s="10">
        <f>+SUM(B57:B66)</f>
        <v>16386</v>
      </c>
      <c r="H67" s="4">
        <f>SUM(H57:H66)</f>
        <v>9857255.8427999988</v>
      </c>
      <c r="I67" s="4">
        <f t="shared" ref="I67:J67" si="21">SUM(I57:I66)</f>
        <v>5914320.8219999988</v>
      </c>
      <c r="J67" s="4">
        <f t="shared" si="21"/>
        <v>4244385.33</v>
      </c>
      <c r="O67" s="4">
        <f t="shared" ref="O67:P67" si="22">SUM(O57:O66)</f>
        <v>829011.38411519991</v>
      </c>
      <c r="P67" s="4">
        <f t="shared" si="22"/>
        <v>598730.44408319995</v>
      </c>
      <c r="Q67" s="4">
        <f>SUM(H67:P67)</f>
        <v>21443703.822998397</v>
      </c>
    </row>
    <row r="68" spans="1:17" x14ac:dyDescent="0.2">
      <c r="Q68" s="15">
        <f>+Q67/Q35</f>
        <v>1.0000162550100056</v>
      </c>
    </row>
  </sheetData>
  <mergeCells count="4">
    <mergeCell ref="A1:R1"/>
    <mergeCell ref="F17:H17"/>
    <mergeCell ref="F18:G18"/>
    <mergeCell ref="F19:G19"/>
  </mergeCells>
  <pageMargins left="0.7" right="0.7" top="0.75" bottom="0.75" header="0.3" footer="0.3"/>
  <legacyDrawing r:id="rId1"/>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47.52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76.59</v>
      </c>
      <c r="C19" s="24"/>
      <c r="D19" s="24"/>
      <c r="E19" s="24"/>
      <c r="F19" s="87" t="s">
        <v>53</v>
      </c>
      <c r="G19" s="88"/>
      <c r="H19" s="56">
        <v>20.77</v>
      </c>
      <c r="I19" s="21"/>
      <c r="J19" s="21"/>
      <c r="K19" s="21"/>
      <c r="L19" s="21"/>
      <c r="M19" s="21"/>
      <c r="N19" s="21"/>
      <c r="O19" s="21"/>
      <c r="P19" s="21"/>
      <c r="Q19" s="21"/>
      <c r="R19" s="20"/>
    </row>
    <row r="20" spans="1:18" x14ac:dyDescent="0.2">
      <c r="A20" s="44" t="s">
        <v>29</v>
      </c>
      <c r="B20" s="49">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76.59</v>
      </c>
      <c r="D25" s="9"/>
      <c r="E25" s="7">
        <v>0.65</v>
      </c>
      <c r="F25" s="7">
        <v>0.4</v>
      </c>
      <c r="G25" s="7">
        <v>0.28999999999999998</v>
      </c>
      <c r="H25" s="9">
        <f t="shared" ref="H25:J34" si="0">$B25*$C25*E25*12</f>
        <v>3225970.8000000003</v>
      </c>
      <c r="I25" s="9">
        <f t="shared" si="0"/>
        <v>1985212.8000000003</v>
      </c>
      <c r="J25" s="9">
        <f t="shared" si="0"/>
        <v>1439279.2799999998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114.88500000000001</v>
      </c>
      <c r="D26" s="9"/>
      <c r="E26" s="7">
        <v>0.59</v>
      </c>
      <c r="F26" s="7">
        <v>0.35</v>
      </c>
      <c r="G26" s="7">
        <v>0.25</v>
      </c>
      <c r="H26" s="9">
        <f t="shared" si="0"/>
        <v>34162.203600000001</v>
      </c>
      <c r="I26" s="9">
        <f t="shared" si="0"/>
        <v>20265.714</v>
      </c>
      <c r="J26" s="9">
        <f t="shared" si="0"/>
        <v>14475.51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93.59</v>
      </c>
      <c r="D27" s="9"/>
      <c r="E27" s="7">
        <v>0.59</v>
      </c>
      <c r="F27" s="7">
        <v>0.35</v>
      </c>
      <c r="G27" s="7">
        <v>0.25</v>
      </c>
      <c r="H27" s="9">
        <f t="shared" si="0"/>
        <v>5015349.5868000006</v>
      </c>
      <c r="I27" s="9">
        <f t="shared" si="0"/>
        <v>2975207.3820000002</v>
      </c>
      <c r="J27" s="9">
        <f t="shared" si="0"/>
        <v>2125148.1300000004</v>
      </c>
      <c r="L27" s="16">
        <f>+B$18*2*H$19/H$18</f>
        <v>12.743581665590703</v>
      </c>
      <c r="M27" s="7">
        <v>0.18</v>
      </c>
      <c r="N27" s="7">
        <v>0.13</v>
      </c>
      <c r="O27" s="9">
        <f t="shared" si="2"/>
        <v>208345.326394009</v>
      </c>
      <c r="P27" s="9">
        <f t="shared" si="2"/>
        <v>150471.6246178954</v>
      </c>
    </row>
    <row r="28" spans="1:18" x14ac:dyDescent="0.2">
      <c r="A28" t="str">
        <f t="shared" si="1"/>
        <v>SE + high flow + portable gas¹</v>
      </c>
      <c r="B28" s="50">
        <f t="shared" si="1"/>
        <v>43</v>
      </c>
      <c r="C28" s="23">
        <f>+IF((B$19*1.5 &gt;B$19+B$17),B$19*1.5,B$19+B$17)</f>
        <v>114.88500000000001</v>
      </c>
      <c r="D28" s="9"/>
      <c r="E28" s="7">
        <v>0.59</v>
      </c>
      <c r="F28" s="7">
        <v>0.35</v>
      </c>
      <c r="G28" s="7">
        <v>0.25</v>
      </c>
      <c r="H28" s="9">
        <f t="shared" si="0"/>
        <v>34975.589399999997</v>
      </c>
      <c r="I28" s="9">
        <f t="shared" si="0"/>
        <v>20748.231</v>
      </c>
      <c r="J28" s="9">
        <f t="shared" si="0"/>
        <v>14820.165000000001</v>
      </c>
      <c r="L28" s="16">
        <f>+B$18*2*H$19/H$18</f>
        <v>12.743581665590703</v>
      </c>
      <c r="M28" s="7">
        <v>0.18</v>
      </c>
      <c r="N28" s="7">
        <v>0.13</v>
      </c>
      <c r="O28" s="9">
        <f t="shared" si="2"/>
        <v>1183.6238651000644</v>
      </c>
      <c r="P28" s="9">
        <f t="shared" si="2"/>
        <v>854.8394581278244</v>
      </c>
    </row>
    <row r="29" spans="1:18" x14ac:dyDescent="0.2">
      <c r="A29" t="str">
        <f t="shared" si="1"/>
        <v>SE + portable liquid</v>
      </c>
      <c r="B29" s="50">
        <f t="shared" si="1"/>
        <v>81</v>
      </c>
      <c r="C29" s="22">
        <f>+B19+B17</f>
        <v>93.59</v>
      </c>
      <c r="D29" s="9"/>
      <c r="E29" s="7">
        <v>0.59</v>
      </c>
      <c r="F29" s="7">
        <v>0.35</v>
      </c>
      <c r="G29" s="7">
        <v>0.25</v>
      </c>
      <c r="H29" s="9">
        <f t="shared" si="0"/>
        <v>53671.993199999997</v>
      </c>
      <c r="I29" s="9">
        <f t="shared" si="0"/>
        <v>31839.317999999999</v>
      </c>
      <c r="J29" s="9">
        <f t="shared" si="0"/>
        <v>22742.37</v>
      </c>
      <c r="L29" s="16">
        <f>+B$18*2*H$19/H$18</f>
        <v>12.743581665590703</v>
      </c>
      <c r="M29" s="7">
        <v>0.18</v>
      </c>
      <c r="N29" s="7">
        <v>0.13</v>
      </c>
      <c r="O29" s="9">
        <f t="shared" si="2"/>
        <v>2229.6170482117491</v>
      </c>
      <c r="P29" s="9">
        <f t="shared" si="2"/>
        <v>1610.2789792640413</v>
      </c>
      <c r="R29" s="4"/>
    </row>
    <row r="30" spans="1:18" x14ac:dyDescent="0.2">
      <c r="A30" t="str">
        <f t="shared" si="1"/>
        <v>SE + high flow + portable liquid¹</v>
      </c>
      <c r="B30" s="50">
        <f t="shared" si="1"/>
        <v>1</v>
      </c>
      <c r="C30" s="23">
        <f>+IF((B$19*1.5 &gt;B$19+B$17),B$19*1.5,B$19+B$17)</f>
        <v>114.88500000000001</v>
      </c>
      <c r="D30" s="9"/>
      <c r="E30" s="7">
        <v>0.59</v>
      </c>
      <c r="F30" s="7">
        <v>0.35</v>
      </c>
      <c r="G30" s="7">
        <v>0.25</v>
      </c>
      <c r="H30" s="9">
        <f t="shared" si="0"/>
        <v>813.38580000000002</v>
      </c>
      <c r="I30" s="9">
        <f t="shared" si="0"/>
        <v>482.517</v>
      </c>
      <c r="J30" s="9">
        <f t="shared" si="0"/>
        <v>344.65500000000003</v>
      </c>
      <c r="L30" s="16">
        <f>+B$18*2*H$19/H$18</f>
        <v>12.743581665590703</v>
      </c>
      <c r="M30" s="7">
        <v>0.18</v>
      </c>
      <c r="N30" s="7">
        <v>0.13</v>
      </c>
      <c r="O30" s="9">
        <f t="shared" si="2"/>
        <v>27.526136397675916</v>
      </c>
      <c r="P30" s="9">
        <f t="shared" si="2"/>
        <v>19.879987398321497</v>
      </c>
      <c r="R30" s="4"/>
    </row>
    <row r="31" spans="1:18" x14ac:dyDescent="0.2">
      <c r="A31" t="str">
        <f t="shared" si="1"/>
        <v>SE + OGPE</v>
      </c>
      <c r="B31" s="50">
        <f t="shared" si="1"/>
        <v>2618</v>
      </c>
      <c r="C31" s="22">
        <f>+B19+B17</f>
        <v>93.59</v>
      </c>
      <c r="D31" s="9"/>
      <c r="E31" s="7">
        <v>0.59</v>
      </c>
      <c r="F31" s="7">
        <v>0.35</v>
      </c>
      <c r="G31" s="7">
        <v>0.25</v>
      </c>
      <c r="H31" s="9">
        <f t="shared" si="0"/>
        <v>1734731.8295999998</v>
      </c>
      <c r="I31" s="9">
        <f t="shared" si="0"/>
        <v>1029078.2039999999</v>
      </c>
      <c r="J31" s="9">
        <f t="shared" si="0"/>
        <v>735055.86</v>
      </c>
      <c r="L31" s="16">
        <f>+B$18*2*H$19/H$18</f>
        <v>12.743581665590703</v>
      </c>
      <c r="M31" s="7">
        <v>0.18</v>
      </c>
      <c r="N31" s="7">
        <v>0.13</v>
      </c>
      <c r="O31" s="9">
        <f t="shared" si="2"/>
        <v>72063.425089115553</v>
      </c>
      <c r="P31" s="9">
        <f t="shared" si="2"/>
        <v>52045.807008805677</v>
      </c>
      <c r="R31" s="4"/>
    </row>
    <row r="32" spans="1:18" x14ac:dyDescent="0.2">
      <c r="A32" t="str">
        <f t="shared" si="1"/>
        <v>SE + high flow + OGPE¹</v>
      </c>
      <c r="B32" s="50">
        <f t="shared" si="1"/>
        <v>15</v>
      </c>
      <c r="C32" s="23">
        <f>+IF((B$19*1.5 &gt;B$19+B$17),B$19*1.5,B$19+B$17)</f>
        <v>114.88500000000001</v>
      </c>
      <c r="D32" s="9"/>
      <c r="E32" s="7">
        <v>0.59</v>
      </c>
      <c r="F32" s="7">
        <v>0.35</v>
      </c>
      <c r="G32" s="7">
        <v>0.25</v>
      </c>
      <c r="H32" s="9">
        <f t="shared" si="0"/>
        <v>12200.787</v>
      </c>
      <c r="I32" s="9">
        <f t="shared" si="0"/>
        <v>7237.7550000000001</v>
      </c>
      <c r="J32" s="9">
        <f t="shared" si="0"/>
        <v>5169.8250000000007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12.743581665590703</v>
      </c>
      <c r="M34" s="7">
        <v>0.18</v>
      </c>
      <c r="N34" s="7">
        <v>0.13</v>
      </c>
      <c r="O34" s="9">
        <f t="shared" si="2"/>
        <v>2449.8261393931566</v>
      </c>
      <c r="P34" s="9">
        <f t="shared" si="2"/>
        <v>1769.3188784506133</v>
      </c>
      <c r="R34" s="4"/>
    </row>
    <row r="35" spans="1:18" x14ac:dyDescent="0.2">
      <c r="A35" t="s">
        <v>6</v>
      </c>
      <c r="B35" s="10">
        <f>+SUM(B25:B34)</f>
        <v>16386</v>
      </c>
      <c r="H35" s="4">
        <f>+SUM(H25:H34)</f>
        <v>10186138.295400001</v>
      </c>
      <c r="I35" s="4">
        <f t="shared" ref="I35:J35" si="3">+SUM(I25:I34)</f>
        <v>6114125.7209999999</v>
      </c>
      <c r="J35" s="4">
        <f t="shared" si="3"/>
        <v>4388502.7949999999</v>
      </c>
      <c r="L35" s="16">
        <f>+B$18*2*H$19/H$18</f>
        <v>12.743581665590703</v>
      </c>
      <c r="M35" s="7">
        <v>0.18</v>
      </c>
      <c r="N35" s="7">
        <v>0.13</v>
      </c>
      <c r="O35" s="4">
        <f t="shared" ref="O35" si="4">+SUM(O25:O34)</f>
        <v>286299.34467222716</v>
      </c>
      <c r="P35" s="4">
        <f t="shared" ref="P35" si="5">+SUM(P25:P34)</f>
        <v>206771.74892994188</v>
      </c>
      <c r="Q35" s="4">
        <f>SUM(H35:P35)</f>
        <v>21181850.958583832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76.59</v>
      </c>
      <c r="E40" s="7">
        <v>0.65</v>
      </c>
      <c r="F40" s="7">
        <v>0.4</v>
      </c>
      <c r="G40" s="7">
        <v>0.28999999999999998</v>
      </c>
      <c r="H40" s="9">
        <f t="shared" ref="H40:J49" si="6">$B40*$C40*E40*12</f>
        <v>3225970.8000000003</v>
      </c>
      <c r="I40" s="9">
        <f t="shared" si="6"/>
        <v>1985212.8000000003</v>
      </c>
      <c r="J40" s="9">
        <f t="shared" si="6"/>
        <v>1439279.2799999998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114.88500000000001</v>
      </c>
      <c r="E41" s="7">
        <v>0.59</v>
      </c>
      <c r="F41" s="7">
        <v>0.35</v>
      </c>
      <c r="G41" s="7">
        <v>0.25</v>
      </c>
      <c r="H41" s="9">
        <f t="shared" si="6"/>
        <v>34162.203600000001</v>
      </c>
      <c r="I41" s="9">
        <f t="shared" si="6"/>
        <v>20265.714</v>
      </c>
      <c r="J41" s="9">
        <f t="shared" si="6"/>
        <v>14475.51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93.59</v>
      </c>
      <c r="E42" s="7">
        <v>0.59</v>
      </c>
      <c r="F42" s="7">
        <v>0.35</v>
      </c>
      <c r="G42" s="7">
        <v>0.25</v>
      </c>
      <c r="H42" s="9">
        <f t="shared" si="6"/>
        <v>5015349.5868000006</v>
      </c>
      <c r="I42" s="9">
        <f t="shared" si="6"/>
        <v>2975207.3820000002</v>
      </c>
      <c r="J42" s="9">
        <f t="shared" si="6"/>
        <v>2125148.1300000004</v>
      </c>
      <c r="L42" s="16">
        <f>+B$18</f>
        <v>47.52</v>
      </c>
      <c r="M42" s="7">
        <v>0.18</v>
      </c>
      <c r="N42" s="7">
        <v>0.13</v>
      </c>
      <c r="O42" s="9">
        <f t="shared" si="8"/>
        <v>776906.38079999993</v>
      </c>
      <c r="P42" s="9">
        <f t="shared" si="8"/>
        <v>561099.05280000006</v>
      </c>
    </row>
    <row r="43" spans="1:18" x14ac:dyDescent="0.2">
      <c r="A43" t="str">
        <f t="shared" si="7"/>
        <v>SE + high flow + portable gas¹</v>
      </c>
      <c r="B43" s="6">
        <f t="shared" si="7"/>
        <v>43</v>
      </c>
      <c r="C43" s="22">
        <f t="shared" si="7"/>
        <v>114.88500000000001</v>
      </c>
      <c r="E43" s="7">
        <v>0.59</v>
      </c>
      <c r="F43" s="7">
        <v>0.35</v>
      </c>
      <c r="G43" s="7">
        <v>0.25</v>
      </c>
      <c r="H43" s="9">
        <f t="shared" si="6"/>
        <v>34975.589399999997</v>
      </c>
      <c r="I43" s="9">
        <f t="shared" si="6"/>
        <v>20748.231</v>
      </c>
      <c r="J43" s="9">
        <f t="shared" si="6"/>
        <v>14820.165000000001</v>
      </c>
      <c r="L43" s="16">
        <f>+B$18</f>
        <v>47.52</v>
      </c>
      <c r="M43" s="7">
        <v>0.18</v>
      </c>
      <c r="N43" s="7">
        <v>0.13</v>
      </c>
      <c r="O43" s="9">
        <f t="shared" si="8"/>
        <v>4413.6575999999995</v>
      </c>
      <c r="P43" s="9">
        <f t="shared" si="8"/>
        <v>3187.6416000000004</v>
      </c>
    </row>
    <row r="44" spans="1:18" x14ac:dyDescent="0.2">
      <c r="A44" t="str">
        <f t="shared" si="7"/>
        <v>SE + portable liquid</v>
      </c>
      <c r="B44" s="6">
        <f t="shared" si="7"/>
        <v>81</v>
      </c>
      <c r="C44" s="22">
        <f>+B19+B20</f>
        <v>116.59</v>
      </c>
      <c r="E44" s="7">
        <v>0.59</v>
      </c>
      <c r="F44" s="7">
        <v>0.35</v>
      </c>
      <c r="G44" s="7">
        <v>0.25</v>
      </c>
      <c r="H44" s="9">
        <f>$B44*$C44*E44*12</f>
        <v>66862.033200000005</v>
      </c>
      <c r="I44" s="9">
        <f>$B44*$C44*F44*12</f>
        <v>39663.918000000005</v>
      </c>
      <c r="J44" s="9">
        <f t="shared" si="6"/>
        <v>28331.370000000003</v>
      </c>
      <c r="L44" s="16">
        <f t="shared" ref="L44" si="9">+B$18</f>
        <v>47.52</v>
      </c>
      <c r="M44" s="7">
        <v>0.18</v>
      </c>
      <c r="N44" s="7">
        <v>0.13</v>
      </c>
      <c r="O44" s="9">
        <f t="shared" si="8"/>
        <v>8314.0991999999987</v>
      </c>
      <c r="P44" s="9">
        <f t="shared" si="8"/>
        <v>6004.6272000000008</v>
      </c>
      <c r="R44" s="4"/>
    </row>
    <row r="45" spans="1:18" x14ac:dyDescent="0.2">
      <c r="A45" t="str">
        <f>+A30</f>
        <v>SE + high flow + portable liquid¹</v>
      </c>
      <c r="B45" s="6">
        <f t="shared" si="7"/>
        <v>1</v>
      </c>
      <c r="C45" s="23">
        <f>+IF((B$19*1.5 &gt;B$19+B$17),B$19*1.5,B$19+B$17)</f>
        <v>114.88500000000001</v>
      </c>
      <c r="E45" s="7">
        <v>0.59</v>
      </c>
      <c r="F45" s="7">
        <v>0.35</v>
      </c>
      <c r="G45" s="7">
        <v>0.25</v>
      </c>
      <c r="H45" s="9">
        <f t="shared" ref="H45:I49" si="10">$B45*$C45*E45*12</f>
        <v>813.38580000000002</v>
      </c>
      <c r="I45" s="9">
        <f t="shared" si="10"/>
        <v>482.517</v>
      </c>
      <c r="J45" s="9">
        <f t="shared" si="6"/>
        <v>344.65500000000003</v>
      </c>
      <c r="L45" s="16">
        <f>+B18*1.5</f>
        <v>71.28</v>
      </c>
      <c r="M45" s="7">
        <v>0.18</v>
      </c>
      <c r="N45" s="7">
        <v>0.13</v>
      </c>
      <c r="O45" s="9">
        <f t="shared" si="8"/>
        <v>153.9648</v>
      </c>
      <c r="P45" s="9">
        <f t="shared" si="8"/>
        <v>111.19680000000001</v>
      </c>
      <c r="R45" s="4"/>
    </row>
    <row r="46" spans="1:18" x14ac:dyDescent="0.2">
      <c r="A46" t="str">
        <f>+A31</f>
        <v>SE + OGPE</v>
      </c>
      <c r="B46" s="6">
        <f t="shared" si="7"/>
        <v>2618</v>
      </c>
      <c r="C46" s="22">
        <f>+B19+B20</f>
        <v>116.59</v>
      </c>
      <c r="E46" s="7">
        <v>0.59</v>
      </c>
      <c r="F46" s="7">
        <v>0.35</v>
      </c>
      <c r="G46" s="7">
        <v>0.25</v>
      </c>
      <c r="H46" s="9">
        <f t="shared" si="10"/>
        <v>2161046.9495999999</v>
      </c>
      <c r="I46" s="9">
        <f t="shared" si="10"/>
        <v>1281977.0039999997</v>
      </c>
      <c r="J46" s="9">
        <f t="shared" si="6"/>
        <v>915697.86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116.59</v>
      </c>
      <c r="E47" s="7">
        <v>0.59</v>
      </c>
      <c r="F47" s="7">
        <v>0.35</v>
      </c>
      <c r="G47" s="7">
        <v>0.25</v>
      </c>
      <c r="H47" s="9">
        <f t="shared" si="10"/>
        <v>12381.858</v>
      </c>
      <c r="I47" s="9">
        <f t="shared" si="10"/>
        <v>7345.17</v>
      </c>
      <c r="J47" s="9">
        <f t="shared" si="6"/>
        <v>5246.55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47.52</v>
      </c>
      <c r="M48" s="7">
        <v>0.18</v>
      </c>
      <c r="N48" s="7">
        <v>0.13</v>
      </c>
      <c r="O48" s="9">
        <f t="shared" si="8"/>
        <v>54195.609599999996</v>
      </c>
      <c r="P48" s="9">
        <f t="shared" si="8"/>
        <v>39141.2736</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10640317.286400001</v>
      </c>
      <c r="I50" s="4">
        <f t="shared" ref="I50:J50" si="12">+SUM(I40:I49)</f>
        <v>6383553.9359999998</v>
      </c>
      <c r="J50" s="4">
        <f t="shared" si="12"/>
        <v>4580951.5199999996</v>
      </c>
      <c r="O50" s="4">
        <f t="shared" ref="O50:P50" si="13">+SUM(O40:O49)</f>
        <v>843983.71199999994</v>
      </c>
      <c r="P50" s="4">
        <f t="shared" si="13"/>
        <v>609543.79200000002</v>
      </c>
      <c r="Q50" s="4">
        <f>SUM(H50:P50)</f>
        <v>23058350.246400002</v>
      </c>
    </row>
    <row r="51" spans="1:18" ht="13.5" thickBot="1" x14ac:dyDescent="0.25">
      <c r="A51">
        <v>2</v>
      </c>
      <c r="B51" s="13"/>
      <c r="C51" s="26"/>
      <c r="I51" s="4" t="s">
        <v>7</v>
      </c>
      <c r="Q51" s="4">
        <f>Q50-Q35</f>
        <v>1876499.2878161706</v>
      </c>
      <c r="R51">
        <f>+Q51/Q35</f>
        <v>8.8589958048766709E-2</v>
      </c>
    </row>
    <row r="52" spans="1:18" ht="14.25" thickTop="1" thickBot="1" x14ac:dyDescent="0.25">
      <c r="A52" s="13"/>
      <c r="I52" s="15" t="s">
        <v>7</v>
      </c>
      <c r="O52" s="41" t="s">
        <v>20</v>
      </c>
      <c r="P52" s="42"/>
      <c r="Q52" s="52">
        <v>8.14E-2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70.36</v>
      </c>
      <c r="E57" s="7">
        <v>0.65</v>
      </c>
      <c r="F57" s="7">
        <v>0.4</v>
      </c>
      <c r="G57" s="7">
        <v>0.28999999999999998</v>
      </c>
      <c r="H57" s="9">
        <f>$B57*$C57*E57*12</f>
        <v>2963563.2</v>
      </c>
      <c r="I57" s="9">
        <f>$B57*$C57*F57*12</f>
        <v>1823731.2000000002</v>
      </c>
      <c r="J57" s="9">
        <f>$B57*$C57*G57*12</f>
        <v>1322205.1199999999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105.53</v>
      </c>
      <c r="E58" s="7">
        <v>0.59</v>
      </c>
      <c r="F58" s="7">
        <v>0.35</v>
      </c>
      <c r="G58" s="7">
        <v>0.25</v>
      </c>
      <c r="H58" s="9">
        <f t="shared" ref="H58:I60" si="18">$B58*$C58*E58*12</f>
        <v>31380.400799999996</v>
      </c>
      <c r="I58" s="9">
        <f t="shared" si="18"/>
        <v>18615.491999999998</v>
      </c>
      <c r="J58" s="9">
        <f>$B58*$C58*G58*12</f>
        <v>13296.78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85.97</v>
      </c>
      <c r="E59" s="7">
        <v>0.59</v>
      </c>
      <c r="F59" s="7">
        <v>0.35</v>
      </c>
      <c r="G59" s="7">
        <v>0.25</v>
      </c>
      <c r="H59" s="9">
        <f t="shared" si="18"/>
        <v>4607005.0643999996</v>
      </c>
      <c r="I59" s="9">
        <f t="shared" si="18"/>
        <v>2732969.1059999997</v>
      </c>
      <c r="J59" s="9">
        <f>$B59*$C59*G59*12</f>
        <v>1952120.7899999998</v>
      </c>
      <c r="L59" s="57">
        <f t="shared" si="16"/>
        <v>43.651872000000004</v>
      </c>
      <c r="M59" s="7">
        <v>0.18</v>
      </c>
      <c r="N59" s="7">
        <v>0.13</v>
      </c>
      <c r="O59" s="9">
        <f t="shared" si="19"/>
        <v>713666.20140288013</v>
      </c>
      <c r="P59" s="9">
        <f t="shared" si="19"/>
        <v>515425.58990208007</v>
      </c>
    </row>
    <row r="60" spans="1:18" x14ac:dyDescent="0.2">
      <c r="A60" t="str">
        <f t="shared" si="15"/>
        <v>SE + high flow + portable gas¹</v>
      </c>
      <c r="B60">
        <f t="shared" si="14"/>
        <v>43</v>
      </c>
      <c r="C60" s="30">
        <f t="shared" si="17"/>
        <v>105.53</v>
      </c>
      <c r="E60" s="7">
        <v>0.59</v>
      </c>
      <c r="F60" s="7">
        <v>0.35</v>
      </c>
      <c r="G60" s="7">
        <v>0.25</v>
      </c>
      <c r="H60" s="9">
        <f t="shared" si="18"/>
        <v>32127.553200000002</v>
      </c>
      <c r="I60" s="9">
        <f t="shared" si="18"/>
        <v>19058.718000000001</v>
      </c>
      <c r="J60" s="9">
        <f>$B60*$C60*G60*12</f>
        <v>13613.369999999999</v>
      </c>
      <c r="L60" s="57">
        <f t="shared" si="16"/>
        <v>43.651872000000004</v>
      </c>
      <c r="M60" s="7">
        <v>0.18</v>
      </c>
      <c r="N60" s="7">
        <v>0.13</v>
      </c>
      <c r="O60" s="9">
        <f t="shared" si="19"/>
        <v>4054.3858713600007</v>
      </c>
      <c r="P60" s="9">
        <f t="shared" si="19"/>
        <v>2928.1675737600003</v>
      </c>
    </row>
    <row r="61" spans="1:18" x14ac:dyDescent="0.2">
      <c r="A61" t="str">
        <f t="shared" si="15"/>
        <v>SE + portable liquid</v>
      </c>
      <c r="B61">
        <f t="shared" si="14"/>
        <v>81</v>
      </c>
      <c r="C61" s="30">
        <f t="shared" si="17"/>
        <v>107.1</v>
      </c>
      <c r="E61" s="7">
        <v>0.59</v>
      </c>
      <c r="F61" s="7">
        <v>0.35</v>
      </c>
      <c r="G61" s="7">
        <v>0.25</v>
      </c>
      <c r="H61" s="9">
        <f>$B61*$C61*E61*12</f>
        <v>61419.707999999999</v>
      </c>
      <c r="I61" s="9">
        <f>$B61*$C61*F61*12</f>
        <v>36435.42</v>
      </c>
      <c r="J61" s="9">
        <f>$B61*$C61*G61*12</f>
        <v>26025.300000000003</v>
      </c>
      <c r="L61" s="57">
        <f t="shared" si="16"/>
        <v>43.651872000000004</v>
      </c>
      <c r="M61" s="7">
        <v>0.18</v>
      </c>
      <c r="N61" s="7">
        <v>0.13</v>
      </c>
      <c r="O61" s="9">
        <f t="shared" si="19"/>
        <v>7637.3315251200011</v>
      </c>
      <c r="P61" s="9">
        <f t="shared" si="19"/>
        <v>5515.8505459200005</v>
      </c>
    </row>
    <row r="62" spans="1:18" x14ac:dyDescent="0.2">
      <c r="A62" t="str">
        <f t="shared" si="15"/>
        <v>SE + high flow + portable liquid¹</v>
      </c>
      <c r="B62">
        <f>+B45</f>
        <v>1</v>
      </c>
      <c r="C62" s="30">
        <f t="shared" si="17"/>
        <v>105.53</v>
      </c>
      <c r="E62" s="7">
        <v>0.59</v>
      </c>
      <c r="F62" s="7">
        <v>0.35</v>
      </c>
      <c r="G62" s="7">
        <v>0.25</v>
      </c>
      <c r="H62" s="9">
        <f>$B62*$C62*E62*12</f>
        <v>747.15239999999994</v>
      </c>
      <c r="I62" s="9">
        <f>$B62*$C62*F62*12</f>
        <v>443.226</v>
      </c>
      <c r="J62" s="9">
        <f>$B62*$C62*G62*12</f>
        <v>316.59000000000003</v>
      </c>
      <c r="L62" s="57">
        <f t="shared" si="16"/>
        <v>65.477807999999996</v>
      </c>
      <c r="M62" s="7">
        <v>0.18</v>
      </c>
      <c r="N62" s="7">
        <v>0.13</v>
      </c>
      <c r="O62" s="9">
        <f t="shared" si="19"/>
        <v>141.43206527999999</v>
      </c>
      <c r="P62" s="9">
        <f t="shared" si="19"/>
        <v>102.14538048</v>
      </c>
    </row>
    <row r="63" spans="1:18" x14ac:dyDescent="0.2">
      <c r="A63" t="str">
        <f t="shared" si="15"/>
        <v>SE + OGPE</v>
      </c>
      <c r="B63">
        <f>+B46</f>
        <v>2618</v>
      </c>
      <c r="C63" s="30">
        <f t="shared" si="17"/>
        <v>107.1</v>
      </c>
      <c r="E63" s="7">
        <v>0.59</v>
      </c>
      <c r="F63" s="7">
        <v>0.35</v>
      </c>
      <c r="G63" s="7">
        <v>0.25</v>
      </c>
      <c r="H63" s="9">
        <f t="shared" ref="H63:J66" si="20">$B63*$C63*E63*12</f>
        <v>1985145.6239999998</v>
      </c>
      <c r="I63" s="9">
        <f t="shared" si="20"/>
        <v>1177628.76</v>
      </c>
      <c r="J63" s="9">
        <f t="shared" si="20"/>
        <v>841163.39999999991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107.1</v>
      </c>
      <c r="E64" s="7">
        <v>0.59</v>
      </c>
      <c r="F64" s="7">
        <v>0.35</v>
      </c>
      <c r="G64" s="7">
        <v>0.25</v>
      </c>
      <c r="H64" s="9">
        <f t="shared" si="20"/>
        <v>11374.019999999999</v>
      </c>
      <c r="I64" s="9">
        <f t="shared" si="20"/>
        <v>6747.2999999999993</v>
      </c>
      <c r="J64" s="9">
        <f t="shared" si="20"/>
        <v>4819.5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15.62</v>
      </c>
      <c r="E65" s="7">
        <v>0.59</v>
      </c>
      <c r="F65" s="7">
        <v>0.35</v>
      </c>
      <c r="G65" s="7">
        <v>0.25</v>
      </c>
      <c r="H65" s="9">
        <f t="shared" si="20"/>
        <v>58391.308799999984</v>
      </c>
      <c r="I65" s="9">
        <f t="shared" si="20"/>
        <v>34638.911999999997</v>
      </c>
      <c r="J65" s="9">
        <f t="shared" si="20"/>
        <v>24742.079999999994</v>
      </c>
      <c r="L65" s="57">
        <f t="shared" si="16"/>
        <v>43.651872000000004</v>
      </c>
      <c r="M65" s="7">
        <v>0.18</v>
      </c>
      <c r="N65" s="7">
        <v>0.13</v>
      </c>
      <c r="O65" s="9">
        <f t="shared" si="19"/>
        <v>49784.086978560008</v>
      </c>
      <c r="P65" s="9">
        <f t="shared" si="19"/>
        <v>35955.173928960008</v>
      </c>
      <c r="Q65" s="4"/>
    </row>
    <row r="66" spans="1:17" x14ac:dyDescent="0.2">
      <c r="A66" t="str">
        <f t="shared" si="15"/>
        <v>transfill only</v>
      </c>
      <c r="B66">
        <f>+B49</f>
        <v>89</v>
      </c>
      <c r="C66" s="30">
        <f t="shared" si="17"/>
        <v>36.74</v>
      </c>
      <c r="E66" s="7">
        <v>0.59</v>
      </c>
      <c r="F66" s="7">
        <v>0.35</v>
      </c>
      <c r="G66" s="7">
        <v>0.25</v>
      </c>
      <c r="H66" s="9">
        <f t="shared" si="20"/>
        <v>23150.608800000002</v>
      </c>
      <c r="I66" s="9">
        <f t="shared" si="20"/>
        <v>13733.412</v>
      </c>
      <c r="J66" s="9">
        <f t="shared" si="20"/>
        <v>9809.58</v>
      </c>
      <c r="L66" s="57">
        <f t="shared" si="16"/>
        <v>0</v>
      </c>
      <c r="M66" s="7">
        <v>0.18</v>
      </c>
      <c r="N66" s="7">
        <v>0.13</v>
      </c>
      <c r="O66" s="9">
        <f t="shared" si="19"/>
        <v>0</v>
      </c>
      <c r="P66" s="9">
        <f t="shared" si="19"/>
        <v>0</v>
      </c>
      <c r="Q66" s="4"/>
    </row>
    <row r="67" spans="1:17" x14ac:dyDescent="0.2">
      <c r="A67" s="40" t="s">
        <v>7</v>
      </c>
      <c r="B67" s="10">
        <f>+SUM(B57:B66)</f>
        <v>16386</v>
      </c>
      <c r="H67" s="4">
        <f>SUM(H57:H66)</f>
        <v>9774304.6403999981</v>
      </c>
      <c r="I67" s="4">
        <f t="shared" ref="I67:J67" si="21">SUM(I57:I66)</f>
        <v>5864001.5459999992</v>
      </c>
      <c r="J67" s="4">
        <f t="shared" si="21"/>
        <v>4208112.5099999988</v>
      </c>
      <c r="O67" s="4">
        <f t="shared" ref="O67:P67" si="22">SUM(O57:O66)</f>
        <v>775283.43784320005</v>
      </c>
      <c r="P67" s="4">
        <f t="shared" si="22"/>
        <v>559926.9273312001</v>
      </c>
      <c r="Q67" s="4">
        <f>SUM(H67:P67)</f>
        <v>21181629.061574396</v>
      </c>
    </row>
    <row r="68" spans="1:17" x14ac:dyDescent="0.2">
      <c r="Q68" s="15">
        <f>+Q67/Q35</f>
        <v>0.99998952419173048</v>
      </c>
    </row>
  </sheetData>
  <mergeCells count="4">
    <mergeCell ref="A1:R1"/>
    <mergeCell ref="F17:H17"/>
    <mergeCell ref="F18:G18"/>
    <mergeCell ref="F19:G19"/>
  </mergeCells>
  <pageMargins left="0.7" right="0.7" top="0.75" bottom="0.75" header="0.3" footer="0.3"/>
  <legacyDrawing r:id="rId1"/>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18</v>
      </c>
      <c r="C17" s="24"/>
      <c r="D17" s="24"/>
      <c r="E17" s="24"/>
      <c r="F17" s="82" t="s">
        <v>52</v>
      </c>
      <c r="G17" s="83"/>
      <c r="H17" s="84"/>
      <c r="I17" s="21"/>
      <c r="J17" s="21"/>
      <c r="K17" s="21"/>
      <c r="L17" s="21"/>
      <c r="M17" s="21"/>
      <c r="N17" s="21"/>
      <c r="O17" s="21"/>
      <c r="P17" s="21"/>
      <c r="Q17" s="21"/>
      <c r="R17" s="20"/>
    </row>
    <row r="18" spans="1:18" x14ac:dyDescent="0.2">
      <c r="A18" s="44" t="s">
        <v>46</v>
      </c>
      <c r="B18" s="49">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49">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95.18</v>
      </c>
      <c r="D27" s="9"/>
      <c r="E27" s="7">
        <v>0.59</v>
      </c>
      <c r="F27" s="7">
        <v>0.35</v>
      </c>
      <c r="G27" s="7">
        <v>0.25</v>
      </c>
      <c r="H27" s="9">
        <f t="shared" si="0"/>
        <v>5100555.3335999995</v>
      </c>
      <c r="I27" s="9">
        <f t="shared" si="0"/>
        <v>3025753.1639999999</v>
      </c>
      <c r="J27" s="9">
        <f t="shared" si="0"/>
        <v>2161252.2600000002</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95.18</v>
      </c>
      <c r="D29" s="9"/>
      <c r="E29" s="7">
        <v>0.59</v>
      </c>
      <c r="F29" s="7">
        <v>0.35</v>
      </c>
      <c r="G29" s="7">
        <v>0.25</v>
      </c>
      <c r="H29" s="9">
        <f t="shared" si="0"/>
        <v>54583.826400000005</v>
      </c>
      <c r="I29" s="9">
        <f t="shared" si="0"/>
        <v>32380.236000000001</v>
      </c>
      <c r="J29" s="9">
        <f t="shared" si="0"/>
        <v>23128.74</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95.18</v>
      </c>
      <c r="D31" s="9"/>
      <c r="E31" s="7">
        <v>0.59</v>
      </c>
      <c r="F31" s="7">
        <v>0.35</v>
      </c>
      <c r="G31" s="7">
        <v>0.25</v>
      </c>
      <c r="H31" s="9">
        <f t="shared" si="0"/>
        <v>1764203.1792000001</v>
      </c>
      <c r="I31" s="9">
        <f t="shared" si="0"/>
        <v>1046561.2080000001</v>
      </c>
      <c r="J31" s="9">
        <f t="shared" si="0"/>
        <v>747543.72000000009</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10331579.230800003</v>
      </c>
      <c r="I35" s="4">
        <f t="shared" ref="I35:J35" si="3">+SUM(I25:I34)</f>
        <v>6200955.0420000004</v>
      </c>
      <c r="J35" s="4">
        <f t="shared" si="3"/>
        <v>4450687.5900000008</v>
      </c>
      <c r="L35" s="16">
        <f>+B$18*2*H$19/H$18</f>
        <v>14.749515816655906</v>
      </c>
      <c r="M35" s="7">
        <v>0.18</v>
      </c>
      <c r="N35" s="7">
        <v>0.13</v>
      </c>
      <c r="O35" s="4">
        <f t="shared" ref="O35" si="4">+SUM(O25:O34)</f>
        <v>331364.98225952219</v>
      </c>
      <c r="P35" s="4">
        <f t="shared" ref="P35" si="5">+SUM(P25:P34)</f>
        <v>239319.15385409939</v>
      </c>
      <c r="Q35" s="4">
        <f>SUM(H35:P35)</f>
        <v>21553921.058429439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95.18</v>
      </c>
      <c r="E42" s="7">
        <v>0.59</v>
      </c>
      <c r="F42" s="7">
        <v>0.35</v>
      </c>
      <c r="G42" s="7">
        <v>0.25</v>
      </c>
      <c r="H42" s="9">
        <f t="shared" si="6"/>
        <v>5100555.3335999995</v>
      </c>
      <c r="I42" s="9">
        <f t="shared" si="6"/>
        <v>3025753.1639999999</v>
      </c>
      <c r="J42" s="9">
        <f t="shared" si="6"/>
        <v>2161252.2600000002</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117.18</v>
      </c>
      <c r="E44" s="7">
        <v>0.59</v>
      </c>
      <c r="F44" s="7">
        <v>0.35</v>
      </c>
      <c r="G44" s="7">
        <v>0.25</v>
      </c>
      <c r="H44" s="9">
        <f>$B44*$C44*E44*12</f>
        <v>67200.386399999988</v>
      </c>
      <c r="I44" s="9">
        <f>$B44*$C44*F44*12</f>
        <v>39864.635999999999</v>
      </c>
      <c r="J44" s="9">
        <f t="shared" si="6"/>
        <v>28474.739999999998</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117.18</v>
      </c>
      <c r="E46" s="7">
        <v>0.59</v>
      </c>
      <c r="F46" s="7">
        <v>0.35</v>
      </c>
      <c r="G46" s="7">
        <v>0.25</v>
      </c>
      <c r="H46" s="9">
        <f t="shared" si="10"/>
        <v>2171982.8591999998</v>
      </c>
      <c r="I46" s="9">
        <f t="shared" si="10"/>
        <v>1288464.4079999998</v>
      </c>
      <c r="J46" s="9">
        <f t="shared" si="6"/>
        <v>920331.72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117.18</v>
      </c>
      <c r="E47" s="7">
        <v>0.59</v>
      </c>
      <c r="F47" s="7">
        <v>0.35</v>
      </c>
      <c r="G47" s="7">
        <v>0.25</v>
      </c>
      <c r="H47" s="9">
        <f t="shared" si="10"/>
        <v>12444.516</v>
      </c>
      <c r="I47" s="9">
        <f t="shared" si="10"/>
        <v>7382.3399999999992</v>
      </c>
      <c r="J47" s="9">
        <f t="shared" si="6"/>
        <v>5273.1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10765987.852800002</v>
      </c>
      <c r="I50" s="4">
        <f t="shared" ref="I50:J50" si="12">+SUM(I40:I49)</f>
        <v>6458655.0719999997</v>
      </c>
      <c r="J50" s="4">
        <f t="shared" si="12"/>
        <v>4634759.04</v>
      </c>
      <c r="O50" s="4">
        <f t="shared" ref="O50:P50" si="13">+SUM(O40:O49)</f>
        <v>976833</v>
      </c>
      <c r="P50" s="4">
        <f t="shared" si="13"/>
        <v>705490.5</v>
      </c>
      <c r="Q50" s="4">
        <f>SUM(H50:P50)</f>
        <v>23541725.4648</v>
      </c>
    </row>
    <row r="51" spans="1:18" ht="13.5" thickBot="1" x14ac:dyDescent="0.25">
      <c r="A51">
        <v>2</v>
      </c>
      <c r="B51" s="13"/>
      <c r="C51" s="26"/>
      <c r="I51" s="4" t="s">
        <v>7</v>
      </c>
      <c r="Q51" s="4">
        <f>Q50-Q35</f>
        <v>1987804.4063705616</v>
      </c>
      <c r="R51">
        <f>+Q51/Q35</f>
        <v>9.222472333372303E-2</v>
      </c>
    </row>
    <row r="52" spans="1:18" ht="14.25" thickTop="1" thickBot="1" x14ac:dyDescent="0.25">
      <c r="A52" s="13"/>
      <c r="I52" s="15" t="s">
        <v>7</v>
      </c>
      <c r="O52" s="41" t="s">
        <v>20</v>
      </c>
      <c r="P52" s="42"/>
      <c r="Q52" s="52">
        <v>8.4500000000000006E-2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70.66</v>
      </c>
      <c r="E57" s="7">
        <v>0.65</v>
      </c>
      <c r="F57" s="7">
        <v>0.4</v>
      </c>
      <c r="G57" s="7">
        <v>0.28999999999999998</v>
      </c>
      <c r="H57" s="9">
        <f>$B57*$C57*E57*12</f>
        <v>2976199.2</v>
      </c>
      <c r="I57" s="9">
        <f>$B57*$C57*F57*12</f>
        <v>1831507.2000000002</v>
      </c>
      <c r="J57" s="9">
        <f>$B57*$C57*G57*12</f>
        <v>1327842.72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105.99</v>
      </c>
      <c r="E58" s="7">
        <v>0.59</v>
      </c>
      <c r="F58" s="7">
        <v>0.35</v>
      </c>
      <c r="G58" s="7">
        <v>0.25</v>
      </c>
      <c r="H58" s="9">
        <f t="shared" ref="H58:I60" si="18">$B58*$C58*E58*12</f>
        <v>31517.186399999999</v>
      </c>
      <c r="I58" s="9">
        <f t="shared" si="18"/>
        <v>18696.635999999999</v>
      </c>
      <c r="J58" s="9">
        <f>$B58*$C58*G58*12</f>
        <v>13354.74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87.14</v>
      </c>
      <c r="E59" s="7">
        <v>0.59</v>
      </c>
      <c r="F59" s="7">
        <v>0.35</v>
      </c>
      <c r="G59" s="7">
        <v>0.25</v>
      </c>
      <c r="H59" s="9">
        <f t="shared" si="18"/>
        <v>4669703.6327999998</v>
      </c>
      <c r="I59" s="9">
        <f t="shared" si="18"/>
        <v>2770163.1719999998</v>
      </c>
      <c r="J59" s="9">
        <f>$B59*$C59*G59*12</f>
        <v>1978687.98</v>
      </c>
      <c r="L59" s="57">
        <f t="shared" si="16"/>
        <v>50.352499999999999</v>
      </c>
      <c r="M59" s="7">
        <v>0.18</v>
      </c>
      <c r="N59" s="7">
        <v>0.13</v>
      </c>
      <c r="O59" s="9">
        <f t="shared" si="19"/>
        <v>823215.03659999999</v>
      </c>
      <c r="P59" s="9">
        <f t="shared" si="19"/>
        <v>594544.19310000003</v>
      </c>
    </row>
    <row r="60" spans="1:18" x14ac:dyDescent="0.2">
      <c r="A60" t="str">
        <f t="shared" si="15"/>
        <v>SE + high flow + portable gas¹</v>
      </c>
      <c r="B60">
        <f t="shared" si="14"/>
        <v>43</v>
      </c>
      <c r="C60" s="30">
        <f t="shared" si="17"/>
        <v>105.99</v>
      </c>
      <c r="E60" s="7">
        <v>0.59</v>
      </c>
      <c r="F60" s="7">
        <v>0.35</v>
      </c>
      <c r="G60" s="7">
        <v>0.25</v>
      </c>
      <c r="H60" s="9">
        <f t="shared" si="18"/>
        <v>32267.595599999993</v>
      </c>
      <c r="I60" s="9">
        <f t="shared" si="18"/>
        <v>19141.793999999998</v>
      </c>
      <c r="J60" s="9">
        <f>$B60*$C60*G60*12</f>
        <v>13672.71</v>
      </c>
      <c r="L60" s="57">
        <f t="shared" si="16"/>
        <v>50.352499999999999</v>
      </c>
      <c r="M60" s="7">
        <v>0.18</v>
      </c>
      <c r="N60" s="7">
        <v>0.13</v>
      </c>
      <c r="O60" s="9">
        <f t="shared" si="19"/>
        <v>4676.7402000000002</v>
      </c>
      <c r="P60" s="9">
        <f t="shared" si="19"/>
        <v>3377.6457000000005</v>
      </c>
    </row>
    <row r="61" spans="1:18" x14ac:dyDescent="0.2">
      <c r="A61" t="str">
        <f t="shared" si="15"/>
        <v>SE + portable liquid</v>
      </c>
      <c r="B61">
        <f t="shared" si="14"/>
        <v>81</v>
      </c>
      <c r="C61" s="30">
        <f t="shared" si="17"/>
        <v>107.28</v>
      </c>
      <c r="E61" s="7">
        <v>0.59</v>
      </c>
      <c r="F61" s="7">
        <v>0.35</v>
      </c>
      <c r="G61" s="7">
        <v>0.25</v>
      </c>
      <c r="H61" s="9">
        <f>$B61*$C61*E61*12</f>
        <v>61522.934399999998</v>
      </c>
      <c r="I61" s="9">
        <f>$B61*$C61*F61*12</f>
        <v>36496.656000000003</v>
      </c>
      <c r="J61" s="9">
        <f>$B61*$C61*G61*12</f>
        <v>26069.040000000001</v>
      </c>
      <c r="L61" s="57">
        <f t="shared" si="16"/>
        <v>50.352499999999999</v>
      </c>
      <c r="M61" s="7">
        <v>0.18</v>
      </c>
      <c r="N61" s="7">
        <v>0.13</v>
      </c>
      <c r="O61" s="9">
        <f t="shared" si="19"/>
        <v>8809.6733999999997</v>
      </c>
      <c r="P61" s="9">
        <f t="shared" si="19"/>
        <v>6362.5419000000011</v>
      </c>
    </row>
    <row r="62" spans="1:18" x14ac:dyDescent="0.2">
      <c r="A62" t="str">
        <f t="shared" si="15"/>
        <v>SE + high flow + portable liquid¹</v>
      </c>
      <c r="B62">
        <f>+B45</f>
        <v>1</v>
      </c>
      <c r="C62" s="30">
        <f t="shared" si="17"/>
        <v>105.99</v>
      </c>
      <c r="E62" s="7">
        <v>0.59</v>
      </c>
      <c r="F62" s="7">
        <v>0.35</v>
      </c>
      <c r="G62" s="7">
        <v>0.25</v>
      </c>
      <c r="H62" s="9">
        <f>$B62*$C62*E62*12</f>
        <v>750.40919999999994</v>
      </c>
      <c r="I62" s="9">
        <f>$B62*$C62*F62*12</f>
        <v>445.15800000000002</v>
      </c>
      <c r="J62" s="9">
        <f>$B62*$C62*G62*12</f>
        <v>317.96999999999997</v>
      </c>
      <c r="L62" s="57">
        <f t="shared" si="16"/>
        <v>75.528750000000002</v>
      </c>
      <c r="M62" s="7">
        <v>0.18</v>
      </c>
      <c r="N62" s="7">
        <v>0.13</v>
      </c>
      <c r="O62" s="9">
        <f t="shared" si="19"/>
        <v>163.1421</v>
      </c>
      <c r="P62" s="9">
        <f t="shared" si="19"/>
        <v>117.82485000000001</v>
      </c>
    </row>
    <row r="63" spans="1:18" x14ac:dyDescent="0.2">
      <c r="A63" t="str">
        <f t="shared" si="15"/>
        <v>SE + OGPE</v>
      </c>
      <c r="B63">
        <f>+B46</f>
        <v>2618</v>
      </c>
      <c r="C63" s="30">
        <f t="shared" si="17"/>
        <v>107.28</v>
      </c>
      <c r="E63" s="7">
        <v>0.59</v>
      </c>
      <c r="F63" s="7">
        <v>0.35</v>
      </c>
      <c r="G63" s="7">
        <v>0.25</v>
      </c>
      <c r="H63" s="9">
        <f t="shared" ref="H63:J66" si="20">$B63*$C63*E63*12</f>
        <v>1988482.0031999997</v>
      </c>
      <c r="I63" s="9">
        <f t="shared" si="20"/>
        <v>1179607.9679999999</v>
      </c>
      <c r="J63" s="9">
        <f t="shared" si="20"/>
        <v>842577.11999999988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107.28</v>
      </c>
      <c r="E64" s="7">
        <v>0.59</v>
      </c>
      <c r="F64" s="7">
        <v>0.35</v>
      </c>
      <c r="G64" s="7">
        <v>0.25</v>
      </c>
      <c r="H64" s="9">
        <f t="shared" si="20"/>
        <v>11393.136</v>
      </c>
      <c r="I64" s="9">
        <f t="shared" si="20"/>
        <v>6758.64</v>
      </c>
      <c r="J64" s="9">
        <f t="shared" si="20"/>
        <v>4827.6000000000004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16.48</v>
      </c>
      <c r="E65" s="7">
        <v>0.59</v>
      </c>
      <c r="F65" s="7">
        <v>0.35</v>
      </c>
      <c r="G65" s="7">
        <v>0.25</v>
      </c>
      <c r="H65" s="9">
        <f t="shared" si="20"/>
        <v>61606.195200000002</v>
      </c>
      <c r="I65" s="9">
        <f t="shared" si="20"/>
        <v>36546.047999999995</v>
      </c>
      <c r="J65" s="9">
        <f t="shared" si="20"/>
        <v>26104.32</v>
      </c>
      <c r="L65" s="57">
        <f t="shared" si="16"/>
        <v>50.352499999999999</v>
      </c>
      <c r="M65" s="7">
        <v>0.18</v>
      </c>
      <c r="N65" s="7">
        <v>0.13</v>
      </c>
      <c r="O65" s="9">
        <f t="shared" si="19"/>
        <v>57426.019199999995</v>
      </c>
      <c r="P65" s="9">
        <f t="shared" si="19"/>
        <v>41474.347200000004</v>
      </c>
      <c r="Q65" s="4"/>
    </row>
    <row r="66" spans="1:17" x14ac:dyDescent="0.2">
      <c r="A66" t="str">
        <f t="shared" si="15"/>
        <v>transfill only</v>
      </c>
      <c r="B66">
        <f>+B49</f>
        <v>89</v>
      </c>
      <c r="C66" s="30">
        <f t="shared" si="17"/>
        <v>36.619999999999997</v>
      </c>
      <c r="E66" s="7">
        <v>0.59</v>
      </c>
      <c r="F66" s="7">
        <v>0.35</v>
      </c>
      <c r="G66" s="7">
        <v>0.25</v>
      </c>
      <c r="H66" s="9">
        <f t="shared" si="20"/>
        <v>23074.9944</v>
      </c>
      <c r="I66" s="9">
        <f t="shared" si="20"/>
        <v>13688.556</v>
      </c>
      <c r="J66" s="9">
        <f t="shared" si="20"/>
        <v>9777.5399999999991</v>
      </c>
      <c r="L66" s="57">
        <f t="shared" si="16"/>
        <v>0</v>
      </c>
      <c r="M66" s="7">
        <v>0.18</v>
      </c>
      <c r="N66" s="7">
        <v>0.13</v>
      </c>
      <c r="O66" s="9">
        <f t="shared" si="19"/>
        <v>0</v>
      </c>
      <c r="P66" s="9">
        <f t="shared" si="19"/>
        <v>0</v>
      </c>
      <c r="Q66" s="4"/>
    </row>
    <row r="67" spans="1:17" x14ac:dyDescent="0.2">
      <c r="A67" s="40" t="s">
        <v>7</v>
      </c>
      <c r="B67" s="10">
        <f>+SUM(B57:B66)</f>
        <v>16386</v>
      </c>
      <c r="H67" s="4">
        <f>SUM(H57:H66)</f>
        <v>9856517.2871999983</v>
      </c>
      <c r="I67" s="4">
        <f t="shared" ref="I67:J67" si="21">SUM(I57:I66)</f>
        <v>5913051.8279999988</v>
      </c>
      <c r="J67" s="4">
        <f t="shared" si="21"/>
        <v>4243231.74</v>
      </c>
      <c r="O67" s="4">
        <f t="shared" ref="O67:P67" si="22">SUM(O57:O66)</f>
        <v>894290.6115</v>
      </c>
      <c r="P67" s="4">
        <f t="shared" si="22"/>
        <v>645876.55274999992</v>
      </c>
      <c r="Q67" s="4">
        <f>SUM(H67:P67)</f>
        <v>21552968.019449998</v>
      </c>
    </row>
    <row r="68" spans="1:17" x14ac:dyDescent="0.2">
      <c r="Q68" s="15">
        <f>+Q67/Q35</f>
        <v>0.99995578349865633</v>
      </c>
    </row>
  </sheetData>
  <mergeCells count="4">
    <mergeCell ref="A1:R1"/>
    <mergeCell ref="F17:H17"/>
    <mergeCell ref="F18:G18"/>
    <mergeCell ref="F19:G19"/>
  </mergeCells>
  <pageMargins left="0.7" right="0.7" top="0.75" bottom="0.75" header="0.3" footer="0.3"/>
  <legacyDrawing r:id="rId1"/>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49">
        <v>17</v>
      </c>
      <c r="C17" s="24"/>
      <c r="D17" s="24"/>
      <c r="E17" s="24"/>
      <c r="F17" s="82" t="s">
        <v>52</v>
      </c>
      <c r="G17" s="83"/>
      <c r="H17" s="84"/>
      <c r="I17" s="21"/>
      <c r="J17" s="21"/>
      <c r="K17" s="21"/>
      <c r="L17" s="21"/>
      <c r="M17" s="21"/>
      <c r="N17" s="21"/>
      <c r="O17" s="21"/>
      <c r="P17" s="21"/>
      <c r="Q17" s="21"/>
      <c r="R17" s="20"/>
    </row>
    <row r="18" spans="1:18" x14ac:dyDescent="0.2">
      <c r="A18" s="44" t="s">
        <v>46</v>
      </c>
      <c r="B18" s="49">
        <v>47.01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49">
        <v>70.09</v>
      </c>
      <c r="C19" s="24"/>
      <c r="D19" s="24"/>
      <c r="E19" s="24"/>
      <c r="F19" s="87" t="s">
        <v>53</v>
      </c>
      <c r="G19" s="88"/>
      <c r="H19" s="56">
        <v>20.77</v>
      </c>
      <c r="I19" s="21"/>
      <c r="J19" s="21"/>
      <c r="K19" s="21"/>
      <c r="L19" s="21"/>
      <c r="M19" s="21"/>
      <c r="N19" s="21"/>
      <c r="O19" s="21"/>
      <c r="P19" s="21"/>
      <c r="Q19" s="21"/>
      <c r="R19" s="20"/>
    </row>
    <row r="20" spans="1:18" x14ac:dyDescent="0.2">
      <c r="A20" s="44" t="s">
        <v>29</v>
      </c>
      <c r="B20" s="49">
        <v>41.25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70.09</v>
      </c>
      <c r="D25" s="9"/>
      <c r="E25" s="7">
        <v>0.65</v>
      </c>
      <c r="F25" s="7">
        <v>0.4</v>
      </c>
      <c r="G25" s="7">
        <v>0.28999999999999998</v>
      </c>
      <c r="H25" s="9">
        <f t="shared" ref="H25:J34" si="0">$B25*$C25*E25*12</f>
        <v>2952190.8</v>
      </c>
      <c r="I25" s="9">
        <f t="shared" si="0"/>
        <v>1816732.7999999998</v>
      </c>
      <c r="J25" s="9">
        <f t="shared" si="0"/>
        <v>1317131.2799999998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105.13500000000001</v>
      </c>
      <c r="D26" s="9"/>
      <c r="E26" s="7">
        <v>0.59</v>
      </c>
      <c r="F26" s="7">
        <v>0.35</v>
      </c>
      <c r="G26" s="7">
        <v>0.25</v>
      </c>
      <c r="H26" s="9">
        <f t="shared" si="0"/>
        <v>31262.943599999999</v>
      </c>
      <c r="I26" s="9">
        <f t="shared" si="0"/>
        <v>18545.813999999998</v>
      </c>
      <c r="J26" s="9">
        <f t="shared" si="0"/>
        <v>13247.01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87.09</v>
      </c>
      <c r="D27" s="9"/>
      <c r="E27" s="7">
        <v>0.59</v>
      </c>
      <c r="F27" s="7">
        <v>0.35</v>
      </c>
      <c r="G27" s="7">
        <v>0.25</v>
      </c>
      <c r="H27" s="9">
        <f t="shared" si="0"/>
        <v>4667024.2067999998</v>
      </c>
      <c r="I27" s="9">
        <f t="shared" si="0"/>
        <v>2768573.682</v>
      </c>
      <c r="J27" s="9">
        <f t="shared" si="0"/>
        <v>1977552.6300000004</v>
      </c>
      <c r="L27" s="16">
        <f>+B$18*2*H$19/H$18</f>
        <v>12.606813428018075</v>
      </c>
      <c r="M27" s="7">
        <v>0.18</v>
      </c>
      <c r="N27" s="7">
        <v>0.13</v>
      </c>
      <c r="O27" s="9">
        <f t="shared" si="2"/>
        <v>206109.29700720464</v>
      </c>
      <c r="P27" s="9">
        <f t="shared" si="2"/>
        <v>148856.71450520336</v>
      </c>
    </row>
    <row r="28" spans="1:18" x14ac:dyDescent="0.2">
      <c r="A28" t="str">
        <f t="shared" si="1"/>
        <v>SE + high flow + portable gas¹</v>
      </c>
      <c r="B28" s="50">
        <f t="shared" si="1"/>
        <v>43</v>
      </c>
      <c r="C28" s="23">
        <f>+IF((B$19*1.5 &gt;B$19+B$17),B$19*1.5,B$19+B$17)</f>
        <v>105.13500000000001</v>
      </c>
      <c r="D28" s="9"/>
      <c r="E28" s="7">
        <v>0.59</v>
      </c>
      <c r="F28" s="7">
        <v>0.35</v>
      </c>
      <c r="G28" s="7">
        <v>0.25</v>
      </c>
      <c r="H28" s="9">
        <f t="shared" si="0"/>
        <v>32007.2994</v>
      </c>
      <c r="I28" s="9">
        <f t="shared" si="0"/>
        <v>18987.381000000001</v>
      </c>
      <c r="J28" s="9">
        <f t="shared" si="0"/>
        <v>13562.415000000001</v>
      </c>
      <c r="L28" s="16">
        <f>+B$18*2*H$19/H$18</f>
        <v>12.606813428018075</v>
      </c>
      <c r="M28" s="7">
        <v>0.18</v>
      </c>
      <c r="N28" s="7">
        <v>0.13</v>
      </c>
      <c r="O28" s="9">
        <f t="shared" si="2"/>
        <v>1170.9208311943189</v>
      </c>
      <c r="P28" s="9">
        <f t="shared" si="2"/>
        <v>845.66504475145268</v>
      </c>
    </row>
    <row r="29" spans="1:18" x14ac:dyDescent="0.2">
      <c r="A29" t="str">
        <f t="shared" si="1"/>
        <v>SE + portable liquid</v>
      </c>
      <c r="B29" s="50">
        <f t="shared" si="1"/>
        <v>81</v>
      </c>
      <c r="C29" s="22">
        <f>+B19+B17</f>
        <v>87.09</v>
      </c>
      <c r="D29" s="9"/>
      <c r="E29" s="7">
        <v>0.59</v>
      </c>
      <c r="F29" s="7">
        <v>0.35</v>
      </c>
      <c r="G29" s="7">
        <v>0.25</v>
      </c>
      <c r="H29" s="9">
        <f t="shared" si="0"/>
        <v>49944.373200000002</v>
      </c>
      <c r="I29" s="9">
        <f t="shared" si="0"/>
        <v>29628.017999999996</v>
      </c>
      <c r="J29" s="9">
        <f t="shared" si="0"/>
        <v>21162.87</v>
      </c>
      <c r="L29" s="16">
        <f>+B$18*2*H$19/H$18</f>
        <v>12.606813428018075</v>
      </c>
      <c r="M29" s="7">
        <v>0.18</v>
      </c>
      <c r="N29" s="7">
        <v>0.13</v>
      </c>
      <c r="O29" s="9">
        <f t="shared" si="2"/>
        <v>2205.6880773660423</v>
      </c>
      <c r="P29" s="9">
        <f t="shared" si="2"/>
        <v>1592.9969447643643</v>
      </c>
      <c r="R29" s="4"/>
    </row>
    <row r="30" spans="1:18" x14ac:dyDescent="0.2">
      <c r="A30" t="str">
        <f t="shared" si="1"/>
        <v>SE + high flow + portable liquid¹</v>
      </c>
      <c r="B30" s="50">
        <f t="shared" si="1"/>
        <v>1</v>
      </c>
      <c r="C30" s="23">
        <f>+IF((B$19*1.5 &gt;B$19+B$17),B$19*1.5,B$19+B$17)</f>
        <v>105.13500000000001</v>
      </c>
      <c r="D30" s="9"/>
      <c r="E30" s="7">
        <v>0.59</v>
      </c>
      <c r="F30" s="7">
        <v>0.35</v>
      </c>
      <c r="G30" s="7">
        <v>0.25</v>
      </c>
      <c r="H30" s="9">
        <f t="shared" si="0"/>
        <v>744.35579999999993</v>
      </c>
      <c r="I30" s="9">
        <f t="shared" si="0"/>
        <v>441.56700000000001</v>
      </c>
      <c r="J30" s="9">
        <f t="shared" si="0"/>
        <v>315.40500000000003</v>
      </c>
      <c r="L30" s="16">
        <f>+B$18*2*H$19/H$18</f>
        <v>12.606813428018075</v>
      </c>
      <c r="M30" s="7">
        <v>0.18</v>
      </c>
      <c r="N30" s="7">
        <v>0.13</v>
      </c>
      <c r="O30" s="9">
        <f t="shared" si="2"/>
        <v>27.230717004519043</v>
      </c>
      <c r="P30" s="9">
        <f t="shared" si="2"/>
        <v>19.666628947708201</v>
      </c>
      <c r="R30" s="4"/>
    </row>
    <row r="31" spans="1:18" x14ac:dyDescent="0.2">
      <c r="A31" t="str">
        <f t="shared" si="1"/>
        <v>SE + OGPE</v>
      </c>
      <c r="B31" s="50">
        <f t="shared" si="1"/>
        <v>2618</v>
      </c>
      <c r="C31" s="22">
        <f>+B19+B17</f>
        <v>87.09</v>
      </c>
      <c r="D31" s="9"/>
      <c r="E31" s="7">
        <v>0.59</v>
      </c>
      <c r="F31" s="7">
        <v>0.35</v>
      </c>
      <c r="G31" s="7">
        <v>0.25</v>
      </c>
      <c r="H31" s="9">
        <f t="shared" si="0"/>
        <v>1614251.4696</v>
      </c>
      <c r="I31" s="9">
        <f t="shared" si="0"/>
        <v>957606.804</v>
      </c>
      <c r="J31" s="9">
        <f t="shared" si="0"/>
        <v>684004.86</v>
      </c>
      <c r="L31" s="16">
        <f>+B$18*2*H$19/H$18</f>
        <v>12.606813428018075</v>
      </c>
      <c r="M31" s="7">
        <v>0.18</v>
      </c>
      <c r="N31" s="7">
        <v>0.13</v>
      </c>
      <c r="O31" s="9">
        <f t="shared" si="2"/>
        <v>71290.017117830852</v>
      </c>
      <c r="P31" s="9">
        <f t="shared" si="2"/>
        <v>51487.234585100072</v>
      </c>
      <c r="R31" s="4"/>
    </row>
    <row r="32" spans="1:18" x14ac:dyDescent="0.2">
      <c r="A32" t="str">
        <f t="shared" si="1"/>
        <v>SE + high flow + OGPE¹</v>
      </c>
      <c r="B32" s="50">
        <f t="shared" si="1"/>
        <v>15</v>
      </c>
      <c r="C32" s="23">
        <f>+IF((B$19*1.5 &gt;B$19+B$17),B$19*1.5,B$19+B$17)</f>
        <v>105.13500000000001</v>
      </c>
      <c r="D32" s="9"/>
      <c r="E32" s="7">
        <v>0.59</v>
      </c>
      <c r="F32" s="7">
        <v>0.35</v>
      </c>
      <c r="G32" s="7">
        <v>0.25</v>
      </c>
      <c r="H32" s="9">
        <f t="shared" si="0"/>
        <v>11165.337</v>
      </c>
      <c r="I32" s="9">
        <f t="shared" si="0"/>
        <v>6623.5050000000001</v>
      </c>
      <c r="J32" s="9">
        <f t="shared" si="0"/>
        <v>4731.0750000000007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12.606813428018075</v>
      </c>
      <c r="M34" s="7">
        <v>0.18</v>
      </c>
      <c r="N34" s="7">
        <v>0.13</v>
      </c>
      <c r="O34" s="9">
        <f t="shared" si="2"/>
        <v>2423.5338134021949</v>
      </c>
      <c r="P34" s="9">
        <f t="shared" si="2"/>
        <v>1750.32997634603</v>
      </c>
      <c r="R34" s="4"/>
    </row>
    <row r="35" spans="1:18" x14ac:dyDescent="0.2">
      <c r="A35" t="s">
        <v>6</v>
      </c>
      <c r="B35" s="10">
        <f>+SUM(B25:B34)</f>
        <v>16386</v>
      </c>
      <c r="H35" s="4">
        <f>+SUM(H25:H34)</f>
        <v>9432852.9053999986</v>
      </c>
      <c r="I35" s="4">
        <f t="shared" ref="I35:J35" si="3">+SUM(I25:I34)</f>
        <v>5661193.3709999993</v>
      </c>
      <c r="J35" s="4">
        <f t="shared" si="3"/>
        <v>4063174.5449999999</v>
      </c>
      <c r="L35" s="16">
        <f>+B$18*2*H$19/H$18</f>
        <v>12.606813428018075</v>
      </c>
      <c r="M35" s="7">
        <v>0.18</v>
      </c>
      <c r="N35" s="7">
        <v>0.13</v>
      </c>
      <c r="O35" s="4">
        <f t="shared" ref="O35" si="4">+SUM(O25:O34)</f>
        <v>283226.68756400252</v>
      </c>
      <c r="P35" s="4">
        <f t="shared" ref="P35" si="5">+SUM(P25:P34)</f>
        <v>204552.60768511301</v>
      </c>
      <c r="Q35" s="4">
        <f>SUM(H35:P35)</f>
        <v>19645013.033462539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70.09</v>
      </c>
      <c r="E40" s="7">
        <v>0.65</v>
      </c>
      <c r="F40" s="7">
        <v>0.4</v>
      </c>
      <c r="G40" s="7">
        <v>0.28999999999999998</v>
      </c>
      <c r="H40" s="9">
        <f t="shared" ref="H40:J49" si="6">$B40*$C40*E40*12</f>
        <v>2952190.8</v>
      </c>
      <c r="I40" s="9">
        <f t="shared" si="6"/>
        <v>1816732.7999999998</v>
      </c>
      <c r="J40" s="9">
        <f t="shared" si="6"/>
        <v>1317131.2799999998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105.13500000000001</v>
      </c>
      <c r="E41" s="7">
        <v>0.59</v>
      </c>
      <c r="F41" s="7">
        <v>0.35</v>
      </c>
      <c r="G41" s="7">
        <v>0.25</v>
      </c>
      <c r="H41" s="9">
        <f t="shared" si="6"/>
        <v>31262.943599999999</v>
      </c>
      <c r="I41" s="9">
        <f t="shared" si="6"/>
        <v>18545.813999999998</v>
      </c>
      <c r="J41" s="9">
        <f t="shared" si="6"/>
        <v>13247.01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87.09</v>
      </c>
      <c r="E42" s="7">
        <v>0.59</v>
      </c>
      <c r="F42" s="7">
        <v>0.35</v>
      </c>
      <c r="G42" s="7">
        <v>0.25</v>
      </c>
      <c r="H42" s="9">
        <f t="shared" si="6"/>
        <v>4667024.2067999998</v>
      </c>
      <c r="I42" s="9">
        <f t="shared" si="6"/>
        <v>2768573.682</v>
      </c>
      <c r="J42" s="9">
        <f t="shared" si="6"/>
        <v>1977552.6300000004</v>
      </c>
      <c r="L42" s="16">
        <f>+B$18</f>
        <v>47.01</v>
      </c>
      <c r="M42" s="7">
        <v>0.18</v>
      </c>
      <c r="N42" s="7">
        <v>0.13</v>
      </c>
      <c r="O42" s="9">
        <f t="shared" si="8"/>
        <v>768568.37040000001</v>
      </c>
      <c r="P42" s="9">
        <f t="shared" si="8"/>
        <v>555077.15639999998</v>
      </c>
    </row>
    <row r="43" spans="1:18" x14ac:dyDescent="0.2">
      <c r="A43" t="str">
        <f t="shared" si="7"/>
        <v>SE + high flow + portable gas¹</v>
      </c>
      <c r="B43" s="6">
        <f t="shared" si="7"/>
        <v>43</v>
      </c>
      <c r="C43" s="22">
        <f t="shared" si="7"/>
        <v>105.13500000000001</v>
      </c>
      <c r="E43" s="7">
        <v>0.59</v>
      </c>
      <c r="F43" s="7">
        <v>0.35</v>
      </c>
      <c r="G43" s="7">
        <v>0.25</v>
      </c>
      <c r="H43" s="9">
        <f t="shared" si="6"/>
        <v>32007.2994</v>
      </c>
      <c r="I43" s="9">
        <f t="shared" si="6"/>
        <v>18987.381000000001</v>
      </c>
      <c r="J43" s="9">
        <f t="shared" si="6"/>
        <v>13562.415000000001</v>
      </c>
      <c r="L43" s="16">
        <f>+B$18</f>
        <v>47.01</v>
      </c>
      <c r="M43" s="7">
        <v>0.18</v>
      </c>
      <c r="N43" s="7">
        <v>0.13</v>
      </c>
      <c r="O43" s="9">
        <f t="shared" si="8"/>
        <v>4366.2888000000003</v>
      </c>
      <c r="P43" s="9">
        <f t="shared" si="8"/>
        <v>3153.4308000000001</v>
      </c>
    </row>
    <row r="44" spans="1:18" x14ac:dyDescent="0.2">
      <c r="A44" t="str">
        <f t="shared" si="7"/>
        <v>SE + portable liquid</v>
      </c>
      <c r="B44" s="6">
        <f t="shared" si="7"/>
        <v>81</v>
      </c>
      <c r="C44" s="22">
        <f>+B19+B20</f>
        <v>111.34</v>
      </c>
      <c r="E44" s="7">
        <v>0.59</v>
      </c>
      <c r="F44" s="7">
        <v>0.35</v>
      </c>
      <c r="G44" s="7">
        <v>0.25</v>
      </c>
      <c r="H44" s="9">
        <f>$B44*$C44*E44*12</f>
        <v>63851.263200000001</v>
      </c>
      <c r="I44" s="9">
        <f>$B44*$C44*F44*12</f>
        <v>37877.868000000002</v>
      </c>
      <c r="J44" s="9">
        <f t="shared" si="6"/>
        <v>27055.620000000003</v>
      </c>
      <c r="L44" s="16">
        <f t="shared" ref="L44" si="9">+B$18</f>
        <v>47.01</v>
      </c>
      <c r="M44" s="7">
        <v>0.18</v>
      </c>
      <c r="N44" s="7">
        <v>0.13</v>
      </c>
      <c r="O44" s="9">
        <f t="shared" si="8"/>
        <v>8224.8696</v>
      </c>
      <c r="P44" s="9">
        <f t="shared" si="8"/>
        <v>5940.1836000000003</v>
      </c>
      <c r="R44" s="4"/>
    </row>
    <row r="45" spans="1:18" x14ac:dyDescent="0.2">
      <c r="A45" t="str">
        <f>+A30</f>
        <v>SE + high flow + portable liquid¹</v>
      </c>
      <c r="B45" s="6">
        <f t="shared" si="7"/>
        <v>1</v>
      </c>
      <c r="C45" s="23">
        <f>+IF((B$19*1.5 &gt;B$19+B$17),B$19*1.5,B$19+B$17)</f>
        <v>105.13500000000001</v>
      </c>
      <c r="E45" s="7">
        <v>0.59</v>
      </c>
      <c r="F45" s="7">
        <v>0.35</v>
      </c>
      <c r="G45" s="7">
        <v>0.25</v>
      </c>
      <c r="H45" s="9">
        <f t="shared" ref="H45:I49" si="10">$B45*$C45*E45*12</f>
        <v>744.35579999999993</v>
      </c>
      <c r="I45" s="9">
        <f t="shared" si="10"/>
        <v>441.56700000000001</v>
      </c>
      <c r="J45" s="9">
        <f t="shared" si="6"/>
        <v>315.40500000000003</v>
      </c>
      <c r="L45" s="16">
        <f>+B18*1.5</f>
        <v>70.515000000000001</v>
      </c>
      <c r="M45" s="7">
        <v>0.18</v>
      </c>
      <c r="N45" s="7">
        <v>0.13</v>
      </c>
      <c r="O45" s="9">
        <f t="shared" si="8"/>
        <v>152.3124</v>
      </c>
      <c r="P45" s="9">
        <f t="shared" si="8"/>
        <v>110.00340000000001</v>
      </c>
      <c r="R45" s="4"/>
    </row>
    <row r="46" spans="1:18" x14ac:dyDescent="0.2">
      <c r="A46" t="str">
        <f>+A31</f>
        <v>SE + OGPE</v>
      </c>
      <c r="B46" s="6">
        <f t="shared" si="7"/>
        <v>2618</v>
      </c>
      <c r="C46" s="22">
        <f>+B19+B20</f>
        <v>111.34</v>
      </c>
      <c r="E46" s="7">
        <v>0.59</v>
      </c>
      <c r="F46" s="7">
        <v>0.35</v>
      </c>
      <c r="G46" s="7">
        <v>0.25</v>
      </c>
      <c r="H46" s="9">
        <f t="shared" si="10"/>
        <v>2063735.8895999999</v>
      </c>
      <c r="I46" s="9">
        <f t="shared" si="10"/>
        <v>1224250.1039999998</v>
      </c>
      <c r="J46" s="9">
        <f t="shared" si="6"/>
        <v>874464.36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111.34</v>
      </c>
      <c r="E47" s="7">
        <v>0.59</v>
      </c>
      <c r="F47" s="7">
        <v>0.35</v>
      </c>
      <c r="G47" s="7">
        <v>0.25</v>
      </c>
      <c r="H47" s="9">
        <f t="shared" si="10"/>
        <v>11824.308000000001</v>
      </c>
      <c r="I47" s="9">
        <f t="shared" si="10"/>
        <v>7014.42</v>
      </c>
      <c r="J47" s="9">
        <f t="shared" si="6"/>
        <v>5010.3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47.01</v>
      </c>
      <c r="M48" s="7">
        <v>0.18</v>
      </c>
      <c r="N48" s="7">
        <v>0.13</v>
      </c>
      <c r="O48" s="9">
        <f t="shared" si="8"/>
        <v>53613.964800000002</v>
      </c>
      <c r="P48" s="9">
        <f t="shared" si="8"/>
        <v>38721.196799999998</v>
      </c>
      <c r="R48" s="4"/>
    </row>
    <row r="49" spans="1:18" x14ac:dyDescent="0.2">
      <c r="A49" t="str">
        <f t="shared" si="11"/>
        <v>transfill only</v>
      </c>
      <c r="B49" s="6">
        <f t="shared" si="7"/>
        <v>89</v>
      </c>
      <c r="C49" s="22">
        <f>+B20</f>
        <v>41.25</v>
      </c>
      <c r="E49" s="7">
        <v>0.59</v>
      </c>
      <c r="F49" s="7">
        <v>0.35</v>
      </c>
      <c r="G49" s="7">
        <v>0.25</v>
      </c>
      <c r="H49" s="9">
        <f t="shared" si="10"/>
        <v>25992.449999999997</v>
      </c>
      <c r="I49" s="9">
        <f t="shared" si="10"/>
        <v>15419.25</v>
      </c>
      <c r="J49" s="9">
        <f t="shared" si="6"/>
        <v>11013.75</v>
      </c>
      <c r="L49" s="16">
        <v>0</v>
      </c>
      <c r="M49" s="7">
        <v>0.18</v>
      </c>
      <c r="N49" s="7">
        <v>0.13</v>
      </c>
      <c r="O49" s="9">
        <f t="shared" si="8"/>
        <v>0</v>
      </c>
      <c r="P49" s="9">
        <f t="shared" si="8"/>
        <v>0</v>
      </c>
      <c r="R49" s="4"/>
    </row>
    <row r="50" spans="1:18" x14ac:dyDescent="0.2">
      <c r="A50" t="str">
        <f>+A35</f>
        <v>Total</v>
      </c>
      <c r="B50" s="10">
        <v>16386</v>
      </c>
      <c r="H50" s="4">
        <f>+SUM(H40:H49)</f>
        <v>9912183.5963999983</v>
      </c>
      <c r="I50" s="4">
        <f t="shared" ref="I50:J50" si="12">+SUM(I40:I49)</f>
        <v>5945542.0860000001</v>
      </c>
      <c r="J50" s="4">
        <f t="shared" si="12"/>
        <v>4266280.7699999996</v>
      </c>
      <c r="O50" s="4">
        <f t="shared" ref="O50:P50" si="13">+SUM(O40:O49)</f>
        <v>834925.80599999998</v>
      </c>
      <c r="P50" s="4">
        <f t="shared" si="13"/>
        <v>603001.97100000002</v>
      </c>
      <c r="Q50" s="4">
        <f>SUM(H50:P50)</f>
        <v>21561934.229400001</v>
      </c>
    </row>
    <row r="51" spans="1:18" ht="13.5" thickBot="1" x14ac:dyDescent="0.25">
      <c r="A51">
        <v>2</v>
      </c>
      <c r="B51" s="13"/>
      <c r="C51" s="26"/>
      <c r="I51" s="4" t="s">
        <v>7</v>
      </c>
      <c r="Q51" s="4">
        <f>Q50-Q35</f>
        <v>1916921.1959374622</v>
      </c>
      <c r="R51">
        <f>+Q51/Q35</f>
        <v>9.7578005811055163E-2</v>
      </c>
    </row>
    <row r="52" spans="1:18" ht="14.25" thickTop="1" thickBot="1" x14ac:dyDescent="0.25">
      <c r="A52" s="13"/>
      <c r="I52" s="15" t="s">
        <v>7</v>
      </c>
      <c r="O52" s="41" t="s">
        <v>20</v>
      </c>
      <c r="P52" s="42"/>
      <c r="Q52" s="52">
        <v>8.8900000000000007E-2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63.86</v>
      </c>
      <c r="E57" s="7">
        <v>0.65</v>
      </c>
      <c r="F57" s="7">
        <v>0.4</v>
      </c>
      <c r="G57" s="7">
        <v>0.28999999999999998</v>
      </c>
      <c r="H57" s="9">
        <f>$B57*$C57*E57*12</f>
        <v>2689783.2</v>
      </c>
      <c r="I57" s="9">
        <f>$B57*$C57*F57*12</f>
        <v>1655251.2000000002</v>
      </c>
      <c r="J57" s="9">
        <f>$B57*$C57*G57*12</f>
        <v>1200057.1199999999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95.79</v>
      </c>
      <c r="E58" s="7">
        <v>0.59</v>
      </c>
      <c r="F58" s="7">
        <v>0.35</v>
      </c>
      <c r="G58" s="7">
        <v>0.25</v>
      </c>
      <c r="H58" s="9">
        <f t="shared" ref="H58:I60" si="18">$B58*$C58*E58*12</f>
        <v>28484.114399999999</v>
      </c>
      <c r="I58" s="9">
        <f t="shared" si="18"/>
        <v>16897.356</v>
      </c>
      <c r="J58" s="9">
        <f>$B58*$C58*G58*12</f>
        <v>12069.54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79.349999999999994</v>
      </c>
      <c r="E59" s="7">
        <v>0.59</v>
      </c>
      <c r="F59" s="7">
        <v>0.35</v>
      </c>
      <c r="G59" s="7">
        <v>0.25</v>
      </c>
      <c r="H59" s="9">
        <f t="shared" si="18"/>
        <v>4252249.061999999</v>
      </c>
      <c r="I59" s="9">
        <f t="shared" si="18"/>
        <v>2522520.6299999994</v>
      </c>
      <c r="J59" s="9">
        <f>$B59*$C59*G59*12</f>
        <v>1801800.4499999997</v>
      </c>
      <c r="L59" s="57">
        <f t="shared" si="16"/>
        <v>42.830810999999997</v>
      </c>
      <c r="M59" s="7">
        <v>0.18</v>
      </c>
      <c r="N59" s="7">
        <v>0.13</v>
      </c>
      <c r="O59" s="9">
        <f t="shared" si="19"/>
        <v>700242.64227144001</v>
      </c>
      <c r="P59" s="9">
        <f t="shared" si="19"/>
        <v>505730.79719604005</v>
      </c>
    </row>
    <row r="60" spans="1:18" x14ac:dyDescent="0.2">
      <c r="A60" t="str">
        <f t="shared" si="15"/>
        <v>SE + high flow + portable gas¹</v>
      </c>
      <c r="B60">
        <f t="shared" si="14"/>
        <v>43</v>
      </c>
      <c r="C60" s="30">
        <f t="shared" si="17"/>
        <v>95.79</v>
      </c>
      <c r="E60" s="7">
        <v>0.59</v>
      </c>
      <c r="F60" s="7">
        <v>0.35</v>
      </c>
      <c r="G60" s="7">
        <v>0.25</v>
      </c>
      <c r="H60" s="9">
        <f t="shared" si="18"/>
        <v>29162.3076</v>
      </c>
      <c r="I60" s="9">
        <f t="shared" si="18"/>
        <v>17299.673999999999</v>
      </c>
      <c r="J60" s="9">
        <f>$B60*$C60*G60*12</f>
        <v>12356.91</v>
      </c>
      <c r="L60" s="57">
        <f t="shared" si="16"/>
        <v>42.830810999999997</v>
      </c>
      <c r="M60" s="7">
        <v>0.18</v>
      </c>
      <c r="N60" s="7">
        <v>0.13</v>
      </c>
      <c r="O60" s="9">
        <f t="shared" si="19"/>
        <v>3978.12572568</v>
      </c>
      <c r="P60" s="9">
        <f t="shared" si="19"/>
        <v>2873.0908018800005</v>
      </c>
    </row>
    <row r="61" spans="1:18" x14ac:dyDescent="0.2">
      <c r="A61" t="str">
        <f t="shared" si="15"/>
        <v>SE + portable liquid</v>
      </c>
      <c r="B61">
        <f t="shared" si="14"/>
        <v>81</v>
      </c>
      <c r="C61" s="30">
        <f t="shared" si="17"/>
        <v>101.44</v>
      </c>
      <c r="E61" s="7">
        <v>0.59</v>
      </c>
      <c r="F61" s="7">
        <v>0.35</v>
      </c>
      <c r="G61" s="7">
        <v>0.25</v>
      </c>
      <c r="H61" s="9">
        <f>$B61*$C61*E61*12</f>
        <v>58173.811199999996</v>
      </c>
      <c r="I61" s="9">
        <f>$B61*$C61*F61*12</f>
        <v>34509.887999999992</v>
      </c>
      <c r="J61" s="9">
        <f>$B61*$C61*G61*12</f>
        <v>24649.919999999998</v>
      </c>
      <c r="L61" s="57">
        <f t="shared" si="16"/>
        <v>42.830810999999997</v>
      </c>
      <c r="M61" s="7">
        <v>0.18</v>
      </c>
      <c r="N61" s="7">
        <v>0.13</v>
      </c>
      <c r="O61" s="9">
        <f t="shared" si="19"/>
        <v>7493.6786925599999</v>
      </c>
      <c r="P61" s="9">
        <f t="shared" si="19"/>
        <v>5412.1012779600005</v>
      </c>
    </row>
    <row r="62" spans="1:18" x14ac:dyDescent="0.2">
      <c r="A62" t="str">
        <f t="shared" si="15"/>
        <v>SE + high flow + portable liquid¹</v>
      </c>
      <c r="B62">
        <f>+B45</f>
        <v>1</v>
      </c>
      <c r="C62" s="30">
        <f t="shared" si="17"/>
        <v>95.79</v>
      </c>
      <c r="E62" s="7">
        <v>0.59</v>
      </c>
      <c r="F62" s="7">
        <v>0.35</v>
      </c>
      <c r="G62" s="7">
        <v>0.25</v>
      </c>
      <c r="H62" s="9">
        <f>$B62*$C62*E62*12</f>
        <v>678.19320000000005</v>
      </c>
      <c r="I62" s="9">
        <f>$B62*$C62*F62*12</f>
        <v>402.31799999999998</v>
      </c>
      <c r="J62" s="9">
        <f>$B62*$C62*G62*12</f>
        <v>287.37</v>
      </c>
      <c r="L62" s="57">
        <f t="shared" si="16"/>
        <v>64.246216500000003</v>
      </c>
      <c r="M62" s="7">
        <v>0.18</v>
      </c>
      <c r="N62" s="7">
        <v>0.13</v>
      </c>
      <c r="O62" s="9">
        <f t="shared" si="19"/>
        <v>138.77182764</v>
      </c>
      <c r="P62" s="9">
        <f t="shared" si="19"/>
        <v>100.22409774</v>
      </c>
    </row>
    <row r="63" spans="1:18" x14ac:dyDescent="0.2">
      <c r="A63" t="str">
        <f t="shared" si="15"/>
        <v>SE + OGPE</v>
      </c>
      <c r="B63">
        <f>+B46</f>
        <v>2618</v>
      </c>
      <c r="C63" s="30">
        <f t="shared" si="17"/>
        <v>101.44</v>
      </c>
      <c r="E63" s="7">
        <v>0.59</v>
      </c>
      <c r="F63" s="7">
        <v>0.35</v>
      </c>
      <c r="G63" s="7">
        <v>0.25</v>
      </c>
      <c r="H63" s="9">
        <f t="shared" ref="H63:J66" si="20">$B63*$C63*E63*12</f>
        <v>1880235.0335999997</v>
      </c>
      <c r="I63" s="9">
        <f t="shared" si="20"/>
        <v>1115393.6639999999</v>
      </c>
      <c r="J63" s="9">
        <f t="shared" si="20"/>
        <v>796709.76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101.44</v>
      </c>
      <c r="E64" s="7">
        <v>0.59</v>
      </c>
      <c r="F64" s="7">
        <v>0.35</v>
      </c>
      <c r="G64" s="7">
        <v>0.25</v>
      </c>
      <c r="H64" s="9">
        <f t="shared" si="20"/>
        <v>10772.928</v>
      </c>
      <c r="I64" s="9">
        <f t="shared" si="20"/>
        <v>6390.7199999999993</v>
      </c>
      <c r="J64" s="9">
        <f t="shared" si="20"/>
        <v>4564.7999999999993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15.49</v>
      </c>
      <c r="E65" s="7">
        <v>0.59</v>
      </c>
      <c r="F65" s="7">
        <v>0.35</v>
      </c>
      <c r="G65" s="7">
        <v>0.25</v>
      </c>
      <c r="H65" s="9">
        <f t="shared" si="20"/>
        <v>57905.337599999999</v>
      </c>
      <c r="I65" s="9">
        <f t="shared" si="20"/>
        <v>34350.624000000003</v>
      </c>
      <c r="J65" s="9">
        <f t="shared" si="20"/>
        <v>24536.16</v>
      </c>
      <c r="L65" s="57">
        <f t="shared" si="16"/>
        <v>42.830810999999997</v>
      </c>
      <c r="M65" s="7">
        <v>0.18</v>
      </c>
      <c r="N65" s="7">
        <v>0.13</v>
      </c>
      <c r="O65" s="9">
        <f t="shared" si="19"/>
        <v>48847.68332928</v>
      </c>
      <c r="P65" s="9">
        <f t="shared" si="19"/>
        <v>35278.882404480006</v>
      </c>
      <c r="Q65" s="4"/>
    </row>
    <row r="66" spans="1:17" x14ac:dyDescent="0.2">
      <c r="A66" t="str">
        <f t="shared" si="15"/>
        <v>transfill only</v>
      </c>
      <c r="B66">
        <f>+B49</f>
        <v>89</v>
      </c>
      <c r="C66" s="30">
        <f t="shared" si="17"/>
        <v>37.58</v>
      </c>
      <c r="E66" s="7">
        <v>0.59</v>
      </c>
      <c r="F66" s="7">
        <v>0.35</v>
      </c>
      <c r="G66" s="7">
        <v>0.25</v>
      </c>
      <c r="H66" s="9">
        <f t="shared" si="20"/>
        <v>23679.909599999999</v>
      </c>
      <c r="I66" s="9">
        <f t="shared" si="20"/>
        <v>14047.403999999999</v>
      </c>
      <c r="J66" s="9">
        <f t="shared" si="20"/>
        <v>10033.86</v>
      </c>
      <c r="L66" s="57">
        <f t="shared" si="16"/>
        <v>0</v>
      </c>
      <c r="M66" s="7">
        <v>0.18</v>
      </c>
      <c r="N66" s="7">
        <v>0.13</v>
      </c>
      <c r="O66" s="9">
        <f t="shared" si="19"/>
        <v>0</v>
      </c>
      <c r="P66" s="9">
        <f t="shared" si="19"/>
        <v>0</v>
      </c>
      <c r="Q66" s="4"/>
    </row>
    <row r="67" spans="1:17" x14ac:dyDescent="0.2">
      <c r="A67" s="40" t="s">
        <v>7</v>
      </c>
      <c r="B67" s="10">
        <f>+SUM(B57:B66)</f>
        <v>16386</v>
      </c>
      <c r="H67" s="4">
        <f>SUM(H57:H66)</f>
        <v>9031123.8971999995</v>
      </c>
      <c r="I67" s="4">
        <f t="shared" ref="I67:J67" si="21">SUM(I57:I66)</f>
        <v>5417063.4779999992</v>
      </c>
      <c r="J67" s="4">
        <f t="shared" si="21"/>
        <v>3887065.8899999992</v>
      </c>
      <c r="O67" s="4">
        <f t="shared" ref="O67:P67" si="22">SUM(O57:O66)</f>
        <v>760700.9018466</v>
      </c>
      <c r="P67" s="4">
        <f t="shared" si="22"/>
        <v>549395.09577810008</v>
      </c>
      <c r="Q67" s="4">
        <f>SUM(H67:P67)</f>
        <v>19645349.262824699</v>
      </c>
    </row>
    <row r="68" spans="1:17" x14ac:dyDescent="0.2">
      <c r="Q68" s="15">
        <f>+Q67/Q35</f>
        <v>1.0000171152526898</v>
      </c>
    </row>
  </sheetData>
  <mergeCells count="4">
    <mergeCell ref="A1:R1"/>
    <mergeCell ref="F17:H17"/>
    <mergeCell ref="F18:G18"/>
    <mergeCell ref="F19:G19"/>
  </mergeCells>
  <pageMargins left="0.7" right="0.7" top="0.75" bottom="0.75" header="0.3" footer="0.3"/>
  <legacyDrawing r:id="rId1"/>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2">
        <v>17.5</v>
      </c>
      <c r="C17" s="24"/>
      <c r="D17" s="24"/>
      <c r="E17" s="24"/>
      <c r="F17" s="82" t="s">
        <v>52</v>
      </c>
      <c r="G17" s="83"/>
      <c r="H17" s="84"/>
      <c r="I17" s="21"/>
      <c r="J17" s="21"/>
      <c r="K17" s="21"/>
      <c r="L17" s="21"/>
      <c r="M17" s="21"/>
      <c r="N17" s="21"/>
      <c r="O17" s="21"/>
      <c r="P17" s="21"/>
      <c r="Q17" s="21"/>
      <c r="R17" s="20"/>
    </row>
    <row r="18" spans="1:18" x14ac:dyDescent="0.2">
      <c r="A18" s="44" t="s">
        <v>46</v>
      </c>
      <c r="B18" s="72">
        <v>53.69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2">
        <v>78.75</v>
      </c>
      <c r="C19" s="24"/>
      <c r="D19" s="24"/>
      <c r="E19" s="24"/>
      <c r="F19" s="87" t="s">
        <v>53</v>
      </c>
      <c r="G19" s="88"/>
      <c r="H19" s="56">
        <v>20.77</v>
      </c>
      <c r="I19" s="21"/>
      <c r="J19" s="21"/>
      <c r="K19" s="21"/>
      <c r="L19" s="21"/>
      <c r="M19" s="21"/>
      <c r="N19" s="21"/>
      <c r="O19" s="21"/>
      <c r="P19" s="21"/>
      <c r="Q19" s="21"/>
      <c r="R19" s="20"/>
    </row>
    <row r="20" spans="1:18" x14ac:dyDescent="0.2">
      <c r="A20" s="44" t="s">
        <v>29</v>
      </c>
      <c r="B20" s="72">
        <v>39.979999999999997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78.75</v>
      </c>
      <c r="D25" s="9"/>
      <c r="E25" s="7">
        <v>0.65</v>
      </c>
      <c r="F25" s="7">
        <v>0.4</v>
      </c>
      <c r="G25" s="7">
        <v>0.28999999999999998</v>
      </c>
      <c r="H25" s="9">
        <f t="shared" ref="H25:J34" si="0">$B25*$C25*E25*12</f>
        <v>3316950</v>
      </c>
      <c r="I25" s="9">
        <f t="shared" si="0"/>
        <v>2041200</v>
      </c>
      <c r="J25" s="9">
        <f t="shared" si="0"/>
        <v>1479869.9999999998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118.125</v>
      </c>
      <c r="D26" s="9"/>
      <c r="E26" s="7">
        <v>0.59</v>
      </c>
      <c r="F26" s="7">
        <v>0.35</v>
      </c>
      <c r="G26" s="7">
        <v>0.25</v>
      </c>
      <c r="H26" s="9">
        <f t="shared" si="0"/>
        <v>35125.649999999994</v>
      </c>
      <c r="I26" s="9">
        <f t="shared" si="0"/>
        <v>20837.25</v>
      </c>
      <c r="J26" s="9">
        <f t="shared" si="0"/>
        <v>14883.75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96.25</v>
      </c>
      <c r="D27" s="9"/>
      <c r="E27" s="7">
        <v>0.59</v>
      </c>
      <c r="F27" s="7">
        <v>0.35</v>
      </c>
      <c r="G27" s="7">
        <v>0.25</v>
      </c>
      <c r="H27" s="9">
        <f t="shared" si="0"/>
        <v>5157895.05</v>
      </c>
      <c r="I27" s="9">
        <f t="shared" si="0"/>
        <v>3059768.2499999995</v>
      </c>
      <c r="J27" s="9">
        <f t="shared" si="0"/>
        <v>2185548.75</v>
      </c>
      <c r="L27" s="16">
        <f>+B$18*2*H$19/H$18</f>
        <v>14.398209167204648</v>
      </c>
      <c r="M27" s="7">
        <v>0.18</v>
      </c>
      <c r="N27" s="7">
        <v>0.13</v>
      </c>
      <c r="O27" s="9">
        <f t="shared" si="2"/>
        <v>235396.89760299548</v>
      </c>
      <c r="P27" s="9">
        <f t="shared" si="2"/>
        <v>170008.87049105228</v>
      </c>
    </row>
    <row r="28" spans="1:18" x14ac:dyDescent="0.2">
      <c r="A28" t="str">
        <f t="shared" si="1"/>
        <v>SE + high flow + portable gas¹</v>
      </c>
      <c r="B28" s="50">
        <f t="shared" si="1"/>
        <v>43</v>
      </c>
      <c r="C28" s="23">
        <f>+IF((B$19*1.5 &gt;B$19+B$17),B$19*1.5,B$19+B$17)</f>
        <v>118.125</v>
      </c>
      <c r="D28" s="9"/>
      <c r="E28" s="7">
        <v>0.59</v>
      </c>
      <c r="F28" s="7">
        <v>0.35</v>
      </c>
      <c r="G28" s="7">
        <v>0.25</v>
      </c>
      <c r="H28" s="9">
        <f t="shared" si="0"/>
        <v>35961.974999999999</v>
      </c>
      <c r="I28" s="9">
        <f t="shared" si="0"/>
        <v>21333.375</v>
      </c>
      <c r="J28" s="9">
        <f t="shared" si="0"/>
        <v>15238.125</v>
      </c>
      <c r="L28" s="16">
        <f>+B$18*2*H$19/H$18</f>
        <v>14.398209167204648</v>
      </c>
      <c r="M28" s="7">
        <v>0.18</v>
      </c>
      <c r="N28" s="7">
        <v>0.13</v>
      </c>
      <c r="O28" s="9">
        <f t="shared" si="2"/>
        <v>1337.3056674499676</v>
      </c>
      <c r="P28" s="9">
        <f t="shared" si="2"/>
        <v>965.83187093608785</v>
      </c>
    </row>
    <row r="29" spans="1:18" x14ac:dyDescent="0.2">
      <c r="A29" t="str">
        <f t="shared" si="1"/>
        <v>SE + portable liquid</v>
      </c>
      <c r="B29" s="50">
        <f t="shared" si="1"/>
        <v>81</v>
      </c>
      <c r="C29" s="22">
        <f>+B19+B17</f>
        <v>96.25</v>
      </c>
      <c r="D29" s="9"/>
      <c r="E29" s="7">
        <v>0.59</v>
      </c>
      <c r="F29" s="7">
        <v>0.35</v>
      </c>
      <c r="G29" s="7">
        <v>0.25</v>
      </c>
      <c r="H29" s="9">
        <f t="shared" si="0"/>
        <v>55197.45</v>
      </c>
      <c r="I29" s="9">
        <f t="shared" si="0"/>
        <v>32744.25</v>
      </c>
      <c r="J29" s="9">
        <f t="shared" si="0"/>
        <v>23388.75</v>
      </c>
      <c r="L29" s="16">
        <f>+B$18*2*H$19/H$18</f>
        <v>14.398209167204648</v>
      </c>
      <c r="M29" s="7">
        <v>0.18</v>
      </c>
      <c r="N29" s="7">
        <v>0.13</v>
      </c>
      <c r="O29" s="9">
        <f t="shared" si="2"/>
        <v>2519.1106758941251</v>
      </c>
      <c r="P29" s="9">
        <f t="shared" si="2"/>
        <v>1819.3577103679793</v>
      </c>
      <c r="R29" s="4"/>
    </row>
    <row r="30" spans="1:18" x14ac:dyDescent="0.2">
      <c r="A30" t="str">
        <f t="shared" si="1"/>
        <v>SE + high flow + portable liquid¹</v>
      </c>
      <c r="B30" s="50">
        <f t="shared" si="1"/>
        <v>1</v>
      </c>
      <c r="C30" s="23">
        <f>+IF((B$19*1.5 &gt;B$19+B$17),B$19*1.5,B$19+B$17)</f>
        <v>118.125</v>
      </c>
      <c r="D30" s="9"/>
      <c r="E30" s="7">
        <v>0.59</v>
      </c>
      <c r="F30" s="7">
        <v>0.35</v>
      </c>
      <c r="G30" s="7">
        <v>0.25</v>
      </c>
      <c r="H30" s="9">
        <f t="shared" si="0"/>
        <v>836.32499999999993</v>
      </c>
      <c r="I30" s="9">
        <f t="shared" si="0"/>
        <v>496.125</v>
      </c>
      <c r="J30" s="9">
        <f t="shared" si="0"/>
        <v>354.375</v>
      </c>
      <c r="L30" s="16">
        <f>+B$18*2*H$19/H$18</f>
        <v>14.398209167204648</v>
      </c>
      <c r="M30" s="7">
        <v>0.18</v>
      </c>
      <c r="N30" s="7">
        <v>0.13</v>
      </c>
      <c r="O30" s="9">
        <f t="shared" si="2"/>
        <v>31.100131801162039</v>
      </c>
      <c r="P30" s="9">
        <f t="shared" si="2"/>
        <v>22.461206300839251</v>
      </c>
      <c r="R30" s="4"/>
    </row>
    <row r="31" spans="1:18" x14ac:dyDescent="0.2">
      <c r="A31" t="str">
        <f t="shared" si="1"/>
        <v>SE + OGPE</v>
      </c>
      <c r="B31" s="50">
        <f t="shared" si="1"/>
        <v>2618</v>
      </c>
      <c r="C31" s="22">
        <f>+B19+B17</f>
        <v>96.25</v>
      </c>
      <c r="D31" s="9"/>
      <c r="E31" s="7">
        <v>0.59</v>
      </c>
      <c r="F31" s="7">
        <v>0.35</v>
      </c>
      <c r="G31" s="7">
        <v>0.25</v>
      </c>
      <c r="H31" s="9">
        <f t="shared" si="0"/>
        <v>1784036.0999999999</v>
      </c>
      <c r="I31" s="9">
        <f t="shared" si="0"/>
        <v>1058326.5</v>
      </c>
      <c r="J31" s="9">
        <f t="shared" si="0"/>
        <v>755947.5</v>
      </c>
      <c r="L31" s="16">
        <f>+B$18*2*H$19/H$18</f>
        <v>14.398209167204648</v>
      </c>
      <c r="M31" s="7">
        <v>0.18</v>
      </c>
      <c r="N31" s="7">
        <v>0.13</v>
      </c>
      <c r="O31" s="9">
        <f t="shared" si="2"/>
        <v>81420.145055442219</v>
      </c>
      <c r="P31" s="9">
        <f t="shared" si="2"/>
        <v>58803.438095597157</v>
      </c>
      <c r="R31" s="4"/>
    </row>
    <row r="32" spans="1:18" x14ac:dyDescent="0.2">
      <c r="A32" t="str">
        <f t="shared" si="1"/>
        <v>SE + high flow + OGPE¹</v>
      </c>
      <c r="B32" s="50">
        <f t="shared" si="1"/>
        <v>15</v>
      </c>
      <c r="C32" s="23">
        <f>+IF((B$19*1.5 &gt;B$19+B$17),B$19*1.5,B$19+B$17)</f>
        <v>118.125</v>
      </c>
      <c r="D32" s="9"/>
      <c r="E32" s="7">
        <v>0.59</v>
      </c>
      <c r="F32" s="7">
        <v>0.35</v>
      </c>
      <c r="G32" s="7">
        <v>0.25</v>
      </c>
      <c r="H32" s="9">
        <f t="shared" si="0"/>
        <v>12544.875</v>
      </c>
      <c r="I32" s="9">
        <f t="shared" si="0"/>
        <v>7441.875</v>
      </c>
      <c r="J32" s="9">
        <f t="shared" si="0"/>
        <v>5315.625</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14.398209167204648</v>
      </c>
      <c r="M34" s="7">
        <v>0.18</v>
      </c>
      <c r="N34" s="7">
        <v>0.13</v>
      </c>
      <c r="O34" s="9">
        <f t="shared" si="2"/>
        <v>2767.9117303034213</v>
      </c>
      <c r="P34" s="9">
        <f t="shared" si="2"/>
        <v>1999.0473607746933</v>
      </c>
      <c r="R34" s="4"/>
    </row>
    <row r="35" spans="1:18" x14ac:dyDescent="0.2">
      <c r="A35" t="s">
        <v>6</v>
      </c>
      <c r="B35" s="10">
        <f>+SUM(B25:B34)</f>
        <v>16386</v>
      </c>
      <c r="H35" s="4">
        <f>+SUM(H25:H34)</f>
        <v>10474993.724999996</v>
      </c>
      <c r="I35" s="4">
        <f t="shared" ref="I35:J35" si="3">+SUM(I25:I34)</f>
        <v>6287497.125</v>
      </c>
      <c r="J35" s="4">
        <f t="shared" si="3"/>
        <v>4512939.375</v>
      </c>
      <c r="L35" s="16">
        <f>+B$18*2*H$19/H$18</f>
        <v>14.398209167204648</v>
      </c>
      <c r="M35" s="7">
        <v>0.18</v>
      </c>
      <c r="N35" s="7">
        <v>0.13</v>
      </c>
      <c r="O35" s="4">
        <f t="shared" ref="O35" si="4">+SUM(O25:O34)</f>
        <v>323472.47086388641</v>
      </c>
      <c r="P35" s="4">
        <f t="shared" ref="P35" si="5">+SUM(P25:P34)</f>
        <v>233619.00673502902</v>
      </c>
      <c r="Q35" s="4">
        <f>SUM(H35:P35)</f>
        <v>21832536.410808075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78.75</v>
      </c>
      <c r="E40" s="7">
        <v>0.65</v>
      </c>
      <c r="F40" s="7">
        <v>0.4</v>
      </c>
      <c r="G40" s="7">
        <v>0.28999999999999998</v>
      </c>
      <c r="H40" s="9">
        <f t="shared" ref="H40:J49" si="6">$B40*$C40*E40*12</f>
        <v>3316950</v>
      </c>
      <c r="I40" s="9">
        <f t="shared" si="6"/>
        <v>2041200</v>
      </c>
      <c r="J40" s="9">
        <f t="shared" si="6"/>
        <v>1479869.9999999998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118.125</v>
      </c>
      <c r="E41" s="7">
        <v>0.59</v>
      </c>
      <c r="F41" s="7">
        <v>0.35</v>
      </c>
      <c r="G41" s="7">
        <v>0.25</v>
      </c>
      <c r="H41" s="9">
        <f t="shared" si="6"/>
        <v>35125.649999999994</v>
      </c>
      <c r="I41" s="9">
        <f t="shared" si="6"/>
        <v>20837.25</v>
      </c>
      <c r="J41" s="9">
        <f t="shared" si="6"/>
        <v>14883.75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96.25</v>
      </c>
      <c r="E42" s="7">
        <v>0.59</v>
      </c>
      <c r="F42" s="7">
        <v>0.35</v>
      </c>
      <c r="G42" s="7">
        <v>0.25</v>
      </c>
      <c r="H42" s="9">
        <f t="shared" si="6"/>
        <v>5157895.05</v>
      </c>
      <c r="I42" s="9">
        <f t="shared" si="6"/>
        <v>3059768.2499999995</v>
      </c>
      <c r="J42" s="9">
        <f t="shared" si="6"/>
        <v>2185548.75</v>
      </c>
      <c r="L42" s="16">
        <f>+B$18</f>
        <v>53.69</v>
      </c>
      <c r="M42" s="7">
        <v>0.18</v>
      </c>
      <c r="N42" s="7">
        <v>0.13</v>
      </c>
      <c r="O42" s="9">
        <f t="shared" si="8"/>
        <v>877779.95759999985</v>
      </c>
      <c r="P42" s="9">
        <f t="shared" si="8"/>
        <v>633952.19160000002</v>
      </c>
    </row>
    <row r="43" spans="1:18" x14ac:dyDescent="0.2">
      <c r="A43" t="str">
        <f t="shared" si="7"/>
        <v>SE + high flow + portable gas¹</v>
      </c>
      <c r="B43" s="6">
        <f t="shared" si="7"/>
        <v>43</v>
      </c>
      <c r="C43" s="22">
        <f t="shared" si="7"/>
        <v>118.125</v>
      </c>
      <c r="E43" s="7">
        <v>0.59</v>
      </c>
      <c r="F43" s="7">
        <v>0.35</v>
      </c>
      <c r="G43" s="7">
        <v>0.25</v>
      </c>
      <c r="H43" s="9">
        <f t="shared" si="6"/>
        <v>35961.974999999999</v>
      </c>
      <c r="I43" s="9">
        <f t="shared" si="6"/>
        <v>21333.375</v>
      </c>
      <c r="J43" s="9">
        <f t="shared" si="6"/>
        <v>15238.125</v>
      </c>
      <c r="L43" s="16">
        <f>+B$18</f>
        <v>53.69</v>
      </c>
      <c r="M43" s="7">
        <v>0.18</v>
      </c>
      <c r="N43" s="7">
        <v>0.13</v>
      </c>
      <c r="O43" s="9">
        <f t="shared" si="8"/>
        <v>4986.7271999999994</v>
      </c>
      <c r="P43" s="9">
        <f t="shared" si="8"/>
        <v>3601.5252</v>
      </c>
    </row>
    <row r="44" spans="1:18" x14ac:dyDescent="0.2">
      <c r="A44" t="str">
        <f t="shared" si="7"/>
        <v>SE + portable liquid</v>
      </c>
      <c r="B44" s="6">
        <f t="shared" si="7"/>
        <v>81</v>
      </c>
      <c r="C44" s="22">
        <f>+B19+B20</f>
        <v>118.72999999999999</v>
      </c>
      <c r="E44" s="7">
        <v>0.59</v>
      </c>
      <c r="F44" s="7">
        <v>0.35</v>
      </c>
      <c r="G44" s="7">
        <v>0.25</v>
      </c>
      <c r="H44" s="9">
        <f>$B44*$C44*E44*12</f>
        <v>68089.280399999989</v>
      </c>
      <c r="I44" s="9">
        <f>$B44*$C44*F44*12</f>
        <v>40391.945999999996</v>
      </c>
      <c r="J44" s="9">
        <f t="shared" si="6"/>
        <v>28851.39</v>
      </c>
      <c r="L44" s="16">
        <f t="shared" ref="L44" si="9">+B$18</f>
        <v>53.69</v>
      </c>
      <c r="M44" s="7">
        <v>0.18</v>
      </c>
      <c r="N44" s="7">
        <v>0.13</v>
      </c>
      <c r="O44" s="9">
        <f t="shared" si="8"/>
        <v>9393.6023999999979</v>
      </c>
      <c r="P44" s="9">
        <f t="shared" si="8"/>
        <v>6784.2683999999999</v>
      </c>
      <c r="R44" s="4"/>
    </row>
    <row r="45" spans="1:18" x14ac:dyDescent="0.2">
      <c r="A45" t="str">
        <f>+A30</f>
        <v>SE + high flow + portable liquid¹</v>
      </c>
      <c r="B45" s="6">
        <f t="shared" si="7"/>
        <v>1</v>
      </c>
      <c r="C45" s="23">
        <f>+IF((B$19*1.5 &gt;B$19+B$17),B$19*1.5,B$19+B$17)</f>
        <v>118.125</v>
      </c>
      <c r="E45" s="7">
        <v>0.59</v>
      </c>
      <c r="F45" s="7">
        <v>0.35</v>
      </c>
      <c r="G45" s="7">
        <v>0.25</v>
      </c>
      <c r="H45" s="9">
        <f t="shared" ref="H45:I49" si="10">$B45*$C45*E45*12</f>
        <v>836.32499999999993</v>
      </c>
      <c r="I45" s="9">
        <f t="shared" si="10"/>
        <v>496.125</v>
      </c>
      <c r="J45" s="9">
        <f t="shared" si="6"/>
        <v>354.375</v>
      </c>
      <c r="L45" s="16">
        <f>+B18*1.5</f>
        <v>80.534999999999997</v>
      </c>
      <c r="M45" s="7">
        <v>0.18</v>
      </c>
      <c r="N45" s="7">
        <v>0.13</v>
      </c>
      <c r="O45" s="9">
        <f t="shared" si="8"/>
        <v>173.95559999999998</v>
      </c>
      <c r="P45" s="9">
        <f t="shared" si="8"/>
        <v>125.63460000000001</v>
      </c>
      <c r="R45" s="4"/>
    </row>
    <row r="46" spans="1:18" x14ac:dyDescent="0.2">
      <c r="A46" t="str">
        <f>+A31</f>
        <v>SE + OGPE</v>
      </c>
      <c r="B46" s="6">
        <f t="shared" si="7"/>
        <v>2618</v>
      </c>
      <c r="C46" s="22">
        <f>+B19+B20</f>
        <v>118.72999999999999</v>
      </c>
      <c r="E46" s="7">
        <v>0.59</v>
      </c>
      <c r="F46" s="7">
        <v>0.35</v>
      </c>
      <c r="G46" s="7">
        <v>0.25</v>
      </c>
      <c r="H46" s="9">
        <f t="shared" si="10"/>
        <v>2200712.7911999994</v>
      </c>
      <c r="I46" s="9">
        <f t="shared" si="10"/>
        <v>1305507.5879999998</v>
      </c>
      <c r="J46" s="9">
        <f t="shared" si="6"/>
        <v>932505.41999999993</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118.72999999999999</v>
      </c>
      <c r="E47" s="7">
        <v>0.59</v>
      </c>
      <c r="F47" s="7">
        <v>0.35</v>
      </c>
      <c r="G47" s="7">
        <v>0.25</v>
      </c>
      <c r="H47" s="9">
        <f t="shared" si="10"/>
        <v>12609.125999999998</v>
      </c>
      <c r="I47" s="9">
        <f t="shared" si="10"/>
        <v>7479.989999999998</v>
      </c>
      <c r="J47" s="9">
        <f t="shared" si="6"/>
        <v>5342.8499999999995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53.69</v>
      </c>
      <c r="M48" s="7">
        <v>0.18</v>
      </c>
      <c r="N48" s="7">
        <v>0.13</v>
      </c>
      <c r="O48" s="9">
        <f t="shared" si="8"/>
        <v>61232.371199999994</v>
      </c>
      <c r="P48" s="9">
        <f t="shared" si="8"/>
        <v>44223.379200000003</v>
      </c>
      <c r="R48" s="4"/>
    </row>
    <row r="49" spans="1:18" x14ac:dyDescent="0.2">
      <c r="A49" t="str">
        <f t="shared" si="11"/>
        <v>transfill only</v>
      </c>
      <c r="B49" s="6">
        <f t="shared" si="7"/>
        <v>89</v>
      </c>
      <c r="C49" s="22">
        <f>+B20</f>
        <v>39.979999999999997</v>
      </c>
      <c r="E49" s="7">
        <v>0.59</v>
      </c>
      <c r="F49" s="7">
        <v>0.35</v>
      </c>
      <c r="G49" s="7">
        <v>0.25</v>
      </c>
      <c r="H49" s="9">
        <f t="shared" si="10"/>
        <v>25192.1976</v>
      </c>
      <c r="I49" s="9">
        <f t="shared" si="10"/>
        <v>14944.523999999999</v>
      </c>
      <c r="J49" s="9">
        <f t="shared" si="6"/>
        <v>10674.66</v>
      </c>
      <c r="L49" s="16">
        <v>0</v>
      </c>
      <c r="M49" s="7">
        <v>0.18</v>
      </c>
      <c r="N49" s="7">
        <v>0.13</v>
      </c>
      <c r="O49" s="9">
        <f t="shared" si="8"/>
        <v>0</v>
      </c>
      <c r="P49" s="9">
        <f t="shared" si="8"/>
        <v>0</v>
      </c>
      <c r="R49" s="4"/>
    </row>
    <row r="50" spans="1:18" x14ac:dyDescent="0.2">
      <c r="A50" t="str">
        <f>+A35</f>
        <v>Total</v>
      </c>
      <c r="B50" s="10">
        <v>16386</v>
      </c>
      <c r="H50" s="4">
        <f>+SUM(H40:H49)</f>
        <v>10918791.595199997</v>
      </c>
      <c r="I50" s="4">
        <f t="shared" ref="I50:J50" si="12">+SUM(I40:I49)</f>
        <v>6550767.0480000004</v>
      </c>
      <c r="J50" s="4">
        <f t="shared" si="12"/>
        <v>4700989.32</v>
      </c>
      <c r="O50" s="4">
        <f t="shared" ref="O50:P50" si="13">+SUM(O40:O49)</f>
        <v>953566.61399999983</v>
      </c>
      <c r="P50" s="4">
        <f t="shared" si="13"/>
        <v>688686.99899999995</v>
      </c>
      <c r="Q50" s="4">
        <f>SUM(H50:P50)</f>
        <v>23812801.576199997</v>
      </c>
    </row>
    <row r="51" spans="1:18" ht="13.5" thickBot="1" x14ac:dyDescent="0.25">
      <c r="A51">
        <v>2</v>
      </c>
      <c r="B51" s="13"/>
      <c r="C51" s="26"/>
      <c r="I51" s="4" t="s">
        <v>7</v>
      </c>
      <c r="Q51" s="4">
        <f>Q50-Q35</f>
        <v>1980265.165391922</v>
      </c>
      <c r="R51">
        <f>+Q51/Q35</f>
        <v>9.0702478545351364E-2</v>
      </c>
    </row>
    <row r="52" spans="1:18" ht="14.25" thickTop="1" thickBot="1" x14ac:dyDescent="0.25">
      <c r="A52" s="13"/>
      <c r="I52" s="15" t="s">
        <v>7</v>
      </c>
      <c r="O52" s="41" t="s">
        <v>20</v>
      </c>
      <c r="P52" s="42"/>
      <c r="Q52" s="52">
        <v>8.3150000000000002E-2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72.2</v>
      </c>
      <c r="E57" s="7">
        <v>0.65</v>
      </c>
      <c r="F57" s="7">
        <v>0.4</v>
      </c>
      <c r="G57" s="7">
        <v>0.28999999999999998</v>
      </c>
      <c r="H57" s="9">
        <f>$B57*$C57*E57*12</f>
        <v>3041064</v>
      </c>
      <c r="I57" s="9">
        <f>$B57*$C57*F57*12</f>
        <v>1871424</v>
      </c>
      <c r="J57" s="9">
        <f>$B57*$C57*G57*12</f>
        <v>1356782.4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108.3</v>
      </c>
      <c r="E58" s="7">
        <v>0.59</v>
      </c>
      <c r="F58" s="7">
        <v>0.35</v>
      </c>
      <c r="G58" s="7">
        <v>0.25</v>
      </c>
      <c r="H58" s="9">
        <f t="shared" ref="H58:I60" si="18">$B58*$C58*E58*12</f>
        <v>32204.087999999996</v>
      </c>
      <c r="I58" s="9">
        <f t="shared" si="18"/>
        <v>19104.119999999995</v>
      </c>
      <c r="J58" s="9">
        <f>$B58*$C58*G58*12</f>
        <v>13645.8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88.25</v>
      </c>
      <c r="E59" s="7">
        <v>0.59</v>
      </c>
      <c r="F59" s="7">
        <v>0.35</v>
      </c>
      <c r="G59" s="7">
        <v>0.25</v>
      </c>
      <c r="H59" s="9">
        <f t="shared" si="18"/>
        <v>4729186.8899999997</v>
      </c>
      <c r="I59" s="9">
        <f t="shared" si="18"/>
        <v>2805449.8499999996</v>
      </c>
      <c r="J59" s="9">
        <f>$B59*$C59*G59*12</f>
        <v>2003892.75</v>
      </c>
      <c r="L59" s="57">
        <f t="shared" si="16"/>
        <v>49.225676499999992</v>
      </c>
      <c r="M59" s="7">
        <v>0.18</v>
      </c>
      <c r="N59" s="7">
        <v>0.13</v>
      </c>
      <c r="O59" s="9">
        <f t="shared" si="19"/>
        <v>804792.55412555987</v>
      </c>
      <c r="P59" s="9">
        <f t="shared" si="19"/>
        <v>581239.06686845992</v>
      </c>
    </row>
    <row r="60" spans="1:18" x14ac:dyDescent="0.2">
      <c r="A60" t="str">
        <f t="shared" si="15"/>
        <v>SE + high flow + portable gas¹</v>
      </c>
      <c r="B60">
        <f t="shared" si="14"/>
        <v>43</v>
      </c>
      <c r="C60" s="30">
        <f t="shared" si="17"/>
        <v>108.3</v>
      </c>
      <c r="E60" s="7">
        <v>0.59</v>
      </c>
      <c r="F60" s="7">
        <v>0.35</v>
      </c>
      <c r="G60" s="7">
        <v>0.25</v>
      </c>
      <c r="H60" s="9">
        <f t="shared" si="18"/>
        <v>32970.851999999992</v>
      </c>
      <c r="I60" s="9">
        <f t="shared" si="18"/>
        <v>19558.979999999996</v>
      </c>
      <c r="J60" s="9">
        <f>$B60*$C60*G60*12</f>
        <v>13970.699999999999</v>
      </c>
      <c r="L60" s="57">
        <f t="shared" si="16"/>
        <v>49.225676499999992</v>
      </c>
      <c r="M60" s="7">
        <v>0.18</v>
      </c>
      <c r="N60" s="7">
        <v>0.13</v>
      </c>
      <c r="O60" s="9">
        <f t="shared" si="19"/>
        <v>4572.0808333199993</v>
      </c>
      <c r="P60" s="9">
        <f t="shared" si="19"/>
        <v>3302.0583796199994</v>
      </c>
    </row>
    <row r="61" spans="1:18" x14ac:dyDescent="0.2">
      <c r="A61" t="str">
        <f t="shared" si="15"/>
        <v>SE + portable liquid</v>
      </c>
      <c r="B61">
        <f t="shared" si="14"/>
        <v>81</v>
      </c>
      <c r="C61" s="30">
        <f t="shared" si="17"/>
        <v>108.86</v>
      </c>
      <c r="E61" s="7">
        <v>0.59</v>
      </c>
      <c r="F61" s="7">
        <v>0.35</v>
      </c>
      <c r="G61" s="7">
        <v>0.25</v>
      </c>
      <c r="H61" s="9">
        <f>$B61*$C61*E61*12</f>
        <v>62429.032800000001</v>
      </c>
      <c r="I61" s="9">
        <f>$B61*$C61*F61*12</f>
        <v>37034.171999999991</v>
      </c>
      <c r="J61" s="9">
        <f>$B61*$C61*G61*12</f>
        <v>26452.98</v>
      </c>
      <c r="L61" s="57">
        <f t="shared" si="16"/>
        <v>49.225676499999992</v>
      </c>
      <c r="M61" s="7">
        <v>0.18</v>
      </c>
      <c r="N61" s="7">
        <v>0.13</v>
      </c>
      <c r="O61" s="9">
        <f t="shared" si="19"/>
        <v>8612.5243604399984</v>
      </c>
      <c r="P61" s="9">
        <f t="shared" si="19"/>
        <v>6220.1564825399992</v>
      </c>
    </row>
    <row r="62" spans="1:18" x14ac:dyDescent="0.2">
      <c r="A62" t="str">
        <f t="shared" si="15"/>
        <v>SE + high flow + portable liquid¹</v>
      </c>
      <c r="B62">
        <f>+B45</f>
        <v>1</v>
      </c>
      <c r="C62" s="30">
        <f t="shared" si="17"/>
        <v>108.3</v>
      </c>
      <c r="E62" s="7">
        <v>0.59</v>
      </c>
      <c r="F62" s="7">
        <v>0.35</v>
      </c>
      <c r="G62" s="7">
        <v>0.25</v>
      </c>
      <c r="H62" s="9">
        <f>$B62*$C62*E62*12</f>
        <v>766.76400000000001</v>
      </c>
      <c r="I62" s="9">
        <f>$B62*$C62*F62*12</f>
        <v>454.8599999999999</v>
      </c>
      <c r="J62" s="9">
        <f>$B62*$C62*G62*12</f>
        <v>324.89999999999998</v>
      </c>
      <c r="L62" s="57">
        <f t="shared" si="16"/>
        <v>73.838514749999987</v>
      </c>
      <c r="M62" s="7">
        <v>0.18</v>
      </c>
      <c r="N62" s="7">
        <v>0.13</v>
      </c>
      <c r="O62" s="9">
        <f t="shared" si="19"/>
        <v>159.49119185999996</v>
      </c>
      <c r="P62" s="9">
        <f t="shared" si="19"/>
        <v>115.18808300999997</v>
      </c>
    </row>
    <row r="63" spans="1:18" x14ac:dyDescent="0.2">
      <c r="A63" t="str">
        <f t="shared" si="15"/>
        <v>SE + OGPE</v>
      </c>
      <c r="B63">
        <f>+B46</f>
        <v>2618</v>
      </c>
      <c r="C63" s="30">
        <f t="shared" si="17"/>
        <v>108.86</v>
      </c>
      <c r="E63" s="7">
        <v>0.59</v>
      </c>
      <c r="F63" s="7">
        <v>0.35</v>
      </c>
      <c r="G63" s="7">
        <v>0.25</v>
      </c>
      <c r="H63" s="9">
        <f t="shared" ref="H63:J66" si="20">$B63*$C63*E63*12</f>
        <v>2017767.9983999999</v>
      </c>
      <c r="I63" s="9">
        <f t="shared" si="20"/>
        <v>1196981.0159999998</v>
      </c>
      <c r="J63" s="9">
        <f t="shared" si="20"/>
        <v>854986.44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108.86</v>
      </c>
      <c r="E64" s="7">
        <v>0.59</v>
      </c>
      <c r="F64" s="7">
        <v>0.35</v>
      </c>
      <c r="G64" s="7">
        <v>0.25</v>
      </c>
      <c r="H64" s="9">
        <f t="shared" si="20"/>
        <v>11560.932000000001</v>
      </c>
      <c r="I64" s="9">
        <f t="shared" si="20"/>
        <v>6858.18</v>
      </c>
      <c r="J64" s="9">
        <f t="shared" si="20"/>
        <v>4898.7000000000007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16.04</v>
      </c>
      <c r="E65" s="7">
        <v>0.59</v>
      </c>
      <c r="F65" s="7">
        <v>0.35</v>
      </c>
      <c r="G65" s="7">
        <v>0.25</v>
      </c>
      <c r="H65" s="9">
        <f t="shared" si="20"/>
        <v>59961.369599999991</v>
      </c>
      <c r="I65" s="9">
        <f t="shared" si="20"/>
        <v>35570.303999999996</v>
      </c>
      <c r="J65" s="9">
        <f t="shared" si="20"/>
        <v>25407.359999999997</v>
      </c>
      <c r="L65" s="57">
        <f t="shared" si="16"/>
        <v>49.225676499999992</v>
      </c>
      <c r="M65" s="7">
        <v>0.18</v>
      </c>
      <c r="N65" s="7">
        <v>0.13</v>
      </c>
      <c r="O65" s="9">
        <f t="shared" si="19"/>
        <v>56140.899534719989</v>
      </c>
      <c r="P65" s="9">
        <f t="shared" si="19"/>
        <v>40546.205219519994</v>
      </c>
      <c r="Q65" s="4"/>
    </row>
    <row r="66" spans="1:17" x14ac:dyDescent="0.2">
      <c r="A66" t="str">
        <f t="shared" si="15"/>
        <v>transfill only</v>
      </c>
      <c r="B66">
        <f>+B49</f>
        <v>89</v>
      </c>
      <c r="C66" s="30">
        <f t="shared" si="17"/>
        <v>36.659999999999997</v>
      </c>
      <c r="E66" s="7">
        <v>0.59</v>
      </c>
      <c r="F66" s="7">
        <v>0.35</v>
      </c>
      <c r="G66" s="7">
        <v>0.25</v>
      </c>
      <c r="H66" s="9">
        <f t="shared" si="20"/>
        <v>23100.199199999995</v>
      </c>
      <c r="I66" s="9">
        <f t="shared" si="20"/>
        <v>13703.507999999998</v>
      </c>
      <c r="J66" s="9">
        <f t="shared" si="20"/>
        <v>9788.2199999999993</v>
      </c>
      <c r="L66" s="57">
        <f t="shared" si="16"/>
        <v>0</v>
      </c>
      <c r="M66" s="7">
        <v>0.18</v>
      </c>
      <c r="N66" s="7">
        <v>0.13</v>
      </c>
      <c r="O66" s="9">
        <f t="shared" si="19"/>
        <v>0</v>
      </c>
      <c r="P66" s="9">
        <f t="shared" si="19"/>
        <v>0</v>
      </c>
      <c r="Q66" s="4"/>
    </row>
    <row r="67" spans="1:17" x14ac:dyDescent="0.2">
      <c r="A67" s="40" t="s">
        <v>7</v>
      </c>
      <c r="B67" s="10">
        <f>+SUM(B57:B66)</f>
        <v>16386</v>
      </c>
      <c r="H67" s="4">
        <f>SUM(H57:H66)</f>
        <v>10011012.126</v>
      </c>
      <c r="I67" s="4">
        <f t="shared" ref="I67:J67" si="21">SUM(I57:I66)</f>
        <v>6006138.9900000002</v>
      </c>
      <c r="J67" s="4">
        <f t="shared" si="21"/>
        <v>4310150.2500000009</v>
      </c>
      <c r="O67" s="4">
        <f t="shared" ref="O67:P67" si="22">SUM(O57:O66)</f>
        <v>874277.55004589993</v>
      </c>
      <c r="P67" s="4">
        <f t="shared" si="22"/>
        <v>631422.67503314989</v>
      </c>
      <c r="Q67" s="4">
        <f>SUM(H67:P67)</f>
        <v>21833001.591079049</v>
      </c>
    </row>
    <row r="68" spans="1:17" x14ac:dyDescent="0.2">
      <c r="Q68" s="15">
        <f>+Q67/Q35</f>
        <v>1.0000213067443113</v>
      </c>
    </row>
  </sheetData>
  <mergeCells count="4">
    <mergeCell ref="A1:R1"/>
    <mergeCell ref="F17:H17"/>
    <mergeCell ref="F18:G18"/>
    <mergeCell ref="F19:G19"/>
  </mergeCells>
  <pageMargins left="0.7" right="0.7" top="0.75" bottom="0.75" header="0.3" footer="0.3"/>
  <legacyDrawing r:id="rId1"/>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17.96</v>
      </c>
      <c r="C17" s="24"/>
      <c r="D17" s="24"/>
      <c r="E17" s="24"/>
      <c r="F17" s="82" t="s">
        <v>52</v>
      </c>
      <c r="G17" s="83"/>
      <c r="H17" s="84"/>
      <c r="I17" s="21"/>
      <c r="J17" s="21"/>
      <c r="K17" s="21"/>
      <c r="L17" s="21"/>
      <c r="M17" s="21"/>
      <c r="N17" s="21"/>
      <c r="O17" s="21"/>
      <c r="P17" s="21"/>
      <c r="Q17" s="21"/>
      <c r="R17" s="20"/>
    </row>
    <row r="18" spans="1:18" x14ac:dyDescent="0.2">
      <c r="A18" s="44" t="s">
        <v>46</v>
      </c>
      <c r="B18" s="73">
        <v>55.4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86.84</v>
      </c>
      <c r="C19" s="24"/>
      <c r="D19" s="24"/>
      <c r="E19" s="24"/>
      <c r="F19" s="87" t="s">
        <v>53</v>
      </c>
      <c r="G19" s="88"/>
      <c r="H19" s="56">
        <v>20.77</v>
      </c>
      <c r="I19" s="21"/>
      <c r="J19" s="21"/>
      <c r="K19" s="21"/>
      <c r="L19" s="21"/>
      <c r="M19" s="21"/>
      <c r="N19" s="21"/>
      <c r="O19" s="21"/>
      <c r="P19" s="21"/>
      <c r="Q19" s="21"/>
      <c r="R19" s="20"/>
    </row>
    <row r="20" spans="1:18" x14ac:dyDescent="0.2">
      <c r="A20" s="44" t="s">
        <v>29</v>
      </c>
      <c r="B20" s="73">
        <v>39.51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86.84</v>
      </c>
      <c r="D25" s="9"/>
      <c r="E25" s="7">
        <v>0.65</v>
      </c>
      <c r="F25" s="7">
        <v>0.4</v>
      </c>
      <c r="G25" s="7">
        <v>0.28999999999999998</v>
      </c>
      <c r="H25" s="9">
        <f t="shared" ref="H25:J34" si="0">$B25*$C25*E25*12</f>
        <v>3657700.8000000003</v>
      </c>
      <c r="I25" s="9">
        <f t="shared" si="0"/>
        <v>2250892.8000000003</v>
      </c>
      <c r="J25" s="9">
        <f t="shared" si="0"/>
        <v>1631897.28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130.26</v>
      </c>
      <c r="D26" s="9"/>
      <c r="E26" s="7">
        <v>0.59</v>
      </c>
      <c r="F26" s="7">
        <v>0.35</v>
      </c>
      <c r="G26" s="7">
        <v>0.25</v>
      </c>
      <c r="H26" s="9">
        <f t="shared" si="0"/>
        <v>38734.113599999997</v>
      </c>
      <c r="I26" s="9">
        <f t="shared" si="0"/>
        <v>22977.863999999998</v>
      </c>
      <c r="J26" s="9">
        <f t="shared" si="0"/>
        <v>16412.760000000002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104.80000000000001</v>
      </c>
      <c r="D27" s="9"/>
      <c r="E27" s="7">
        <v>0.59</v>
      </c>
      <c r="F27" s="7">
        <v>0.35</v>
      </c>
      <c r="G27" s="7">
        <v>0.25</v>
      </c>
      <c r="H27" s="9">
        <f t="shared" si="0"/>
        <v>5616076.8959999997</v>
      </c>
      <c r="I27" s="9">
        <f t="shared" si="0"/>
        <v>3331571.04</v>
      </c>
      <c r="J27" s="9">
        <f t="shared" si="0"/>
        <v>2379693.6</v>
      </c>
      <c r="L27" s="16">
        <f>+B$18*2*H$19/H$18</f>
        <v>14.85678502259522</v>
      </c>
      <c r="M27" s="7">
        <v>0.18</v>
      </c>
      <c r="N27" s="7">
        <v>0.13</v>
      </c>
      <c r="O27" s="9">
        <f t="shared" si="2"/>
        <v>242894.17260581019</v>
      </c>
      <c r="P27" s="9">
        <f t="shared" si="2"/>
        <v>175423.56910419624</v>
      </c>
    </row>
    <row r="28" spans="1:18" x14ac:dyDescent="0.2">
      <c r="A28" t="str">
        <f t="shared" si="1"/>
        <v>SE + high flow + portable gas¹</v>
      </c>
      <c r="B28" s="50">
        <f t="shared" si="1"/>
        <v>43</v>
      </c>
      <c r="C28" s="23">
        <f>+IF((B$19*1.5 &gt;B$19+B$17),B$19*1.5,B$19+B$17)</f>
        <v>130.26</v>
      </c>
      <c r="D28" s="9"/>
      <c r="E28" s="7">
        <v>0.59</v>
      </c>
      <c r="F28" s="7">
        <v>0.35</v>
      </c>
      <c r="G28" s="7">
        <v>0.25</v>
      </c>
      <c r="H28" s="9">
        <f t="shared" si="0"/>
        <v>39656.354399999997</v>
      </c>
      <c r="I28" s="9">
        <f t="shared" si="0"/>
        <v>23524.955999999995</v>
      </c>
      <c r="J28" s="9">
        <f t="shared" si="0"/>
        <v>16803.539999999997</v>
      </c>
      <c r="L28" s="16">
        <f>+B$18*2*H$19/H$18</f>
        <v>14.85678502259522</v>
      </c>
      <c r="M28" s="7">
        <v>0.18</v>
      </c>
      <c r="N28" s="7">
        <v>0.13</v>
      </c>
      <c r="O28" s="9">
        <f t="shared" si="2"/>
        <v>1379.8981928986443</v>
      </c>
      <c r="P28" s="9">
        <f t="shared" si="2"/>
        <v>996.59313931568749</v>
      </c>
    </row>
    <row r="29" spans="1:18" x14ac:dyDescent="0.2">
      <c r="A29" t="str">
        <f t="shared" si="1"/>
        <v>SE + portable liquid</v>
      </c>
      <c r="B29" s="50">
        <f t="shared" si="1"/>
        <v>81</v>
      </c>
      <c r="C29" s="22">
        <f>+B19+B17</f>
        <v>104.80000000000001</v>
      </c>
      <c r="D29" s="9"/>
      <c r="E29" s="7">
        <v>0.59</v>
      </c>
      <c r="F29" s="7">
        <v>0.35</v>
      </c>
      <c r="G29" s="7">
        <v>0.25</v>
      </c>
      <c r="H29" s="9">
        <f t="shared" si="0"/>
        <v>60100.704000000012</v>
      </c>
      <c r="I29" s="9">
        <f t="shared" si="0"/>
        <v>35652.960000000006</v>
      </c>
      <c r="J29" s="9">
        <f t="shared" si="0"/>
        <v>25466.400000000001</v>
      </c>
      <c r="L29" s="16">
        <f>+B$18*2*H$19/H$18</f>
        <v>14.85678502259522</v>
      </c>
      <c r="M29" s="7">
        <v>0.18</v>
      </c>
      <c r="N29" s="7">
        <v>0.13</v>
      </c>
      <c r="O29" s="9">
        <f t="shared" si="2"/>
        <v>2599.3431075532599</v>
      </c>
      <c r="P29" s="9">
        <f t="shared" si="2"/>
        <v>1877.3033554551321</v>
      </c>
      <c r="R29" s="4"/>
    </row>
    <row r="30" spans="1:18" x14ac:dyDescent="0.2">
      <c r="A30" t="str">
        <f t="shared" si="1"/>
        <v>SE + high flow + portable liquid¹</v>
      </c>
      <c r="B30" s="50">
        <f t="shared" si="1"/>
        <v>1</v>
      </c>
      <c r="C30" s="23">
        <f>+IF((B$19*1.5 &gt;B$19+B$17),B$19*1.5,B$19+B$17)</f>
        <v>130.26</v>
      </c>
      <c r="D30" s="9"/>
      <c r="E30" s="7">
        <v>0.59</v>
      </c>
      <c r="F30" s="7">
        <v>0.35</v>
      </c>
      <c r="G30" s="7">
        <v>0.25</v>
      </c>
      <c r="H30" s="9">
        <f t="shared" si="0"/>
        <v>922.24079999999992</v>
      </c>
      <c r="I30" s="9">
        <f t="shared" si="0"/>
        <v>547.09199999999987</v>
      </c>
      <c r="J30" s="9">
        <f t="shared" si="0"/>
        <v>390.78</v>
      </c>
      <c r="L30" s="16">
        <f>+B$18*2*H$19/H$18</f>
        <v>14.85678502259522</v>
      </c>
      <c r="M30" s="7">
        <v>0.18</v>
      </c>
      <c r="N30" s="7">
        <v>0.13</v>
      </c>
      <c r="O30" s="9">
        <f t="shared" si="2"/>
        <v>32.090655648805679</v>
      </c>
      <c r="P30" s="9">
        <f t="shared" si="2"/>
        <v>23.176584635248545</v>
      </c>
      <c r="R30" s="4"/>
    </row>
    <row r="31" spans="1:18" x14ac:dyDescent="0.2">
      <c r="A31" t="str">
        <f t="shared" si="1"/>
        <v>SE + OGPE</v>
      </c>
      <c r="B31" s="50">
        <f t="shared" si="1"/>
        <v>2618</v>
      </c>
      <c r="C31" s="22">
        <f>+B19+B17</f>
        <v>104.80000000000001</v>
      </c>
      <c r="D31" s="9"/>
      <c r="E31" s="7">
        <v>0.59</v>
      </c>
      <c r="F31" s="7">
        <v>0.35</v>
      </c>
      <c r="G31" s="7">
        <v>0.25</v>
      </c>
      <c r="H31" s="9">
        <f t="shared" si="0"/>
        <v>1942514.1120000002</v>
      </c>
      <c r="I31" s="9">
        <f t="shared" si="0"/>
        <v>1152338.8800000001</v>
      </c>
      <c r="J31" s="9">
        <f t="shared" si="0"/>
        <v>823099.20000000007</v>
      </c>
      <c r="L31" s="16">
        <f>+B$18*2*H$19/H$18</f>
        <v>14.85678502259522</v>
      </c>
      <c r="M31" s="7">
        <v>0.18</v>
      </c>
      <c r="N31" s="7">
        <v>0.13</v>
      </c>
      <c r="O31" s="9">
        <f t="shared" si="2"/>
        <v>84013.336488573274</v>
      </c>
      <c r="P31" s="9">
        <f t="shared" si="2"/>
        <v>60676.298575080691</v>
      </c>
      <c r="R31" s="4"/>
    </row>
    <row r="32" spans="1:18" x14ac:dyDescent="0.2">
      <c r="A32" t="str">
        <f t="shared" si="1"/>
        <v>SE + high flow + OGPE¹</v>
      </c>
      <c r="B32" s="50">
        <f t="shared" si="1"/>
        <v>15</v>
      </c>
      <c r="C32" s="23">
        <f>+IF((B$19*1.5 &gt;B$19+B$17),B$19*1.5,B$19+B$17)</f>
        <v>130.26</v>
      </c>
      <c r="D32" s="9"/>
      <c r="E32" s="7">
        <v>0.59</v>
      </c>
      <c r="F32" s="7">
        <v>0.35</v>
      </c>
      <c r="G32" s="7">
        <v>0.25</v>
      </c>
      <c r="H32" s="9">
        <f t="shared" si="0"/>
        <v>13833.611999999999</v>
      </c>
      <c r="I32" s="9">
        <f t="shared" si="0"/>
        <v>8206.3799999999992</v>
      </c>
      <c r="J32" s="9">
        <f t="shared" si="0"/>
        <v>5861.7</v>
      </c>
      <c r="L32" s="16">
        <v>0</v>
      </c>
      <c r="M32" s="7">
        <v>0.18</v>
      </c>
      <c r="N32" s="7">
        <v>0.13</v>
      </c>
      <c r="O32" s="9">
        <f t="shared" si="2"/>
        <v>0</v>
      </c>
      <c r="P32" s="9">
        <f t="shared" si="2"/>
        <v>0</v>
      </c>
      <c r="R32" s="4"/>
    </row>
    <row r="33" spans="1:18" x14ac:dyDescent="0.2">
      <c r="A33" t="str">
        <f t="shared" si="1"/>
        <v>portable gas or liquid only</v>
      </c>
      <c r="B33" s="50">
        <f t="shared" si="1"/>
        <v>528</v>
      </c>
      <c r="C33" s="22">
        <f>+B17</f>
        <v>17.96</v>
      </c>
      <c r="D33" s="9"/>
      <c r="E33" s="7">
        <v>0.59</v>
      </c>
      <c r="F33" s="7">
        <v>0.35</v>
      </c>
      <c r="G33" s="7">
        <v>0.25</v>
      </c>
      <c r="H33" s="9">
        <f t="shared" si="0"/>
        <v>67138.790400000013</v>
      </c>
      <c r="I33" s="9">
        <f t="shared" si="0"/>
        <v>39828.096000000005</v>
      </c>
      <c r="J33" s="9">
        <f t="shared" si="0"/>
        <v>28448.640000000003</v>
      </c>
      <c r="L33" s="16">
        <v>0</v>
      </c>
      <c r="M33" s="7">
        <v>0.18</v>
      </c>
      <c r="N33" s="7">
        <v>0.13</v>
      </c>
      <c r="O33" s="9">
        <f t="shared" si="2"/>
        <v>0</v>
      </c>
      <c r="P33" s="9">
        <f t="shared" si="2"/>
        <v>0</v>
      </c>
      <c r="R33" s="4"/>
    </row>
    <row r="34" spans="1:18" x14ac:dyDescent="0.2">
      <c r="A34" t="str">
        <f t="shared" si="1"/>
        <v>transfill only</v>
      </c>
      <c r="B34" s="50">
        <f t="shared" si="1"/>
        <v>89</v>
      </c>
      <c r="C34" s="22">
        <f>+B17</f>
        <v>17.96</v>
      </c>
      <c r="D34" s="9"/>
      <c r="E34" s="7">
        <v>0.59</v>
      </c>
      <c r="F34" s="7">
        <v>0.35</v>
      </c>
      <c r="G34" s="7">
        <v>0.25</v>
      </c>
      <c r="H34" s="9">
        <f t="shared" si="0"/>
        <v>11316.9552</v>
      </c>
      <c r="I34" s="9">
        <f t="shared" si="0"/>
        <v>6713.4479999999994</v>
      </c>
      <c r="J34" s="9">
        <f t="shared" si="0"/>
        <v>4795.32</v>
      </c>
      <c r="L34" s="16">
        <f>+B$18*2*H$19/H$18</f>
        <v>14.85678502259522</v>
      </c>
      <c r="M34" s="7">
        <v>0.18</v>
      </c>
      <c r="N34" s="7">
        <v>0.13</v>
      </c>
      <c r="O34" s="9">
        <f t="shared" si="2"/>
        <v>2856.0683527437054</v>
      </c>
      <c r="P34" s="9">
        <f t="shared" si="2"/>
        <v>2062.7160325371206</v>
      </c>
      <c r="R34" s="4"/>
    </row>
    <row r="35" spans="1:18" x14ac:dyDescent="0.2">
      <c r="A35" t="s">
        <v>6</v>
      </c>
      <c r="B35" s="10">
        <f>+SUM(B25:B34)</f>
        <v>16386</v>
      </c>
      <c r="H35" s="4">
        <f>+SUM(H25:H34)</f>
        <v>11447994.578399999</v>
      </c>
      <c r="I35" s="4">
        <f t="shared" ref="I35:J35" si="3">+SUM(I25:I34)</f>
        <v>6872253.5159999998</v>
      </c>
      <c r="J35" s="4">
        <f t="shared" si="3"/>
        <v>4932869.22</v>
      </c>
      <c r="L35" s="16">
        <f>+B$18*2*H$19/H$18</f>
        <v>14.85678502259522</v>
      </c>
      <c r="M35" s="7">
        <v>0.18</v>
      </c>
      <c r="N35" s="7">
        <v>0.13</v>
      </c>
      <c r="O35" s="4">
        <f t="shared" ref="O35" si="4">+SUM(O25:O34)</f>
        <v>333774.90940322785</v>
      </c>
      <c r="P35" s="4">
        <f t="shared" ref="P35" si="5">+SUM(P25:P34)</f>
        <v>241059.65679122013</v>
      </c>
      <c r="Q35" s="4">
        <f>SUM(H35:P35)</f>
        <v>23827967.047379468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86.84</v>
      </c>
      <c r="E40" s="7">
        <v>0.65</v>
      </c>
      <c r="F40" s="7">
        <v>0.4</v>
      </c>
      <c r="G40" s="7">
        <v>0.28999999999999998</v>
      </c>
      <c r="H40" s="9">
        <f t="shared" ref="H40:J49" si="6">$B40*$C40*E40*12</f>
        <v>3657700.8000000003</v>
      </c>
      <c r="I40" s="9">
        <f t="shared" si="6"/>
        <v>2250892.8000000003</v>
      </c>
      <c r="J40" s="9">
        <f t="shared" si="6"/>
        <v>1631897.28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130.26</v>
      </c>
      <c r="E41" s="7">
        <v>0.59</v>
      </c>
      <c r="F41" s="7">
        <v>0.35</v>
      </c>
      <c r="G41" s="7">
        <v>0.25</v>
      </c>
      <c r="H41" s="9">
        <f t="shared" si="6"/>
        <v>38734.113599999997</v>
      </c>
      <c r="I41" s="9">
        <f t="shared" si="6"/>
        <v>22977.863999999998</v>
      </c>
      <c r="J41" s="9">
        <f t="shared" si="6"/>
        <v>16412.760000000002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104.80000000000001</v>
      </c>
      <c r="E42" s="7">
        <v>0.59</v>
      </c>
      <c r="F42" s="7">
        <v>0.35</v>
      </c>
      <c r="G42" s="7">
        <v>0.25</v>
      </c>
      <c r="H42" s="9">
        <f t="shared" si="6"/>
        <v>5616076.8959999997</v>
      </c>
      <c r="I42" s="9">
        <f t="shared" si="6"/>
        <v>3331571.04</v>
      </c>
      <c r="J42" s="9">
        <f t="shared" si="6"/>
        <v>2379693.6</v>
      </c>
      <c r="L42" s="16">
        <f>+B$18</f>
        <v>55.4</v>
      </c>
      <c r="M42" s="7">
        <v>0.18</v>
      </c>
      <c r="N42" s="7">
        <v>0.13</v>
      </c>
      <c r="O42" s="9">
        <f t="shared" si="8"/>
        <v>905736.81599999988</v>
      </c>
      <c r="P42" s="9">
        <f t="shared" si="8"/>
        <v>654143.25599999994</v>
      </c>
    </row>
    <row r="43" spans="1:18" x14ac:dyDescent="0.2">
      <c r="A43" t="str">
        <f t="shared" si="7"/>
        <v>SE + high flow + portable gas¹</v>
      </c>
      <c r="B43" s="6">
        <f t="shared" si="7"/>
        <v>43</v>
      </c>
      <c r="C43" s="22">
        <f t="shared" si="7"/>
        <v>130.26</v>
      </c>
      <c r="E43" s="7">
        <v>0.59</v>
      </c>
      <c r="F43" s="7">
        <v>0.35</v>
      </c>
      <c r="G43" s="7">
        <v>0.25</v>
      </c>
      <c r="H43" s="9">
        <f t="shared" si="6"/>
        <v>39656.354399999997</v>
      </c>
      <c r="I43" s="9">
        <f t="shared" si="6"/>
        <v>23524.955999999995</v>
      </c>
      <c r="J43" s="9">
        <f t="shared" si="6"/>
        <v>16803.539999999997</v>
      </c>
      <c r="L43" s="16">
        <f>+B$18</f>
        <v>55.4</v>
      </c>
      <c r="M43" s="7">
        <v>0.18</v>
      </c>
      <c r="N43" s="7">
        <v>0.13</v>
      </c>
      <c r="O43" s="9">
        <f t="shared" si="8"/>
        <v>5145.5519999999997</v>
      </c>
      <c r="P43" s="9">
        <f t="shared" si="8"/>
        <v>3716.2319999999995</v>
      </c>
    </row>
    <row r="44" spans="1:18" x14ac:dyDescent="0.2">
      <c r="A44" t="str">
        <f t="shared" si="7"/>
        <v>SE + portable liquid</v>
      </c>
      <c r="B44" s="6">
        <f t="shared" si="7"/>
        <v>81</v>
      </c>
      <c r="C44" s="22">
        <f>+B19+B20</f>
        <v>126.35</v>
      </c>
      <c r="E44" s="7">
        <v>0.59</v>
      </c>
      <c r="F44" s="7">
        <v>0.35</v>
      </c>
      <c r="G44" s="7">
        <v>0.25</v>
      </c>
      <c r="H44" s="9">
        <f>$B44*$C44*E44*12</f>
        <v>72459.198000000004</v>
      </c>
      <c r="I44" s="9">
        <f>$B44*$C44*F44*12</f>
        <v>42984.270000000004</v>
      </c>
      <c r="J44" s="9">
        <f t="shared" si="6"/>
        <v>30703.050000000003</v>
      </c>
      <c r="L44" s="16">
        <f t="shared" ref="L44" si="9">+B$18</f>
        <v>55.4</v>
      </c>
      <c r="M44" s="7">
        <v>0.18</v>
      </c>
      <c r="N44" s="7">
        <v>0.13</v>
      </c>
      <c r="O44" s="9">
        <f t="shared" si="8"/>
        <v>9692.7839999999997</v>
      </c>
      <c r="P44" s="9">
        <f t="shared" si="8"/>
        <v>7000.3439999999991</v>
      </c>
      <c r="R44" s="4"/>
    </row>
    <row r="45" spans="1:18" x14ac:dyDescent="0.2">
      <c r="A45" t="str">
        <f>+A30</f>
        <v>SE + high flow + portable liquid¹</v>
      </c>
      <c r="B45" s="6">
        <f t="shared" si="7"/>
        <v>1</v>
      </c>
      <c r="C45" s="23">
        <f>+IF((B$19*1.5 &gt;B$19+B$17),B$19*1.5,B$19+B$17)</f>
        <v>130.26</v>
      </c>
      <c r="E45" s="7">
        <v>0.59</v>
      </c>
      <c r="F45" s="7">
        <v>0.35</v>
      </c>
      <c r="G45" s="7">
        <v>0.25</v>
      </c>
      <c r="H45" s="9">
        <f t="shared" ref="H45:I49" si="10">$B45*$C45*E45*12</f>
        <v>922.24079999999992</v>
      </c>
      <c r="I45" s="9">
        <f t="shared" si="10"/>
        <v>547.09199999999987</v>
      </c>
      <c r="J45" s="9">
        <f t="shared" si="6"/>
        <v>390.78</v>
      </c>
      <c r="L45" s="16">
        <f>+B18*1.5</f>
        <v>83.1</v>
      </c>
      <c r="M45" s="7">
        <v>0.18</v>
      </c>
      <c r="N45" s="7">
        <v>0.13</v>
      </c>
      <c r="O45" s="9">
        <f t="shared" si="8"/>
        <v>179.49599999999998</v>
      </c>
      <c r="P45" s="9">
        <f t="shared" si="8"/>
        <v>129.636</v>
      </c>
      <c r="R45" s="4"/>
    </row>
    <row r="46" spans="1:18" x14ac:dyDescent="0.2">
      <c r="A46" t="str">
        <f>+A31</f>
        <v>SE + OGPE</v>
      </c>
      <c r="B46" s="6">
        <f t="shared" si="7"/>
        <v>2618</v>
      </c>
      <c r="C46" s="22">
        <f>+B19+B20</f>
        <v>126.35</v>
      </c>
      <c r="E46" s="7">
        <v>0.59</v>
      </c>
      <c r="F46" s="7">
        <v>0.35</v>
      </c>
      <c r="G46" s="7">
        <v>0.25</v>
      </c>
      <c r="H46" s="9">
        <f t="shared" si="10"/>
        <v>2341952.844</v>
      </c>
      <c r="I46" s="9">
        <f t="shared" si="10"/>
        <v>1389294.0599999998</v>
      </c>
      <c r="J46" s="9">
        <f t="shared" si="6"/>
        <v>992352.89999999991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130.26</v>
      </c>
      <c r="E47" s="7">
        <v>0.59</v>
      </c>
      <c r="F47" s="7">
        <v>0.35</v>
      </c>
      <c r="G47" s="7">
        <v>0.25</v>
      </c>
      <c r="H47" s="9">
        <f t="shared" si="10"/>
        <v>13833.611999999999</v>
      </c>
      <c r="I47" s="9">
        <f t="shared" si="10"/>
        <v>8206.3799999999992</v>
      </c>
      <c r="J47" s="9">
        <f t="shared" si="6"/>
        <v>5861.7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17.96</v>
      </c>
      <c r="E48" s="7">
        <v>0.59</v>
      </c>
      <c r="F48" s="7">
        <v>0.35</v>
      </c>
      <c r="G48" s="7">
        <v>0.25</v>
      </c>
      <c r="H48" s="9">
        <f t="shared" si="10"/>
        <v>67138.790400000013</v>
      </c>
      <c r="I48" s="9">
        <f t="shared" si="10"/>
        <v>39828.096000000005</v>
      </c>
      <c r="J48" s="9">
        <f t="shared" si="6"/>
        <v>28448.640000000003</v>
      </c>
      <c r="L48" s="16">
        <f>+B18</f>
        <v>55.4</v>
      </c>
      <c r="M48" s="7">
        <v>0.18</v>
      </c>
      <c r="N48" s="7">
        <v>0.13</v>
      </c>
      <c r="O48" s="9">
        <f t="shared" si="8"/>
        <v>63182.59199999999</v>
      </c>
      <c r="P48" s="9">
        <f t="shared" si="8"/>
        <v>45631.871999999996</v>
      </c>
      <c r="R48" s="4"/>
    </row>
    <row r="49" spans="1:18" x14ac:dyDescent="0.2">
      <c r="A49" t="str">
        <f t="shared" si="11"/>
        <v>transfill only</v>
      </c>
      <c r="B49" s="6">
        <f t="shared" si="7"/>
        <v>89</v>
      </c>
      <c r="C49" s="22">
        <f>+B20</f>
        <v>39.51</v>
      </c>
      <c r="E49" s="7">
        <v>0.59</v>
      </c>
      <c r="F49" s="7">
        <v>0.35</v>
      </c>
      <c r="G49" s="7">
        <v>0.25</v>
      </c>
      <c r="H49" s="9">
        <f t="shared" si="10"/>
        <v>24896.0412</v>
      </c>
      <c r="I49" s="9">
        <f t="shared" si="10"/>
        <v>14768.838</v>
      </c>
      <c r="J49" s="9">
        <f t="shared" si="6"/>
        <v>10549.17</v>
      </c>
      <c r="L49" s="16">
        <v>0</v>
      </c>
      <c r="M49" s="7">
        <v>0.18</v>
      </c>
      <c r="N49" s="7">
        <v>0.13</v>
      </c>
      <c r="O49" s="9">
        <f t="shared" si="8"/>
        <v>0</v>
      </c>
      <c r="P49" s="9">
        <f t="shared" si="8"/>
        <v>0</v>
      </c>
      <c r="R49" s="4"/>
    </row>
    <row r="50" spans="1:18" x14ac:dyDescent="0.2">
      <c r="A50" t="str">
        <f>+A35</f>
        <v>Total</v>
      </c>
      <c r="B50" s="10">
        <v>16386</v>
      </c>
      <c r="H50" s="4">
        <f>+SUM(H40:H49)</f>
        <v>11873370.890400002</v>
      </c>
      <c r="I50" s="4">
        <f t="shared" ref="I50:J50" si="12">+SUM(I40:I49)</f>
        <v>7124595.3959999997</v>
      </c>
      <c r="J50" s="4">
        <f t="shared" si="12"/>
        <v>5113113.42</v>
      </c>
      <c r="O50" s="4">
        <f t="shared" ref="O50:P50" si="13">+SUM(O40:O49)</f>
        <v>983937.23999999987</v>
      </c>
      <c r="P50" s="4">
        <f t="shared" si="13"/>
        <v>710621.34</v>
      </c>
      <c r="Q50" s="4">
        <f>SUM(H50:P50)</f>
        <v>25805638.286399998</v>
      </c>
    </row>
    <row r="51" spans="1:18" ht="13.5" thickBot="1" x14ac:dyDescent="0.25">
      <c r="A51">
        <v>2</v>
      </c>
      <c r="B51" s="13"/>
      <c r="C51" s="26"/>
      <c r="I51" s="4" t="s">
        <v>7</v>
      </c>
      <c r="Q51" s="4">
        <f>Q50-Q35</f>
        <v>1977671.2390205301</v>
      </c>
      <c r="R51">
        <f>+Q51/Q35</f>
        <v>8.2997900537974303E-2</v>
      </c>
    </row>
    <row r="52" spans="1:18" ht="14.25" thickTop="1" thickBot="1" x14ac:dyDescent="0.25">
      <c r="A52" s="13"/>
      <c r="I52" s="15" t="s">
        <v>7</v>
      </c>
      <c r="O52" s="41" t="s">
        <v>20</v>
      </c>
      <c r="P52" s="42"/>
      <c r="Q52" s="52">
        <v>7.6600000000000001E-2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80.19</v>
      </c>
      <c r="E57" s="7">
        <v>0.65</v>
      </c>
      <c r="F57" s="7">
        <v>0.4</v>
      </c>
      <c r="G57" s="7">
        <v>0.28999999999999998</v>
      </c>
      <c r="H57" s="9">
        <f>$B57*$C57*E57*12</f>
        <v>3377602.8000000003</v>
      </c>
      <c r="I57" s="9">
        <f>$B57*$C57*F57*12</f>
        <v>2078524.8000000003</v>
      </c>
      <c r="J57" s="9">
        <f>$B57*$C57*G57*12</f>
        <v>1506930.48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120.28</v>
      </c>
      <c r="E58" s="7">
        <v>0.59</v>
      </c>
      <c r="F58" s="7">
        <v>0.35</v>
      </c>
      <c r="G58" s="7">
        <v>0.25</v>
      </c>
      <c r="H58" s="9">
        <f t="shared" ref="H58:I60" si="18">$B58*$C58*E58*12</f>
        <v>35766.460800000001</v>
      </c>
      <c r="I58" s="9">
        <f t="shared" si="18"/>
        <v>21217.392</v>
      </c>
      <c r="J58" s="9">
        <f>$B58*$C58*G58*12</f>
        <v>15155.28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96.77</v>
      </c>
      <c r="E59" s="7">
        <v>0.59</v>
      </c>
      <c r="F59" s="7">
        <v>0.35</v>
      </c>
      <c r="G59" s="7">
        <v>0.25</v>
      </c>
      <c r="H59" s="9">
        <f t="shared" si="18"/>
        <v>5185761.0803999994</v>
      </c>
      <c r="I59" s="9">
        <f t="shared" si="18"/>
        <v>3076298.946</v>
      </c>
      <c r="J59" s="9">
        <f>$B59*$C59*G59*12</f>
        <v>2197356.39</v>
      </c>
      <c r="L59" s="57">
        <f t="shared" si="16"/>
        <v>51.156359999999999</v>
      </c>
      <c r="M59" s="7">
        <v>0.18</v>
      </c>
      <c r="N59" s="7">
        <v>0.13</v>
      </c>
      <c r="O59" s="9">
        <f t="shared" si="19"/>
        <v>836357.37589439994</v>
      </c>
      <c r="P59" s="9">
        <f t="shared" si="19"/>
        <v>604035.88259039994</v>
      </c>
    </row>
    <row r="60" spans="1:18" x14ac:dyDescent="0.2">
      <c r="A60" t="str">
        <f t="shared" si="15"/>
        <v>SE + high flow + portable gas¹</v>
      </c>
      <c r="B60">
        <f t="shared" si="14"/>
        <v>43</v>
      </c>
      <c r="C60" s="30">
        <f t="shared" si="17"/>
        <v>120.28</v>
      </c>
      <c r="E60" s="7">
        <v>0.59</v>
      </c>
      <c r="F60" s="7">
        <v>0.35</v>
      </c>
      <c r="G60" s="7">
        <v>0.25</v>
      </c>
      <c r="H60" s="9">
        <f t="shared" si="18"/>
        <v>36618.0432</v>
      </c>
      <c r="I60" s="9">
        <f t="shared" si="18"/>
        <v>21722.567999999999</v>
      </c>
      <c r="J60" s="9">
        <f>$B60*$C60*G60*12</f>
        <v>15516.119999999999</v>
      </c>
      <c r="L60" s="57">
        <f t="shared" si="16"/>
        <v>51.156359999999999</v>
      </c>
      <c r="M60" s="7">
        <v>0.18</v>
      </c>
      <c r="N60" s="7">
        <v>0.13</v>
      </c>
      <c r="O60" s="9">
        <f t="shared" si="19"/>
        <v>4751.4027167999993</v>
      </c>
      <c r="P60" s="9">
        <f t="shared" si="19"/>
        <v>3431.5686287999997</v>
      </c>
    </row>
    <row r="61" spans="1:18" x14ac:dyDescent="0.2">
      <c r="A61" t="str">
        <f t="shared" si="15"/>
        <v>SE + portable liquid</v>
      </c>
      <c r="B61">
        <f t="shared" si="14"/>
        <v>81</v>
      </c>
      <c r="C61" s="30">
        <f t="shared" si="17"/>
        <v>116.67</v>
      </c>
      <c r="E61" s="7">
        <v>0.59</v>
      </c>
      <c r="F61" s="7">
        <v>0.35</v>
      </c>
      <c r="G61" s="7">
        <v>0.25</v>
      </c>
      <c r="H61" s="9">
        <f>$B61*$C61*E61*12</f>
        <v>66907.911600000007</v>
      </c>
      <c r="I61" s="9">
        <f>$B61*$C61*F61*12</f>
        <v>39691.134000000005</v>
      </c>
      <c r="J61" s="9">
        <f>$B61*$C61*G61*12</f>
        <v>28350.81</v>
      </c>
      <c r="L61" s="57">
        <f t="shared" si="16"/>
        <v>51.156359999999999</v>
      </c>
      <c r="M61" s="7">
        <v>0.18</v>
      </c>
      <c r="N61" s="7">
        <v>0.13</v>
      </c>
      <c r="O61" s="9">
        <f t="shared" si="19"/>
        <v>8950.3167455999992</v>
      </c>
      <c r="P61" s="9">
        <f t="shared" si="19"/>
        <v>6464.1176495999998</v>
      </c>
    </row>
    <row r="62" spans="1:18" x14ac:dyDescent="0.2">
      <c r="A62" t="str">
        <f t="shared" si="15"/>
        <v>SE + high flow + portable liquid¹</v>
      </c>
      <c r="B62">
        <f>+B45</f>
        <v>1</v>
      </c>
      <c r="C62" s="30">
        <f t="shared" si="17"/>
        <v>120.28</v>
      </c>
      <c r="E62" s="7">
        <v>0.59</v>
      </c>
      <c r="F62" s="7">
        <v>0.35</v>
      </c>
      <c r="G62" s="7">
        <v>0.25</v>
      </c>
      <c r="H62" s="9">
        <f>$B62*$C62*E62*12</f>
        <v>851.58240000000001</v>
      </c>
      <c r="I62" s="9">
        <f>$B62*$C62*F62*12</f>
        <v>505.17599999999999</v>
      </c>
      <c r="J62" s="9">
        <f>$B62*$C62*G62*12</f>
        <v>360.84000000000003</v>
      </c>
      <c r="L62" s="57">
        <f t="shared" si="16"/>
        <v>76.734539999999996</v>
      </c>
      <c r="M62" s="7">
        <v>0.18</v>
      </c>
      <c r="N62" s="7">
        <v>0.13</v>
      </c>
      <c r="O62" s="9">
        <f t="shared" si="19"/>
        <v>165.74660639999999</v>
      </c>
      <c r="P62" s="9">
        <f t="shared" si="19"/>
        <v>119.70588240000001</v>
      </c>
    </row>
    <row r="63" spans="1:18" x14ac:dyDescent="0.2">
      <c r="A63" t="str">
        <f t="shared" si="15"/>
        <v>SE + OGPE</v>
      </c>
      <c r="B63">
        <f>+B46</f>
        <v>2618</v>
      </c>
      <c r="C63" s="30">
        <f t="shared" si="17"/>
        <v>116.67</v>
      </c>
      <c r="E63" s="7">
        <v>0.59</v>
      </c>
      <c r="F63" s="7">
        <v>0.35</v>
      </c>
      <c r="G63" s="7">
        <v>0.25</v>
      </c>
      <c r="H63" s="9">
        <f t="shared" ref="H63:J66" si="20">$B63*$C63*E63*12</f>
        <v>2162529.7848</v>
      </c>
      <c r="I63" s="9">
        <f t="shared" si="20"/>
        <v>1282856.6519999998</v>
      </c>
      <c r="J63" s="9">
        <f t="shared" si="20"/>
        <v>916326.17999999993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120.28</v>
      </c>
      <c r="E64" s="7">
        <v>0.59</v>
      </c>
      <c r="F64" s="7">
        <v>0.35</v>
      </c>
      <c r="G64" s="7">
        <v>0.25</v>
      </c>
      <c r="H64" s="9">
        <f t="shared" si="20"/>
        <v>12773.736000000001</v>
      </c>
      <c r="I64" s="9">
        <f t="shared" si="20"/>
        <v>7577.64</v>
      </c>
      <c r="J64" s="9">
        <f t="shared" si="20"/>
        <v>5412.6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16.579999999999998</v>
      </c>
      <c r="E65" s="7">
        <v>0.59</v>
      </c>
      <c r="F65" s="7">
        <v>0.35</v>
      </c>
      <c r="G65" s="7">
        <v>0.25</v>
      </c>
      <c r="H65" s="9">
        <f t="shared" si="20"/>
        <v>61980.019199999995</v>
      </c>
      <c r="I65" s="9">
        <f t="shared" si="20"/>
        <v>36767.807999999997</v>
      </c>
      <c r="J65" s="9">
        <f t="shared" si="20"/>
        <v>26262.720000000001</v>
      </c>
      <c r="L65" s="57">
        <f t="shared" si="16"/>
        <v>51.156359999999999</v>
      </c>
      <c r="M65" s="7">
        <v>0.18</v>
      </c>
      <c r="N65" s="7">
        <v>0.13</v>
      </c>
      <c r="O65" s="9">
        <f t="shared" si="19"/>
        <v>58342.805452799999</v>
      </c>
      <c r="P65" s="9">
        <f t="shared" si="19"/>
        <v>42136.470604800001</v>
      </c>
      <c r="Q65" s="4"/>
    </row>
    <row r="66" spans="1:17" x14ac:dyDescent="0.2">
      <c r="A66" t="str">
        <f t="shared" si="15"/>
        <v>transfill only</v>
      </c>
      <c r="B66">
        <f>+B49</f>
        <v>89</v>
      </c>
      <c r="C66" s="30">
        <f t="shared" si="17"/>
        <v>36.479999999999997</v>
      </c>
      <c r="E66" s="7">
        <v>0.59</v>
      </c>
      <c r="F66" s="7">
        <v>0.35</v>
      </c>
      <c r="G66" s="7">
        <v>0.25</v>
      </c>
      <c r="H66" s="9">
        <f t="shared" si="20"/>
        <v>22986.777599999998</v>
      </c>
      <c r="I66" s="9">
        <f t="shared" si="20"/>
        <v>13636.223999999998</v>
      </c>
      <c r="J66" s="9">
        <f t="shared" si="20"/>
        <v>9740.16</v>
      </c>
      <c r="L66" s="57">
        <f t="shared" si="16"/>
        <v>0</v>
      </c>
      <c r="M66" s="7">
        <v>0.18</v>
      </c>
      <c r="N66" s="7">
        <v>0.13</v>
      </c>
      <c r="O66" s="9">
        <f t="shared" si="19"/>
        <v>0</v>
      </c>
      <c r="P66" s="9">
        <f t="shared" si="19"/>
        <v>0</v>
      </c>
      <c r="Q66" s="4"/>
    </row>
    <row r="67" spans="1:17" x14ac:dyDescent="0.2">
      <c r="A67" s="40" t="s">
        <v>7</v>
      </c>
      <c r="B67" s="10">
        <f>+SUM(B57:B66)</f>
        <v>16386</v>
      </c>
      <c r="H67" s="4">
        <f>SUM(H57:H66)</f>
        <v>10963778.195999999</v>
      </c>
      <c r="I67" s="4">
        <f t="shared" ref="I67:J67" si="21">SUM(I57:I66)</f>
        <v>6578798.3399999999</v>
      </c>
      <c r="J67" s="4">
        <f t="shared" si="21"/>
        <v>4721411.58</v>
      </c>
      <c r="O67" s="4">
        <f t="shared" ref="O67:P67" si="22">SUM(O57:O66)</f>
        <v>908567.64741599991</v>
      </c>
      <c r="P67" s="4">
        <f t="shared" si="22"/>
        <v>656187.74535600003</v>
      </c>
      <c r="Q67" s="4">
        <f>SUM(H67:P67)</f>
        <v>23828743.508771997</v>
      </c>
    </row>
    <row r="68" spans="1:17" x14ac:dyDescent="0.2">
      <c r="Q68" s="15">
        <f>+Q67/Q35</f>
        <v>1.0000325861367436</v>
      </c>
    </row>
  </sheetData>
  <mergeCells count="4">
    <mergeCell ref="A1:R1"/>
    <mergeCell ref="F17:H17"/>
    <mergeCell ref="F18:G18"/>
    <mergeCell ref="F19:G19"/>
  </mergeCells>
  <pageMargins left="0.7" right="0.7" top="0.75" bottom="0.75" header="0.3" footer="0.3"/>
  <legacyDrawing r:id="rId1"/>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16.98</v>
      </c>
      <c r="C17" s="24"/>
      <c r="D17" s="24"/>
      <c r="E17" s="24"/>
      <c r="F17" s="82" t="s">
        <v>52</v>
      </c>
      <c r="G17" s="83"/>
      <c r="H17" s="84"/>
      <c r="I17" s="21"/>
      <c r="J17" s="21"/>
      <c r="K17" s="21"/>
      <c r="L17" s="21"/>
      <c r="M17" s="21"/>
      <c r="N17" s="21"/>
      <c r="O17" s="21"/>
      <c r="P17" s="21"/>
      <c r="Q17" s="21"/>
      <c r="R17" s="20"/>
    </row>
    <row r="18" spans="1:18" x14ac:dyDescent="0.2">
      <c r="A18" s="44" t="s">
        <v>46</v>
      </c>
      <c r="B18" s="73">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77.36</v>
      </c>
      <c r="C19" s="24"/>
      <c r="D19" s="24"/>
      <c r="E19" s="24"/>
      <c r="F19" s="87" t="s">
        <v>53</v>
      </c>
      <c r="G19" s="88"/>
      <c r="H19" s="56">
        <v>20.77</v>
      </c>
      <c r="I19" s="21"/>
      <c r="J19" s="21"/>
      <c r="K19" s="21"/>
      <c r="L19" s="21"/>
      <c r="M19" s="21"/>
      <c r="N19" s="21"/>
      <c r="O19" s="21"/>
      <c r="P19" s="21"/>
      <c r="Q19" s="21"/>
      <c r="R19" s="20"/>
    </row>
    <row r="20" spans="1:18" x14ac:dyDescent="0.2">
      <c r="A20" s="44" t="s">
        <v>29</v>
      </c>
      <c r="B20" s="73">
        <v>36.68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77.36</v>
      </c>
      <c r="D25" s="9"/>
      <c r="E25" s="7">
        <v>0.65</v>
      </c>
      <c r="F25" s="7">
        <v>0.4</v>
      </c>
      <c r="G25" s="7">
        <v>0.28999999999999998</v>
      </c>
      <c r="H25" s="9">
        <f t="shared" ref="H25:J34" si="0">$B25*$C25*E25*12</f>
        <v>3258403.2</v>
      </c>
      <c r="I25" s="9">
        <f t="shared" si="0"/>
        <v>2005171.2000000002</v>
      </c>
      <c r="J25" s="9">
        <f t="shared" si="0"/>
        <v>1453749.1199999999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116.03999999999999</v>
      </c>
      <c r="D26" s="9"/>
      <c r="E26" s="7">
        <v>0.59</v>
      </c>
      <c r="F26" s="7">
        <v>0.35</v>
      </c>
      <c r="G26" s="7">
        <v>0.25</v>
      </c>
      <c r="H26" s="9">
        <f t="shared" si="0"/>
        <v>34505.654399999992</v>
      </c>
      <c r="I26" s="9">
        <f t="shared" si="0"/>
        <v>20469.455999999998</v>
      </c>
      <c r="J26" s="9">
        <f t="shared" si="0"/>
        <v>14621.039999999997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94.34</v>
      </c>
      <c r="D27" s="9"/>
      <c r="E27" s="7">
        <v>0.59</v>
      </c>
      <c r="F27" s="7">
        <v>0.35</v>
      </c>
      <c r="G27" s="7">
        <v>0.25</v>
      </c>
      <c r="H27" s="9">
        <f t="shared" si="0"/>
        <v>5055540.9768000003</v>
      </c>
      <c r="I27" s="9">
        <f t="shared" si="0"/>
        <v>2999049.7320000003</v>
      </c>
      <c r="J27" s="9">
        <f t="shared" si="0"/>
        <v>2142178.3800000004</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116.03999999999999</v>
      </c>
      <c r="D28" s="9"/>
      <c r="E28" s="7">
        <v>0.59</v>
      </c>
      <c r="F28" s="7">
        <v>0.35</v>
      </c>
      <c r="G28" s="7">
        <v>0.25</v>
      </c>
      <c r="H28" s="9">
        <f t="shared" si="0"/>
        <v>35327.217599999996</v>
      </c>
      <c r="I28" s="9">
        <f t="shared" si="0"/>
        <v>20956.823999999993</v>
      </c>
      <c r="J28" s="9">
        <f t="shared" si="0"/>
        <v>14969.159999999998</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94.34</v>
      </c>
      <c r="D29" s="9"/>
      <c r="E29" s="7">
        <v>0.59</v>
      </c>
      <c r="F29" s="7">
        <v>0.35</v>
      </c>
      <c r="G29" s="7">
        <v>0.25</v>
      </c>
      <c r="H29" s="9">
        <f t="shared" si="0"/>
        <v>54102.103199999998</v>
      </c>
      <c r="I29" s="9">
        <f t="shared" si="0"/>
        <v>32094.467999999997</v>
      </c>
      <c r="J29" s="9">
        <f t="shared" si="0"/>
        <v>22924.62</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116.03999999999999</v>
      </c>
      <c r="D30" s="9"/>
      <c r="E30" s="7">
        <v>0.59</v>
      </c>
      <c r="F30" s="7">
        <v>0.35</v>
      </c>
      <c r="G30" s="7">
        <v>0.25</v>
      </c>
      <c r="H30" s="9">
        <f t="shared" si="0"/>
        <v>821.56319999999982</v>
      </c>
      <c r="I30" s="9">
        <f t="shared" si="0"/>
        <v>487.36799999999994</v>
      </c>
      <c r="J30" s="9">
        <f t="shared" si="0"/>
        <v>348.12</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94.34</v>
      </c>
      <c r="D31" s="9"/>
      <c r="E31" s="7">
        <v>0.59</v>
      </c>
      <c r="F31" s="7">
        <v>0.35</v>
      </c>
      <c r="G31" s="7">
        <v>0.25</v>
      </c>
      <c r="H31" s="9">
        <f t="shared" si="0"/>
        <v>1748633.4095999999</v>
      </c>
      <c r="I31" s="9">
        <f t="shared" si="0"/>
        <v>1037324.904</v>
      </c>
      <c r="J31" s="9">
        <f t="shared" si="0"/>
        <v>740946.36</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116.03999999999999</v>
      </c>
      <c r="D32" s="9"/>
      <c r="E32" s="7">
        <v>0.59</v>
      </c>
      <c r="F32" s="7">
        <v>0.35</v>
      </c>
      <c r="G32" s="7">
        <v>0.25</v>
      </c>
      <c r="H32" s="9">
        <f t="shared" si="0"/>
        <v>12323.448</v>
      </c>
      <c r="I32" s="9">
        <f t="shared" si="0"/>
        <v>7310.5199999999986</v>
      </c>
      <c r="J32" s="9">
        <f t="shared" si="0"/>
        <v>5221.7999999999993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10273832.3256</v>
      </c>
      <c r="I35" s="4">
        <f t="shared" ref="I35:J35" si="3">+SUM(I25:I34)</f>
        <v>6166866.4440000001</v>
      </c>
      <c r="J35" s="4">
        <f t="shared" si="3"/>
        <v>4426388.580000001</v>
      </c>
      <c r="L35" s="16">
        <f>+B$18*2*H$19/H$18</f>
        <v>13.676823757262749</v>
      </c>
      <c r="M35" s="7">
        <v>0.18</v>
      </c>
      <c r="N35" s="7">
        <v>0.13</v>
      </c>
      <c r="O35" s="4">
        <f t="shared" ref="O35" si="4">+SUM(O25:O34)</f>
        <v>307265.71082246606</v>
      </c>
      <c r="P35" s="4">
        <f t="shared" ref="P35" si="5">+SUM(P25:P34)</f>
        <v>221914.12448289216</v>
      </c>
      <c r="Q35" s="4">
        <f>SUM(H35:P35)</f>
        <v>21396281.171729118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77.36</v>
      </c>
      <c r="E40" s="7">
        <v>0.65</v>
      </c>
      <c r="F40" s="7">
        <v>0.4</v>
      </c>
      <c r="G40" s="7">
        <v>0.28999999999999998</v>
      </c>
      <c r="H40" s="9">
        <f t="shared" ref="H40:J49" si="6">$B40*$C40*E40*12</f>
        <v>3258403.2</v>
      </c>
      <c r="I40" s="9">
        <f t="shared" si="6"/>
        <v>2005171.2000000002</v>
      </c>
      <c r="J40" s="9">
        <f t="shared" si="6"/>
        <v>1453749.1199999999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116.03999999999999</v>
      </c>
      <c r="E41" s="7">
        <v>0.59</v>
      </c>
      <c r="F41" s="7">
        <v>0.35</v>
      </c>
      <c r="G41" s="7">
        <v>0.25</v>
      </c>
      <c r="H41" s="9">
        <f t="shared" si="6"/>
        <v>34505.654399999992</v>
      </c>
      <c r="I41" s="9">
        <f t="shared" si="6"/>
        <v>20469.455999999998</v>
      </c>
      <c r="J41" s="9">
        <f t="shared" si="6"/>
        <v>14621.039999999997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94.34</v>
      </c>
      <c r="E42" s="7">
        <v>0.59</v>
      </c>
      <c r="F42" s="7">
        <v>0.35</v>
      </c>
      <c r="G42" s="7">
        <v>0.25</v>
      </c>
      <c r="H42" s="9">
        <f t="shared" si="6"/>
        <v>5055540.9768000003</v>
      </c>
      <c r="I42" s="9">
        <f t="shared" si="6"/>
        <v>2999049.7320000003</v>
      </c>
      <c r="J42" s="9">
        <f t="shared" si="6"/>
        <v>2142178.3800000004</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116.03999999999999</v>
      </c>
      <c r="E43" s="7">
        <v>0.59</v>
      </c>
      <c r="F43" s="7">
        <v>0.35</v>
      </c>
      <c r="G43" s="7">
        <v>0.25</v>
      </c>
      <c r="H43" s="9">
        <f t="shared" si="6"/>
        <v>35327.217599999996</v>
      </c>
      <c r="I43" s="9">
        <f t="shared" si="6"/>
        <v>20956.823999999993</v>
      </c>
      <c r="J43" s="9">
        <f t="shared" si="6"/>
        <v>14969.159999999998</v>
      </c>
      <c r="L43" s="16">
        <f>+B$18</f>
        <v>51</v>
      </c>
      <c r="M43" s="7">
        <v>0.18</v>
      </c>
      <c r="N43" s="7">
        <v>0.13</v>
      </c>
      <c r="O43" s="9">
        <f t="shared" si="8"/>
        <v>4736.88</v>
      </c>
      <c r="P43" s="9">
        <f t="shared" si="8"/>
        <v>3421.08</v>
      </c>
    </row>
    <row r="44" spans="1:18" x14ac:dyDescent="0.2">
      <c r="A44" t="str">
        <f t="shared" si="7"/>
        <v>SE + portable liquid</v>
      </c>
      <c r="B44" s="6">
        <f t="shared" si="7"/>
        <v>81</v>
      </c>
      <c r="C44" s="22">
        <f>+B19+B20</f>
        <v>114.03999999999999</v>
      </c>
      <c r="E44" s="7">
        <v>0.59</v>
      </c>
      <c r="F44" s="7">
        <v>0.35</v>
      </c>
      <c r="G44" s="7">
        <v>0.25</v>
      </c>
      <c r="H44" s="9">
        <f>$B44*$C44*E44*12</f>
        <v>65399.659199999995</v>
      </c>
      <c r="I44" s="9">
        <f>$B44*$C44*F44*12</f>
        <v>38796.407999999996</v>
      </c>
      <c r="J44" s="9">
        <f t="shared" si="6"/>
        <v>27711.72</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116.03999999999999</v>
      </c>
      <c r="E45" s="7">
        <v>0.59</v>
      </c>
      <c r="F45" s="7">
        <v>0.35</v>
      </c>
      <c r="G45" s="7">
        <v>0.25</v>
      </c>
      <c r="H45" s="9">
        <f t="shared" ref="H45:I49" si="10">$B45*$C45*E45*12</f>
        <v>821.56319999999982</v>
      </c>
      <c r="I45" s="9">
        <f t="shared" si="10"/>
        <v>487.36799999999994</v>
      </c>
      <c r="J45" s="9">
        <f t="shared" si="6"/>
        <v>348.12</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114.03999999999999</v>
      </c>
      <c r="E46" s="7">
        <v>0.59</v>
      </c>
      <c r="F46" s="7">
        <v>0.35</v>
      </c>
      <c r="G46" s="7">
        <v>0.25</v>
      </c>
      <c r="H46" s="9">
        <f t="shared" si="10"/>
        <v>2113781.5776</v>
      </c>
      <c r="I46" s="9">
        <f t="shared" si="10"/>
        <v>1253938.2239999999</v>
      </c>
      <c r="J46" s="9">
        <f t="shared" si="6"/>
        <v>895670.15999999992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116.03999999999999</v>
      </c>
      <c r="E47" s="7">
        <v>0.59</v>
      </c>
      <c r="F47" s="7">
        <v>0.35</v>
      </c>
      <c r="G47" s="7">
        <v>0.25</v>
      </c>
      <c r="H47" s="9">
        <f t="shared" si="10"/>
        <v>12323.448</v>
      </c>
      <c r="I47" s="9">
        <f t="shared" si="10"/>
        <v>7310.5199999999986</v>
      </c>
      <c r="J47" s="9">
        <f t="shared" si="6"/>
        <v>5221.7999999999993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36.68</v>
      </c>
      <c r="E49" s="7">
        <v>0.59</v>
      </c>
      <c r="F49" s="7">
        <v>0.35</v>
      </c>
      <c r="G49" s="7">
        <v>0.25</v>
      </c>
      <c r="H49" s="9">
        <f t="shared" si="10"/>
        <v>23112.801599999999</v>
      </c>
      <c r="I49" s="9">
        <f t="shared" si="10"/>
        <v>13710.983999999999</v>
      </c>
      <c r="J49" s="9">
        <f t="shared" si="6"/>
        <v>9793.56</v>
      </c>
      <c r="L49" s="16">
        <v>0</v>
      </c>
      <c r="M49" s="7">
        <v>0.18</v>
      </c>
      <c r="N49" s="7">
        <v>0.13</v>
      </c>
      <c r="O49" s="9">
        <f t="shared" si="8"/>
        <v>0</v>
      </c>
      <c r="P49" s="9">
        <f t="shared" si="8"/>
        <v>0</v>
      </c>
      <c r="R49" s="4"/>
    </row>
    <row r="50" spans="1:18" x14ac:dyDescent="0.2">
      <c r="A50" t="str">
        <f>+A35</f>
        <v>Total</v>
      </c>
      <c r="B50" s="10">
        <v>16386</v>
      </c>
      <c r="H50" s="4">
        <f>+SUM(H40:H49)</f>
        <v>10662691.413600001</v>
      </c>
      <c r="I50" s="4">
        <f t="shared" ref="I50:J50" si="12">+SUM(I40:I49)</f>
        <v>6397545.5639999993</v>
      </c>
      <c r="J50" s="4">
        <f t="shared" si="12"/>
        <v>4591159.38</v>
      </c>
      <c r="O50" s="4">
        <f t="shared" ref="O50:P50" si="13">+SUM(O40:O49)</f>
        <v>905790.59999999986</v>
      </c>
      <c r="P50" s="4">
        <f t="shared" si="13"/>
        <v>654182.1</v>
      </c>
      <c r="Q50" s="4">
        <f>SUM(H50:P50)</f>
        <v>23211369.057600003</v>
      </c>
    </row>
    <row r="51" spans="1:18" ht="13.5" thickBot="1" x14ac:dyDescent="0.25">
      <c r="A51">
        <v>2</v>
      </c>
      <c r="B51" s="13"/>
      <c r="C51" s="26"/>
      <c r="I51" s="4" t="s">
        <v>7</v>
      </c>
      <c r="Q51" s="4">
        <f>Q50-Q35</f>
        <v>1815087.8858708851</v>
      </c>
      <c r="R51">
        <f>+Q51/Q35</f>
        <v>8.4831932769193499E-2</v>
      </c>
    </row>
    <row r="52" spans="1:18" ht="14.25" thickTop="1" thickBot="1" x14ac:dyDescent="0.25">
      <c r="A52" s="13"/>
      <c r="I52" s="15" t="s">
        <v>7</v>
      </c>
      <c r="O52" s="41" t="s">
        <v>20</v>
      </c>
      <c r="P52" s="42"/>
      <c r="Q52" s="52">
        <v>7.8200000000000006E-2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71.31</v>
      </c>
      <c r="E57" s="7">
        <v>0.65</v>
      </c>
      <c r="F57" s="7">
        <v>0.4</v>
      </c>
      <c r="G57" s="7">
        <v>0.28999999999999998</v>
      </c>
      <c r="H57" s="9">
        <f>$B57*$C57*E57*12</f>
        <v>3003577.2</v>
      </c>
      <c r="I57" s="9">
        <f>$B57*$C57*F57*12</f>
        <v>1848355.2000000002</v>
      </c>
      <c r="J57" s="9">
        <f>$B57*$C57*G57*12</f>
        <v>1340057.52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106.97</v>
      </c>
      <c r="E58" s="7">
        <v>0.59</v>
      </c>
      <c r="F58" s="7">
        <v>0.35</v>
      </c>
      <c r="G58" s="7">
        <v>0.25</v>
      </c>
      <c r="H58" s="9">
        <f t="shared" ref="H58:I60" si="18">$B58*$C58*E58*12</f>
        <v>31808.599199999997</v>
      </c>
      <c r="I58" s="9">
        <f t="shared" si="18"/>
        <v>18869.507999999998</v>
      </c>
      <c r="J58" s="9">
        <f>$B58*$C58*G58*12</f>
        <v>13478.22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86.96</v>
      </c>
      <c r="E59" s="7">
        <v>0.59</v>
      </c>
      <c r="F59" s="7">
        <v>0.35</v>
      </c>
      <c r="G59" s="7">
        <v>0.25</v>
      </c>
      <c r="H59" s="9">
        <f t="shared" si="18"/>
        <v>4660057.6991999997</v>
      </c>
      <c r="I59" s="9">
        <f t="shared" si="18"/>
        <v>2764441.0079999994</v>
      </c>
      <c r="J59" s="9">
        <f>$B59*$C59*G59*12</f>
        <v>1974600.72</v>
      </c>
      <c r="L59" s="57">
        <f t="shared" si="16"/>
        <v>47.011800000000001</v>
      </c>
      <c r="M59" s="7">
        <v>0.18</v>
      </c>
      <c r="N59" s="7">
        <v>0.13</v>
      </c>
      <c r="O59" s="9">
        <f t="shared" si="19"/>
        <v>768597.79867200006</v>
      </c>
      <c r="P59" s="9">
        <f t="shared" si="19"/>
        <v>555098.41015200003</v>
      </c>
    </row>
    <row r="60" spans="1:18" x14ac:dyDescent="0.2">
      <c r="A60" t="str">
        <f t="shared" si="15"/>
        <v>SE + high flow + portable gas¹</v>
      </c>
      <c r="B60">
        <f t="shared" si="14"/>
        <v>43</v>
      </c>
      <c r="C60" s="30">
        <f t="shared" si="17"/>
        <v>106.97</v>
      </c>
      <c r="E60" s="7">
        <v>0.59</v>
      </c>
      <c r="F60" s="7">
        <v>0.35</v>
      </c>
      <c r="G60" s="7">
        <v>0.25</v>
      </c>
      <c r="H60" s="9">
        <f t="shared" si="18"/>
        <v>32565.946799999998</v>
      </c>
      <c r="I60" s="9">
        <f t="shared" si="18"/>
        <v>19318.781999999999</v>
      </c>
      <c r="J60" s="9">
        <f>$B60*$C60*G60*12</f>
        <v>13799.130000000001</v>
      </c>
      <c r="L60" s="57">
        <f t="shared" si="16"/>
        <v>47.011800000000001</v>
      </c>
      <c r="M60" s="7">
        <v>0.18</v>
      </c>
      <c r="N60" s="7">
        <v>0.13</v>
      </c>
      <c r="O60" s="9">
        <f t="shared" si="19"/>
        <v>4366.4559840000002</v>
      </c>
      <c r="P60" s="9">
        <f t="shared" si="19"/>
        <v>3153.5515439999999</v>
      </c>
    </row>
    <row r="61" spans="1:18" x14ac:dyDescent="0.2">
      <c r="A61" t="str">
        <f t="shared" si="15"/>
        <v>SE + portable liquid</v>
      </c>
      <c r="B61">
        <f t="shared" si="14"/>
        <v>81</v>
      </c>
      <c r="C61" s="30">
        <f t="shared" si="17"/>
        <v>105.12</v>
      </c>
      <c r="E61" s="7">
        <v>0.59</v>
      </c>
      <c r="F61" s="7">
        <v>0.35</v>
      </c>
      <c r="G61" s="7">
        <v>0.25</v>
      </c>
      <c r="H61" s="9">
        <f>$B61*$C61*E61*12</f>
        <v>60284.217600000004</v>
      </c>
      <c r="I61" s="9">
        <f>$B61*$C61*F61*12</f>
        <v>35761.824000000001</v>
      </c>
      <c r="J61" s="9">
        <f>$B61*$C61*G61*12</f>
        <v>25544.160000000003</v>
      </c>
      <c r="L61" s="57">
        <f t="shared" si="16"/>
        <v>47.011800000000001</v>
      </c>
      <c r="M61" s="7">
        <v>0.18</v>
      </c>
      <c r="N61" s="7">
        <v>0.13</v>
      </c>
      <c r="O61" s="9">
        <f t="shared" si="19"/>
        <v>8225.1845279999998</v>
      </c>
      <c r="P61" s="9">
        <f t="shared" si="19"/>
        <v>5940.4110479999999</v>
      </c>
    </row>
    <row r="62" spans="1:18" x14ac:dyDescent="0.2">
      <c r="A62" t="str">
        <f t="shared" si="15"/>
        <v>SE + high flow + portable liquid¹</v>
      </c>
      <c r="B62">
        <f>+B45</f>
        <v>1</v>
      </c>
      <c r="C62" s="30">
        <f t="shared" si="17"/>
        <v>106.97</v>
      </c>
      <c r="E62" s="7">
        <v>0.59</v>
      </c>
      <c r="F62" s="7">
        <v>0.35</v>
      </c>
      <c r="G62" s="7">
        <v>0.25</v>
      </c>
      <c r="H62" s="9">
        <f>$B62*$C62*E62*12</f>
        <v>757.34759999999994</v>
      </c>
      <c r="I62" s="9">
        <f>$B62*$C62*F62*12</f>
        <v>449.27399999999994</v>
      </c>
      <c r="J62" s="9">
        <f>$B62*$C62*G62*12</f>
        <v>320.90999999999997</v>
      </c>
      <c r="L62" s="57">
        <f t="shared" si="16"/>
        <v>70.517699999999991</v>
      </c>
      <c r="M62" s="7">
        <v>0.18</v>
      </c>
      <c r="N62" s="7">
        <v>0.13</v>
      </c>
      <c r="O62" s="9">
        <f t="shared" si="19"/>
        <v>152.31823199999997</v>
      </c>
      <c r="P62" s="9">
        <f t="shared" si="19"/>
        <v>110.00761199999999</v>
      </c>
    </row>
    <row r="63" spans="1:18" x14ac:dyDescent="0.2">
      <c r="A63" t="str">
        <f t="shared" si="15"/>
        <v>SE + OGPE</v>
      </c>
      <c r="B63">
        <f>+B46</f>
        <v>2618</v>
      </c>
      <c r="C63" s="30">
        <f t="shared" si="17"/>
        <v>105.12</v>
      </c>
      <c r="E63" s="7">
        <v>0.59</v>
      </c>
      <c r="F63" s="7">
        <v>0.35</v>
      </c>
      <c r="G63" s="7">
        <v>0.25</v>
      </c>
      <c r="H63" s="9">
        <f t="shared" ref="H63:J66" si="20">$B63*$C63*E63*12</f>
        <v>1948445.4528000001</v>
      </c>
      <c r="I63" s="9">
        <f t="shared" si="20"/>
        <v>1155857.4720000001</v>
      </c>
      <c r="J63" s="9">
        <f t="shared" si="20"/>
        <v>825612.4800000001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106.97</v>
      </c>
      <c r="E64" s="7">
        <v>0.59</v>
      </c>
      <c r="F64" s="7">
        <v>0.35</v>
      </c>
      <c r="G64" s="7">
        <v>0.25</v>
      </c>
      <c r="H64" s="9">
        <f t="shared" si="20"/>
        <v>11360.214</v>
      </c>
      <c r="I64" s="9">
        <f t="shared" si="20"/>
        <v>6739.11</v>
      </c>
      <c r="J64" s="9">
        <f t="shared" si="20"/>
        <v>4813.6499999999996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15.65</v>
      </c>
      <c r="E65" s="7">
        <v>0.59</v>
      </c>
      <c r="F65" s="7">
        <v>0.35</v>
      </c>
      <c r="G65" s="7">
        <v>0.25</v>
      </c>
      <c r="H65" s="9">
        <f t="shared" si="20"/>
        <v>58503.456000000006</v>
      </c>
      <c r="I65" s="9">
        <f t="shared" si="20"/>
        <v>34705.440000000002</v>
      </c>
      <c r="J65" s="9">
        <f t="shared" si="20"/>
        <v>24789.600000000002</v>
      </c>
      <c r="L65" s="57">
        <f t="shared" si="16"/>
        <v>47.011800000000001</v>
      </c>
      <c r="M65" s="7">
        <v>0.18</v>
      </c>
      <c r="N65" s="7">
        <v>0.13</v>
      </c>
      <c r="O65" s="9">
        <f t="shared" si="19"/>
        <v>53616.017664000006</v>
      </c>
      <c r="P65" s="9">
        <f t="shared" si="19"/>
        <v>38722.679424000002</v>
      </c>
      <c r="Q65" s="4"/>
    </row>
    <row r="66" spans="1:17" x14ac:dyDescent="0.2">
      <c r="A66" t="str">
        <f t="shared" si="15"/>
        <v>transfill only</v>
      </c>
      <c r="B66">
        <f>+B49</f>
        <v>89</v>
      </c>
      <c r="C66" s="30">
        <f t="shared" si="17"/>
        <v>33.81</v>
      </c>
      <c r="E66" s="7">
        <v>0.59</v>
      </c>
      <c r="F66" s="7">
        <v>0.35</v>
      </c>
      <c r="G66" s="7">
        <v>0.25</v>
      </c>
      <c r="H66" s="9">
        <f t="shared" si="20"/>
        <v>21304.357199999999</v>
      </c>
      <c r="I66" s="9">
        <f t="shared" si="20"/>
        <v>12638.178</v>
      </c>
      <c r="J66" s="9">
        <f t="shared" si="20"/>
        <v>9027.27</v>
      </c>
      <c r="L66" s="57">
        <f t="shared" si="16"/>
        <v>0</v>
      </c>
      <c r="M66" s="7">
        <v>0.18</v>
      </c>
      <c r="N66" s="7">
        <v>0.13</v>
      </c>
      <c r="O66" s="9">
        <f t="shared" si="19"/>
        <v>0</v>
      </c>
      <c r="P66" s="9">
        <f t="shared" si="19"/>
        <v>0</v>
      </c>
      <c r="Q66" s="4"/>
    </row>
    <row r="67" spans="1:17" x14ac:dyDescent="0.2">
      <c r="A67" s="40" t="s">
        <v>7</v>
      </c>
      <c r="B67" s="10">
        <f>+SUM(B57:B66)</f>
        <v>16386</v>
      </c>
      <c r="H67" s="4">
        <f>SUM(H57:H66)</f>
        <v>9828664.4903999995</v>
      </c>
      <c r="I67" s="4">
        <f t="shared" ref="I67:J67" si="21">SUM(I57:I66)</f>
        <v>5897135.796000001</v>
      </c>
      <c r="J67" s="4">
        <f t="shared" si="21"/>
        <v>4232043.6599999992</v>
      </c>
      <c r="O67" s="4">
        <f t="shared" ref="O67:P67" si="22">SUM(O57:O66)</f>
        <v>834957.77508000005</v>
      </c>
      <c r="P67" s="4">
        <f t="shared" si="22"/>
        <v>603025.05978000001</v>
      </c>
      <c r="Q67" s="4">
        <f>SUM(H67:P67)</f>
        <v>21395826.781260002</v>
      </c>
    </row>
    <row r="68" spans="1:17" x14ac:dyDescent="0.2">
      <c r="Q68" s="15">
        <f>+Q67/Q35</f>
        <v>0.99997876311002509</v>
      </c>
    </row>
  </sheetData>
  <mergeCells count="4">
    <mergeCell ref="A1:R1"/>
    <mergeCell ref="F17:H17"/>
    <mergeCell ref="F18:G18"/>
    <mergeCell ref="F19:G19"/>
  </mergeCells>
  <pageMargins left="0.7" right="0.7" top="0.75" bottom="0.75" header="0.3" footer="0.3"/>
  <legacyDrawing r:id="rId1"/>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51.32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79.22</v>
      </c>
      <c r="C19" s="24"/>
      <c r="D19" s="24"/>
      <c r="E19" s="24"/>
      <c r="F19" s="87" t="s">
        <v>53</v>
      </c>
      <c r="G19" s="88"/>
      <c r="H19" s="56">
        <v>20.77</v>
      </c>
      <c r="I19" s="21"/>
      <c r="J19" s="21"/>
      <c r="K19" s="21"/>
      <c r="L19" s="21"/>
      <c r="M19" s="21"/>
      <c r="N19" s="21"/>
      <c r="O19" s="21"/>
      <c r="P19" s="21"/>
      <c r="Q19" s="21"/>
      <c r="R19" s="20"/>
    </row>
    <row r="20" spans="1:18" x14ac:dyDescent="0.2">
      <c r="A20" s="44" t="s">
        <v>29</v>
      </c>
      <c r="B20" s="73">
        <v>37.15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79.22</v>
      </c>
      <c r="D25" s="9"/>
      <c r="E25" s="7">
        <v>0.65</v>
      </c>
      <c r="F25" s="7">
        <v>0.4</v>
      </c>
      <c r="G25" s="7">
        <v>0.28999999999999998</v>
      </c>
      <c r="H25" s="9">
        <f t="shared" ref="H25:J34" si="0">$B25*$C25*E25*12</f>
        <v>3336746.4000000004</v>
      </c>
      <c r="I25" s="9">
        <f t="shared" si="0"/>
        <v>2053382.4000000001</v>
      </c>
      <c r="J25" s="9">
        <f t="shared" si="0"/>
        <v>1488702.2399999998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118.83</v>
      </c>
      <c r="D26" s="9"/>
      <c r="E26" s="7">
        <v>0.59</v>
      </c>
      <c r="F26" s="7">
        <v>0.35</v>
      </c>
      <c r="G26" s="7">
        <v>0.25</v>
      </c>
      <c r="H26" s="9">
        <f t="shared" si="0"/>
        <v>35335.288799999995</v>
      </c>
      <c r="I26" s="9">
        <f t="shared" si="0"/>
        <v>20961.611999999997</v>
      </c>
      <c r="J26" s="9">
        <f t="shared" si="0"/>
        <v>14972.579999999998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96.22</v>
      </c>
      <c r="D27" s="9"/>
      <c r="E27" s="7">
        <v>0.59</v>
      </c>
      <c r="F27" s="7">
        <v>0.35</v>
      </c>
      <c r="G27" s="7">
        <v>0.25</v>
      </c>
      <c r="H27" s="9">
        <f t="shared" si="0"/>
        <v>5156287.3943999987</v>
      </c>
      <c r="I27" s="9">
        <f t="shared" si="0"/>
        <v>3058814.5559999994</v>
      </c>
      <c r="J27" s="9">
        <f t="shared" si="0"/>
        <v>2184867.54</v>
      </c>
      <c r="L27" s="16">
        <f>+B$18*2*H$19/H$18</f>
        <v>13.762639122014203</v>
      </c>
      <c r="M27" s="7">
        <v>0.18</v>
      </c>
      <c r="N27" s="7">
        <v>0.13</v>
      </c>
      <c r="O27" s="9">
        <f t="shared" si="2"/>
        <v>225005.93751137506</v>
      </c>
      <c r="P27" s="9">
        <f t="shared" si="2"/>
        <v>162504.28820265978</v>
      </c>
    </row>
    <row r="28" spans="1:18" x14ac:dyDescent="0.2">
      <c r="A28" t="str">
        <f t="shared" si="1"/>
        <v>SE + high flow + portable gas¹</v>
      </c>
      <c r="B28" s="50">
        <f t="shared" si="1"/>
        <v>43</v>
      </c>
      <c r="C28" s="23">
        <f>+IF((B$19*1.5 &gt;B$19+B$17),B$19*1.5,B$19+B$17)</f>
        <v>118.83</v>
      </c>
      <c r="D28" s="9"/>
      <c r="E28" s="7">
        <v>0.59</v>
      </c>
      <c r="F28" s="7">
        <v>0.35</v>
      </c>
      <c r="G28" s="7">
        <v>0.25</v>
      </c>
      <c r="H28" s="9">
        <f t="shared" si="0"/>
        <v>36176.605199999991</v>
      </c>
      <c r="I28" s="9">
        <f t="shared" si="0"/>
        <v>21460.697999999997</v>
      </c>
      <c r="J28" s="9">
        <f t="shared" si="0"/>
        <v>15329.07</v>
      </c>
      <c r="L28" s="16">
        <f>+B$18*2*H$19/H$18</f>
        <v>13.762639122014203</v>
      </c>
      <c r="M28" s="7">
        <v>0.18</v>
      </c>
      <c r="N28" s="7">
        <v>0.13</v>
      </c>
      <c r="O28" s="9">
        <f t="shared" si="2"/>
        <v>1278.2739216526791</v>
      </c>
      <c r="P28" s="9">
        <f t="shared" si="2"/>
        <v>923.19783230471273</v>
      </c>
    </row>
    <row r="29" spans="1:18" x14ac:dyDescent="0.2">
      <c r="A29" t="str">
        <f t="shared" si="1"/>
        <v>SE + portable liquid</v>
      </c>
      <c r="B29" s="50">
        <f t="shared" si="1"/>
        <v>81</v>
      </c>
      <c r="C29" s="22">
        <f>+B19+B17</f>
        <v>96.22</v>
      </c>
      <c r="D29" s="9"/>
      <c r="E29" s="7">
        <v>0.59</v>
      </c>
      <c r="F29" s="7">
        <v>0.35</v>
      </c>
      <c r="G29" s="7">
        <v>0.25</v>
      </c>
      <c r="H29" s="9">
        <f t="shared" si="0"/>
        <v>55180.245599999995</v>
      </c>
      <c r="I29" s="9">
        <f t="shared" si="0"/>
        <v>32734.043999999994</v>
      </c>
      <c r="J29" s="9">
        <f t="shared" si="0"/>
        <v>23381.46</v>
      </c>
      <c r="L29" s="16">
        <f>+B$18*2*H$19/H$18</f>
        <v>13.762639122014203</v>
      </c>
      <c r="M29" s="7">
        <v>0.18</v>
      </c>
      <c r="N29" s="7">
        <v>0.13</v>
      </c>
      <c r="O29" s="9">
        <f t="shared" si="2"/>
        <v>2407.9113407876048</v>
      </c>
      <c r="P29" s="9">
        <f t="shared" si="2"/>
        <v>1739.0470794577147</v>
      </c>
      <c r="R29" s="4"/>
    </row>
    <row r="30" spans="1:18" x14ac:dyDescent="0.2">
      <c r="A30" t="str">
        <f t="shared" si="1"/>
        <v>SE + high flow + portable liquid¹</v>
      </c>
      <c r="B30" s="50">
        <f t="shared" si="1"/>
        <v>1</v>
      </c>
      <c r="C30" s="23">
        <f>+IF((B$19*1.5 &gt;B$19+B$17),B$19*1.5,B$19+B$17)</f>
        <v>118.83</v>
      </c>
      <c r="D30" s="9"/>
      <c r="E30" s="7">
        <v>0.59</v>
      </c>
      <c r="F30" s="7">
        <v>0.35</v>
      </c>
      <c r="G30" s="7">
        <v>0.25</v>
      </c>
      <c r="H30" s="9">
        <f t="shared" si="0"/>
        <v>841.31639999999993</v>
      </c>
      <c r="I30" s="9">
        <f t="shared" si="0"/>
        <v>499.08600000000001</v>
      </c>
      <c r="J30" s="9">
        <f t="shared" si="0"/>
        <v>356.49</v>
      </c>
      <c r="L30" s="16">
        <f>+B$18*2*H$19/H$18</f>
        <v>13.762639122014203</v>
      </c>
      <c r="M30" s="7">
        <v>0.18</v>
      </c>
      <c r="N30" s="7">
        <v>0.13</v>
      </c>
      <c r="O30" s="9">
        <f t="shared" si="2"/>
        <v>29.727300503550676</v>
      </c>
      <c r="P30" s="9">
        <f t="shared" si="2"/>
        <v>21.469717030342157</v>
      </c>
      <c r="R30" s="4"/>
    </row>
    <row r="31" spans="1:18" x14ac:dyDescent="0.2">
      <c r="A31" t="str">
        <f t="shared" si="1"/>
        <v>SE + OGPE</v>
      </c>
      <c r="B31" s="50">
        <f t="shared" si="1"/>
        <v>2618</v>
      </c>
      <c r="C31" s="22">
        <f>+B19+B17</f>
        <v>96.22</v>
      </c>
      <c r="D31" s="9"/>
      <c r="E31" s="7">
        <v>0.59</v>
      </c>
      <c r="F31" s="7">
        <v>0.35</v>
      </c>
      <c r="G31" s="7">
        <v>0.25</v>
      </c>
      <c r="H31" s="9">
        <f t="shared" si="0"/>
        <v>1783480.0367999999</v>
      </c>
      <c r="I31" s="9">
        <f t="shared" si="0"/>
        <v>1057996.632</v>
      </c>
      <c r="J31" s="9">
        <f t="shared" si="0"/>
        <v>755711.88</v>
      </c>
      <c r="L31" s="16">
        <f>+B$18*2*H$19/H$18</f>
        <v>13.762639122014203</v>
      </c>
      <c r="M31" s="7">
        <v>0.18</v>
      </c>
      <c r="N31" s="7">
        <v>0.13</v>
      </c>
      <c r="O31" s="9">
        <f t="shared" si="2"/>
        <v>77826.072718295676</v>
      </c>
      <c r="P31" s="9">
        <f t="shared" si="2"/>
        <v>56207.719185435766</v>
      </c>
      <c r="R31" s="4"/>
    </row>
    <row r="32" spans="1:18" x14ac:dyDescent="0.2">
      <c r="A32" t="str">
        <f t="shared" si="1"/>
        <v>SE + high flow + OGPE¹</v>
      </c>
      <c r="B32" s="50">
        <f t="shared" si="1"/>
        <v>15</v>
      </c>
      <c r="C32" s="23">
        <f>+IF((B$19*1.5 &gt;B$19+B$17),B$19*1.5,B$19+B$17)</f>
        <v>118.83</v>
      </c>
      <c r="D32" s="9"/>
      <c r="E32" s="7">
        <v>0.59</v>
      </c>
      <c r="F32" s="7">
        <v>0.35</v>
      </c>
      <c r="G32" s="7">
        <v>0.25</v>
      </c>
      <c r="H32" s="9">
        <f t="shared" si="0"/>
        <v>12619.746000000001</v>
      </c>
      <c r="I32" s="9">
        <f t="shared" si="0"/>
        <v>7486.2899999999991</v>
      </c>
      <c r="J32" s="9">
        <f t="shared" si="0"/>
        <v>5347.35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13.762639122014203</v>
      </c>
      <c r="M34" s="7">
        <v>0.18</v>
      </c>
      <c r="N34" s="7">
        <v>0.13</v>
      </c>
      <c r="O34" s="9">
        <f t="shared" si="2"/>
        <v>2645.7297448160102</v>
      </c>
      <c r="P34" s="9">
        <f t="shared" si="2"/>
        <v>1910.8048157004519</v>
      </c>
      <c r="R34" s="4"/>
    </row>
    <row r="35" spans="1:18" x14ac:dyDescent="0.2">
      <c r="A35" t="s">
        <v>6</v>
      </c>
      <c r="B35" s="10">
        <f>+SUM(B25:B34)</f>
        <v>16386</v>
      </c>
      <c r="H35" s="4">
        <f>+SUM(H25:H34)</f>
        <v>10490929.153199999</v>
      </c>
      <c r="I35" s="4">
        <f t="shared" ref="I35:J35" si="3">+SUM(I25:I34)</f>
        <v>6297389.1179999998</v>
      </c>
      <c r="J35" s="4">
        <f t="shared" si="3"/>
        <v>4520135.6099999994</v>
      </c>
      <c r="L35" s="16">
        <f>+B$18*2*H$19/H$18</f>
        <v>13.762639122014203</v>
      </c>
      <c r="M35" s="7">
        <v>0.18</v>
      </c>
      <c r="N35" s="7">
        <v>0.13</v>
      </c>
      <c r="O35" s="4">
        <f t="shared" ref="O35" si="4">+SUM(O25:O34)</f>
        <v>309193.65253743058</v>
      </c>
      <c r="P35" s="4">
        <f t="shared" ref="P35" si="5">+SUM(P25:P34)</f>
        <v>223306.5268325888</v>
      </c>
      <c r="Q35" s="4">
        <f>SUM(H35:P35)</f>
        <v>21840968.133209135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79.22</v>
      </c>
      <c r="E40" s="7">
        <v>0.65</v>
      </c>
      <c r="F40" s="7">
        <v>0.4</v>
      </c>
      <c r="G40" s="7">
        <v>0.28999999999999998</v>
      </c>
      <c r="H40" s="9">
        <f t="shared" ref="H40:J49" si="6">$B40*$C40*E40*12</f>
        <v>3336746.4000000004</v>
      </c>
      <c r="I40" s="9">
        <f t="shared" si="6"/>
        <v>2053382.4000000001</v>
      </c>
      <c r="J40" s="9">
        <f t="shared" si="6"/>
        <v>1488702.2399999998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118.83</v>
      </c>
      <c r="E41" s="7">
        <v>0.59</v>
      </c>
      <c r="F41" s="7">
        <v>0.35</v>
      </c>
      <c r="G41" s="7">
        <v>0.25</v>
      </c>
      <c r="H41" s="9">
        <f t="shared" si="6"/>
        <v>35335.288799999995</v>
      </c>
      <c r="I41" s="9">
        <f t="shared" si="6"/>
        <v>20961.611999999997</v>
      </c>
      <c r="J41" s="9">
        <f t="shared" si="6"/>
        <v>14972.579999999998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96.22</v>
      </c>
      <c r="E42" s="7">
        <v>0.59</v>
      </c>
      <c r="F42" s="7">
        <v>0.35</v>
      </c>
      <c r="G42" s="7">
        <v>0.25</v>
      </c>
      <c r="H42" s="9">
        <f t="shared" si="6"/>
        <v>5156287.3943999987</v>
      </c>
      <c r="I42" s="9">
        <f t="shared" si="6"/>
        <v>3058814.5559999994</v>
      </c>
      <c r="J42" s="9">
        <f t="shared" si="6"/>
        <v>2184867.54</v>
      </c>
      <c r="L42" s="16">
        <f>+B$18</f>
        <v>51.32</v>
      </c>
      <c r="M42" s="7">
        <v>0.18</v>
      </c>
      <c r="N42" s="7">
        <v>0.13</v>
      </c>
      <c r="O42" s="9">
        <f t="shared" si="8"/>
        <v>839032.7328</v>
      </c>
      <c r="P42" s="9">
        <f t="shared" si="8"/>
        <v>605968.08480000007</v>
      </c>
    </row>
    <row r="43" spans="1:18" x14ac:dyDescent="0.2">
      <c r="A43" t="str">
        <f t="shared" si="7"/>
        <v>SE + high flow + portable gas¹</v>
      </c>
      <c r="B43" s="6">
        <f t="shared" si="7"/>
        <v>43</v>
      </c>
      <c r="C43" s="22">
        <f t="shared" si="7"/>
        <v>118.83</v>
      </c>
      <c r="E43" s="7">
        <v>0.59</v>
      </c>
      <c r="F43" s="7">
        <v>0.35</v>
      </c>
      <c r="G43" s="7">
        <v>0.25</v>
      </c>
      <c r="H43" s="9">
        <f t="shared" si="6"/>
        <v>36176.605199999991</v>
      </c>
      <c r="I43" s="9">
        <f t="shared" si="6"/>
        <v>21460.697999999997</v>
      </c>
      <c r="J43" s="9">
        <f t="shared" si="6"/>
        <v>15329.07</v>
      </c>
      <c r="L43" s="16">
        <f>+B$18</f>
        <v>51.32</v>
      </c>
      <c r="M43" s="7">
        <v>0.18</v>
      </c>
      <c r="N43" s="7">
        <v>0.13</v>
      </c>
      <c r="O43" s="9">
        <f t="shared" si="8"/>
        <v>4766.6016</v>
      </c>
      <c r="P43" s="9">
        <f t="shared" si="8"/>
        <v>3442.5456000000004</v>
      </c>
    </row>
    <row r="44" spans="1:18" x14ac:dyDescent="0.2">
      <c r="A44" t="str">
        <f t="shared" si="7"/>
        <v>SE + portable liquid</v>
      </c>
      <c r="B44" s="6">
        <f t="shared" si="7"/>
        <v>81</v>
      </c>
      <c r="C44" s="22">
        <f>+B19+B20</f>
        <v>116.37</v>
      </c>
      <c r="E44" s="7">
        <v>0.59</v>
      </c>
      <c r="F44" s="7">
        <v>0.35</v>
      </c>
      <c r="G44" s="7">
        <v>0.25</v>
      </c>
      <c r="H44" s="9">
        <f>$B44*$C44*E44*12</f>
        <v>66735.867600000012</v>
      </c>
      <c r="I44" s="9">
        <f>$B44*$C44*F44*12</f>
        <v>39589.074000000001</v>
      </c>
      <c r="J44" s="9">
        <f t="shared" si="6"/>
        <v>28277.910000000003</v>
      </c>
      <c r="L44" s="16">
        <f t="shared" ref="L44" si="9">+B$18</f>
        <v>51.32</v>
      </c>
      <c r="M44" s="7">
        <v>0.18</v>
      </c>
      <c r="N44" s="7">
        <v>0.13</v>
      </c>
      <c r="O44" s="9">
        <f t="shared" si="8"/>
        <v>8978.9472000000005</v>
      </c>
      <c r="P44" s="9">
        <f t="shared" si="8"/>
        <v>6484.7952000000005</v>
      </c>
      <c r="R44" s="4"/>
    </row>
    <row r="45" spans="1:18" x14ac:dyDescent="0.2">
      <c r="A45" t="str">
        <f>+A30</f>
        <v>SE + high flow + portable liquid¹</v>
      </c>
      <c r="B45" s="6">
        <f t="shared" si="7"/>
        <v>1</v>
      </c>
      <c r="C45" s="23">
        <f>+IF((B$19*1.5 &gt;B$19+B$17),B$19*1.5,B$19+B$17)</f>
        <v>118.83</v>
      </c>
      <c r="E45" s="7">
        <v>0.59</v>
      </c>
      <c r="F45" s="7">
        <v>0.35</v>
      </c>
      <c r="G45" s="7">
        <v>0.25</v>
      </c>
      <c r="H45" s="9">
        <f t="shared" ref="H45:I49" si="10">$B45*$C45*E45*12</f>
        <v>841.31639999999993</v>
      </c>
      <c r="I45" s="9">
        <f t="shared" si="10"/>
        <v>499.08600000000001</v>
      </c>
      <c r="J45" s="9">
        <f t="shared" si="6"/>
        <v>356.49</v>
      </c>
      <c r="L45" s="16">
        <f>+B18*1.5</f>
        <v>76.98</v>
      </c>
      <c r="M45" s="7">
        <v>0.18</v>
      </c>
      <c r="N45" s="7">
        <v>0.13</v>
      </c>
      <c r="O45" s="9">
        <f t="shared" si="8"/>
        <v>166.27679999999998</v>
      </c>
      <c r="P45" s="9">
        <f t="shared" si="8"/>
        <v>120.08880000000001</v>
      </c>
      <c r="R45" s="4"/>
    </row>
    <row r="46" spans="1:18" x14ac:dyDescent="0.2">
      <c r="A46" t="str">
        <f>+A31</f>
        <v>SE + OGPE</v>
      </c>
      <c r="B46" s="6">
        <f t="shared" si="7"/>
        <v>2618</v>
      </c>
      <c r="C46" s="22">
        <f>+B19+B20</f>
        <v>116.37</v>
      </c>
      <c r="E46" s="7">
        <v>0.59</v>
      </c>
      <c r="F46" s="7">
        <v>0.35</v>
      </c>
      <c r="G46" s="7">
        <v>0.25</v>
      </c>
      <c r="H46" s="9">
        <f t="shared" si="10"/>
        <v>2156969.1528000003</v>
      </c>
      <c r="I46" s="9">
        <f t="shared" si="10"/>
        <v>1279557.9720000001</v>
      </c>
      <c r="J46" s="9">
        <f t="shared" si="6"/>
        <v>913969.9800000001</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118.83</v>
      </c>
      <c r="E47" s="7">
        <v>0.59</v>
      </c>
      <c r="F47" s="7">
        <v>0.35</v>
      </c>
      <c r="G47" s="7">
        <v>0.25</v>
      </c>
      <c r="H47" s="9">
        <f t="shared" si="10"/>
        <v>12619.746000000001</v>
      </c>
      <c r="I47" s="9">
        <f t="shared" si="10"/>
        <v>7486.2899999999991</v>
      </c>
      <c r="J47" s="9">
        <f t="shared" si="6"/>
        <v>5347.35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51.32</v>
      </c>
      <c r="M48" s="7">
        <v>0.18</v>
      </c>
      <c r="N48" s="7">
        <v>0.13</v>
      </c>
      <c r="O48" s="9">
        <f t="shared" si="8"/>
        <v>58529.433600000004</v>
      </c>
      <c r="P48" s="9">
        <f t="shared" si="8"/>
        <v>42271.257600000004</v>
      </c>
      <c r="R48" s="4"/>
    </row>
    <row r="49" spans="1:18" x14ac:dyDescent="0.2">
      <c r="A49" t="str">
        <f t="shared" si="11"/>
        <v>transfill only</v>
      </c>
      <c r="B49" s="6">
        <f t="shared" si="7"/>
        <v>89</v>
      </c>
      <c r="C49" s="22">
        <f>+B20</f>
        <v>37.15</v>
      </c>
      <c r="E49" s="7">
        <v>0.59</v>
      </c>
      <c r="F49" s="7">
        <v>0.35</v>
      </c>
      <c r="G49" s="7">
        <v>0.25</v>
      </c>
      <c r="H49" s="9">
        <f t="shared" si="10"/>
        <v>23408.957999999999</v>
      </c>
      <c r="I49" s="9">
        <f t="shared" si="10"/>
        <v>13886.669999999998</v>
      </c>
      <c r="J49" s="9">
        <f t="shared" si="6"/>
        <v>9919.0499999999993</v>
      </c>
      <c r="L49" s="16">
        <v>0</v>
      </c>
      <c r="M49" s="7">
        <v>0.18</v>
      </c>
      <c r="N49" s="7">
        <v>0.13</v>
      </c>
      <c r="O49" s="9">
        <f t="shared" si="8"/>
        <v>0</v>
      </c>
      <c r="P49" s="9">
        <f t="shared" si="8"/>
        <v>0</v>
      </c>
      <c r="R49" s="4"/>
    </row>
    <row r="50" spans="1:18" x14ac:dyDescent="0.2">
      <c r="A50" t="str">
        <f>+A35</f>
        <v>Total</v>
      </c>
      <c r="B50" s="10">
        <v>16386</v>
      </c>
      <c r="H50" s="4">
        <f>+SUM(H40:H49)</f>
        <v>10888670.809200002</v>
      </c>
      <c r="I50" s="4">
        <f t="shared" ref="I50:J50" si="12">+SUM(I40:I49)</f>
        <v>6533337.5580000002</v>
      </c>
      <c r="J50" s="4">
        <f t="shared" si="12"/>
        <v>4688670.21</v>
      </c>
      <c r="O50" s="4">
        <f t="shared" ref="O50:P50" si="13">+SUM(O40:O49)</f>
        <v>911473.99200000009</v>
      </c>
      <c r="P50" s="4">
        <f t="shared" si="13"/>
        <v>658286.77200000011</v>
      </c>
      <c r="Q50" s="4">
        <f>SUM(H50:P50)</f>
        <v>23680439.341200002</v>
      </c>
    </row>
    <row r="51" spans="1:18" ht="13.5" thickBot="1" x14ac:dyDescent="0.25">
      <c r="A51">
        <v>2</v>
      </c>
      <c r="B51" s="13"/>
      <c r="C51" s="26"/>
      <c r="I51" s="4" t="s">
        <v>7</v>
      </c>
      <c r="Q51" s="4">
        <f>Q50-Q35</f>
        <v>1839471.2079908662</v>
      </c>
      <c r="R51">
        <f>+Q51/Q35</f>
        <v>8.4221138768750592E-2</v>
      </c>
    </row>
    <row r="52" spans="1:18" ht="14.25" thickTop="1" thickBot="1" x14ac:dyDescent="0.25">
      <c r="A52" s="13"/>
      <c r="I52" s="15" t="s">
        <v>7</v>
      </c>
      <c r="O52" s="41" t="s">
        <v>20</v>
      </c>
      <c r="P52" s="42"/>
      <c r="Q52" s="52">
        <v>7.7649999999999997E-2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73.069999999999993</v>
      </c>
      <c r="E57" s="7">
        <v>0.65</v>
      </c>
      <c r="F57" s="7">
        <v>0.4</v>
      </c>
      <c r="G57" s="7">
        <v>0.28999999999999998</v>
      </c>
      <c r="H57" s="9">
        <f>$B57*$C57*E57*12</f>
        <v>3077708.4</v>
      </c>
      <c r="I57" s="9">
        <f>$B57*$C57*F57*12</f>
        <v>1893974.4</v>
      </c>
      <c r="J57" s="9">
        <f>$B57*$C57*G57*12</f>
        <v>1373131.4399999997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109.6</v>
      </c>
      <c r="E58" s="7">
        <v>0.59</v>
      </c>
      <c r="F58" s="7">
        <v>0.35</v>
      </c>
      <c r="G58" s="7">
        <v>0.25</v>
      </c>
      <c r="H58" s="9">
        <f t="shared" ref="H58:I60" si="18">$B58*$C58*E58*12</f>
        <v>32590.655999999999</v>
      </c>
      <c r="I58" s="9">
        <f t="shared" si="18"/>
        <v>19333.439999999999</v>
      </c>
      <c r="J58" s="9">
        <f>$B58*$C58*G58*12</f>
        <v>13809.599999999999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88.75</v>
      </c>
      <c r="E59" s="7">
        <v>0.59</v>
      </c>
      <c r="F59" s="7">
        <v>0.35</v>
      </c>
      <c r="G59" s="7">
        <v>0.25</v>
      </c>
      <c r="H59" s="9">
        <f t="shared" si="18"/>
        <v>4755981.1499999994</v>
      </c>
      <c r="I59" s="9">
        <f t="shared" si="18"/>
        <v>2821344.7499999995</v>
      </c>
      <c r="J59" s="9">
        <f>$B59*$C59*G59*12</f>
        <v>2015246.25</v>
      </c>
      <c r="L59" s="57">
        <f t="shared" si="16"/>
        <v>47.335002000000003</v>
      </c>
      <c r="M59" s="7">
        <v>0.18</v>
      </c>
      <c r="N59" s="7">
        <v>0.13</v>
      </c>
      <c r="O59" s="9">
        <f t="shared" si="19"/>
        <v>773881.84109808004</v>
      </c>
      <c r="P59" s="9">
        <f t="shared" si="19"/>
        <v>558914.66301528004</v>
      </c>
    </row>
    <row r="60" spans="1:18" x14ac:dyDescent="0.2">
      <c r="A60" t="str">
        <f t="shared" si="15"/>
        <v>SE + high flow + portable gas¹</v>
      </c>
      <c r="B60">
        <f t="shared" si="14"/>
        <v>43</v>
      </c>
      <c r="C60" s="30">
        <f t="shared" si="17"/>
        <v>109.6</v>
      </c>
      <c r="E60" s="7">
        <v>0.59</v>
      </c>
      <c r="F60" s="7">
        <v>0.35</v>
      </c>
      <c r="G60" s="7">
        <v>0.25</v>
      </c>
      <c r="H60" s="9">
        <f t="shared" si="18"/>
        <v>33366.624000000003</v>
      </c>
      <c r="I60" s="9">
        <f t="shared" si="18"/>
        <v>19793.760000000002</v>
      </c>
      <c r="J60" s="9">
        <f>$B60*$C60*G60*12</f>
        <v>14138.400000000001</v>
      </c>
      <c r="L60" s="57">
        <f t="shared" si="16"/>
        <v>47.335002000000003</v>
      </c>
      <c r="M60" s="7">
        <v>0.18</v>
      </c>
      <c r="N60" s="7">
        <v>0.13</v>
      </c>
      <c r="O60" s="9">
        <f t="shared" si="19"/>
        <v>4396.47498576</v>
      </c>
      <c r="P60" s="9">
        <f t="shared" si="19"/>
        <v>3175.2319341600005</v>
      </c>
    </row>
    <row r="61" spans="1:18" x14ac:dyDescent="0.2">
      <c r="A61" t="str">
        <f t="shared" si="15"/>
        <v>SE + portable liquid</v>
      </c>
      <c r="B61">
        <f t="shared" si="14"/>
        <v>81</v>
      </c>
      <c r="C61" s="30">
        <f t="shared" si="17"/>
        <v>107.33</v>
      </c>
      <c r="E61" s="7">
        <v>0.59</v>
      </c>
      <c r="F61" s="7">
        <v>0.35</v>
      </c>
      <c r="G61" s="7">
        <v>0.25</v>
      </c>
      <c r="H61" s="9">
        <f>$B61*$C61*E61*12</f>
        <v>61551.608399999997</v>
      </c>
      <c r="I61" s="9">
        <f>$B61*$C61*F61*12</f>
        <v>36513.665999999997</v>
      </c>
      <c r="J61" s="9">
        <f>$B61*$C61*G61*12</f>
        <v>26081.19</v>
      </c>
      <c r="L61" s="57">
        <f t="shared" si="16"/>
        <v>47.335002000000003</v>
      </c>
      <c r="M61" s="7">
        <v>0.18</v>
      </c>
      <c r="N61" s="7">
        <v>0.13</v>
      </c>
      <c r="O61" s="9">
        <f t="shared" si="19"/>
        <v>8281.7319499200003</v>
      </c>
      <c r="P61" s="9">
        <f t="shared" si="19"/>
        <v>5981.2508527200007</v>
      </c>
    </row>
    <row r="62" spans="1:18" x14ac:dyDescent="0.2">
      <c r="A62" t="str">
        <f t="shared" si="15"/>
        <v>SE + high flow + portable liquid¹</v>
      </c>
      <c r="B62">
        <f>+B45</f>
        <v>1</v>
      </c>
      <c r="C62" s="30">
        <f t="shared" si="17"/>
        <v>109.6</v>
      </c>
      <c r="E62" s="7">
        <v>0.59</v>
      </c>
      <c r="F62" s="7">
        <v>0.35</v>
      </c>
      <c r="G62" s="7">
        <v>0.25</v>
      </c>
      <c r="H62" s="9">
        <f>$B62*$C62*E62*12</f>
        <v>775.96799999999985</v>
      </c>
      <c r="I62" s="9">
        <f>$B62*$C62*F62*12</f>
        <v>460.31999999999994</v>
      </c>
      <c r="J62" s="9">
        <f>$B62*$C62*G62*12</f>
        <v>328.79999999999995</v>
      </c>
      <c r="L62" s="57">
        <f t="shared" si="16"/>
        <v>71.002503000000004</v>
      </c>
      <c r="M62" s="7">
        <v>0.18</v>
      </c>
      <c r="N62" s="7">
        <v>0.13</v>
      </c>
      <c r="O62" s="9">
        <f t="shared" si="19"/>
        <v>153.36540648000002</v>
      </c>
      <c r="P62" s="9">
        <f t="shared" si="19"/>
        <v>110.76390468000002</v>
      </c>
    </row>
    <row r="63" spans="1:18" x14ac:dyDescent="0.2">
      <c r="A63" t="str">
        <f t="shared" si="15"/>
        <v>SE + OGPE</v>
      </c>
      <c r="B63">
        <f>+B46</f>
        <v>2618</v>
      </c>
      <c r="C63" s="30">
        <f t="shared" si="17"/>
        <v>107.33</v>
      </c>
      <c r="E63" s="7">
        <v>0.59</v>
      </c>
      <c r="F63" s="7">
        <v>0.35</v>
      </c>
      <c r="G63" s="7">
        <v>0.25</v>
      </c>
      <c r="H63" s="9">
        <f t="shared" ref="H63:J66" si="20">$B63*$C63*E63*12</f>
        <v>1989408.7751999998</v>
      </c>
      <c r="I63" s="9">
        <f t="shared" si="20"/>
        <v>1180157.7479999999</v>
      </c>
      <c r="J63" s="9">
        <f t="shared" si="20"/>
        <v>842969.82000000007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109.6</v>
      </c>
      <c r="E64" s="7">
        <v>0.59</v>
      </c>
      <c r="F64" s="7">
        <v>0.35</v>
      </c>
      <c r="G64" s="7">
        <v>0.25</v>
      </c>
      <c r="H64" s="9">
        <f t="shared" si="20"/>
        <v>11639.519999999999</v>
      </c>
      <c r="I64" s="9">
        <f t="shared" si="20"/>
        <v>6904.7999999999993</v>
      </c>
      <c r="J64" s="9">
        <f t="shared" si="20"/>
        <v>4932</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15.68</v>
      </c>
      <c r="E65" s="7">
        <v>0.59</v>
      </c>
      <c r="F65" s="7">
        <v>0.35</v>
      </c>
      <c r="G65" s="7">
        <v>0.25</v>
      </c>
      <c r="H65" s="9">
        <f t="shared" si="20"/>
        <v>58615.60319999999</v>
      </c>
      <c r="I65" s="9">
        <f t="shared" si="20"/>
        <v>34771.967999999993</v>
      </c>
      <c r="J65" s="9">
        <f t="shared" si="20"/>
        <v>24837.119999999995</v>
      </c>
      <c r="L65" s="57">
        <f t="shared" si="16"/>
        <v>47.335002000000003</v>
      </c>
      <c r="M65" s="7">
        <v>0.18</v>
      </c>
      <c r="N65" s="7">
        <v>0.13</v>
      </c>
      <c r="O65" s="9">
        <f t="shared" si="19"/>
        <v>53984.623080960002</v>
      </c>
      <c r="P65" s="9">
        <f t="shared" si="19"/>
        <v>38988.894447360006</v>
      </c>
      <c r="Q65" s="4"/>
    </row>
    <row r="66" spans="1:17" x14ac:dyDescent="0.2">
      <c r="A66" t="str">
        <f t="shared" si="15"/>
        <v>transfill only</v>
      </c>
      <c r="B66">
        <f>+B49</f>
        <v>89</v>
      </c>
      <c r="C66" s="30">
        <f t="shared" si="17"/>
        <v>34.270000000000003</v>
      </c>
      <c r="E66" s="7">
        <v>0.59</v>
      </c>
      <c r="F66" s="7">
        <v>0.35</v>
      </c>
      <c r="G66" s="7">
        <v>0.25</v>
      </c>
      <c r="H66" s="9">
        <f t="shared" si="20"/>
        <v>21594.2124</v>
      </c>
      <c r="I66" s="9">
        <f t="shared" si="20"/>
        <v>12810.126</v>
      </c>
      <c r="J66" s="9">
        <f t="shared" si="20"/>
        <v>9150.09</v>
      </c>
      <c r="L66" s="57">
        <f t="shared" si="16"/>
        <v>0</v>
      </c>
      <c r="M66" s="7">
        <v>0.18</v>
      </c>
      <c r="N66" s="7">
        <v>0.13</v>
      </c>
      <c r="O66" s="9">
        <f t="shared" si="19"/>
        <v>0</v>
      </c>
      <c r="P66" s="9">
        <f t="shared" si="19"/>
        <v>0</v>
      </c>
      <c r="Q66" s="4"/>
    </row>
    <row r="67" spans="1:17" x14ac:dyDescent="0.2">
      <c r="A67" s="40" t="s">
        <v>7</v>
      </c>
      <c r="B67" s="10">
        <f>+SUM(B57:B66)</f>
        <v>16386</v>
      </c>
      <c r="H67" s="4">
        <f>SUM(H57:H66)</f>
        <v>10043232.517199999</v>
      </c>
      <c r="I67" s="4">
        <f t="shared" ref="I67:J67" si="21">SUM(I57:I66)</f>
        <v>6026064.9780000001</v>
      </c>
      <c r="J67" s="4">
        <f t="shared" si="21"/>
        <v>4324624.71</v>
      </c>
      <c r="O67" s="4">
        <f t="shared" ref="O67:P67" si="22">SUM(O57:O66)</f>
        <v>840698.03652120009</v>
      </c>
      <c r="P67" s="4">
        <f t="shared" si="22"/>
        <v>607170.80415420001</v>
      </c>
      <c r="Q67" s="4">
        <f>SUM(H67:P67)</f>
        <v>21841791.045875397</v>
      </c>
    </row>
    <row r="68" spans="1:17" x14ac:dyDescent="0.2">
      <c r="Q68" s="15">
        <f>+Q67/Q35</f>
        <v>1.0000376774812014</v>
      </c>
    </row>
  </sheetData>
  <mergeCells count="4">
    <mergeCell ref="A1:R1"/>
    <mergeCell ref="F17:H17"/>
    <mergeCell ref="F18:G18"/>
    <mergeCell ref="F19:G19"/>
  </mergeCells>
  <pageMargins left="0.7" right="0.7" top="0.75" bottom="0.75" header="0.3" footer="0.3"/>
  <legacyDrawing r:id="rId1"/>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49.69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42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13.325517107811489</v>
      </c>
      <c r="M27" s="7">
        <v>0.18</v>
      </c>
      <c r="N27" s="7">
        <v>0.13</v>
      </c>
      <c r="O27" s="9">
        <f t="shared" si="2"/>
        <v>217859.41221629432</v>
      </c>
      <c r="P27" s="9">
        <f t="shared" si="2"/>
        <v>157342.90882287922</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13.325517107811489</v>
      </c>
      <c r="M28" s="7">
        <v>0.18</v>
      </c>
      <c r="N28" s="7">
        <v>0.13</v>
      </c>
      <c r="O28" s="9">
        <f t="shared" si="2"/>
        <v>1237.674028973531</v>
      </c>
      <c r="P28" s="9">
        <f t="shared" si="2"/>
        <v>893.87568759199462</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13.325517107811489</v>
      </c>
      <c r="M29" s="7">
        <v>0.18</v>
      </c>
      <c r="N29" s="7">
        <v>0.13</v>
      </c>
      <c r="O29" s="9">
        <f t="shared" si="2"/>
        <v>2331.4324731826978</v>
      </c>
      <c r="P29" s="9">
        <f t="shared" si="2"/>
        <v>1683.8123417430595</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13.325517107811489</v>
      </c>
      <c r="M30" s="7">
        <v>0.18</v>
      </c>
      <c r="N30" s="7">
        <v>0.13</v>
      </c>
      <c r="O30" s="9">
        <f t="shared" si="2"/>
        <v>28.783116952872813</v>
      </c>
      <c r="P30" s="9">
        <f t="shared" si="2"/>
        <v>20.78780668818592</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13.325517107811489</v>
      </c>
      <c r="M31" s="7">
        <v>0.18</v>
      </c>
      <c r="N31" s="7">
        <v>0.13</v>
      </c>
      <c r="O31" s="9">
        <f t="shared" si="2"/>
        <v>75354.200182621018</v>
      </c>
      <c r="P31" s="9">
        <f t="shared" si="2"/>
        <v>54422.477909670743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13.325517107811489</v>
      </c>
      <c r="M34" s="7">
        <v>0.18</v>
      </c>
      <c r="N34" s="7">
        <v>0.13</v>
      </c>
      <c r="O34" s="9">
        <f t="shared" si="2"/>
        <v>2561.6974088056804</v>
      </c>
      <c r="P34" s="9">
        <f t="shared" si="2"/>
        <v>1850.1147952485469</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13.325517107811489</v>
      </c>
      <c r="M35" s="7">
        <v>0.18</v>
      </c>
      <c r="N35" s="7">
        <v>0.13</v>
      </c>
      <c r="O35" s="4">
        <f t="shared" ref="O35" si="4">+SUM(O25:O34)</f>
        <v>299373.19942683011</v>
      </c>
      <c r="P35" s="4">
        <f t="shared" ref="P35" si="5">+SUM(P25:P34)</f>
        <v>216213.97736382176</v>
      </c>
      <c r="Q35" s="4">
        <f>SUM(H35:P35)</f>
        <v>21343384.875107754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49.69</v>
      </c>
      <c r="M42" s="7">
        <v>0.18</v>
      </c>
      <c r="N42" s="7">
        <v>0.13</v>
      </c>
      <c r="O42" s="9">
        <f t="shared" si="8"/>
        <v>812383.79759999993</v>
      </c>
      <c r="P42" s="9">
        <f t="shared" si="8"/>
        <v>586721.63160000008</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49.69</v>
      </c>
      <c r="M43" s="7">
        <v>0.18</v>
      </c>
      <c r="N43" s="7">
        <v>0.13</v>
      </c>
      <c r="O43" s="9">
        <f t="shared" si="8"/>
        <v>4615.2071999999998</v>
      </c>
      <c r="P43" s="9">
        <f t="shared" si="8"/>
        <v>3333.2052000000003</v>
      </c>
    </row>
    <row r="44" spans="1:18" x14ac:dyDescent="0.2">
      <c r="A44" t="str">
        <f t="shared" si="7"/>
        <v>SE + portable liquid</v>
      </c>
      <c r="B44" s="6">
        <f t="shared" si="7"/>
        <v>81</v>
      </c>
      <c r="C44" s="22">
        <f>+B19+B20</f>
        <v>119.18</v>
      </c>
      <c r="E44" s="7">
        <v>0.59</v>
      </c>
      <c r="F44" s="7">
        <v>0.35</v>
      </c>
      <c r="G44" s="7">
        <v>0.25</v>
      </c>
      <c r="H44" s="9">
        <f>$B44*$C44*E44*12</f>
        <v>68347.346399999995</v>
      </c>
      <c r="I44" s="9">
        <f>$B44*$C44*F44*12</f>
        <v>40545.035999999993</v>
      </c>
      <c r="J44" s="9">
        <f t="shared" si="6"/>
        <v>28960.739999999998</v>
      </c>
      <c r="L44" s="16">
        <f t="shared" ref="L44" si="9">+B$18</f>
        <v>49.69</v>
      </c>
      <c r="M44" s="7">
        <v>0.18</v>
      </c>
      <c r="N44" s="7">
        <v>0.13</v>
      </c>
      <c r="O44" s="9">
        <f t="shared" si="8"/>
        <v>8693.7623999999996</v>
      </c>
      <c r="P44" s="9">
        <f t="shared" si="8"/>
        <v>6278.8284000000003</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74.534999999999997</v>
      </c>
      <c r="M45" s="7">
        <v>0.18</v>
      </c>
      <c r="N45" s="7">
        <v>0.13</v>
      </c>
      <c r="O45" s="9">
        <f t="shared" si="8"/>
        <v>160.9956</v>
      </c>
      <c r="P45" s="9">
        <f t="shared" si="8"/>
        <v>116.27459999999999</v>
      </c>
      <c r="R45" s="4"/>
    </row>
    <row r="46" spans="1:18" x14ac:dyDescent="0.2">
      <c r="A46" t="str">
        <f>+A31</f>
        <v>SE + OGPE</v>
      </c>
      <c r="B46" s="6">
        <f t="shared" si="7"/>
        <v>2618</v>
      </c>
      <c r="C46" s="22">
        <f>+B19+B20</f>
        <v>119.18</v>
      </c>
      <c r="E46" s="7">
        <v>0.59</v>
      </c>
      <c r="F46" s="7">
        <v>0.35</v>
      </c>
      <c r="G46" s="7">
        <v>0.25</v>
      </c>
      <c r="H46" s="9">
        <f t="shared" si="10"/>
        <v>2209053.7391999997</v>
      </c>
      <c r="I46" s="9">
        <f t="shared" si="10"/>
        <v>1310455.608</v>
      </c>
      <c r="J46" s="9">
        <f t="shared" si="6"/>
        <v>936039.72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119.18</v>
      </c>
      <c r="E47" s="7">
        <v>0.59</v>
      </c>
      <c r="F47" s="7">
        <v>0.35</v>
      </c>
      <c r="G47" s="7">
        <v>0.25</v>
      </c>
      <c r="H47" s="9">
        <f t="shared" si="10"/>
        <v>12656.915999999999</v>
      </c>
      <c r="I47" s="9">
        <f t="shared" si="10"/>
        <v>7508.3399999999992</v>
      </c>
      <c r="J47" s="9">
        <f t="shared" si="6"/>
        <v>5363.1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49.69</v>
      </c>
      <c r="M48" s="7">
        <v>0.18</v>
      </c>
      <c r="N48" s="7">
        <v>0.13</v>
      </c>
      <c r="O48" s="9">
        <f t="shared" si="8"/>
        <v>56670.451199999996</v>
      </c>
      <c r="P48" s="9">
        <f t="shared" si="8"/>
        <v>40928.659200000002</v>
      </c>
      <c r="R48" s="4"/>
    </row>
    <row r="49" spans="1:18" x14ac:dyDescent="0.2">
      <c r="A49" t="str">
        <f t="shared" si="11"/>
        <v>transfill only</v>
      </c>
      <c r="B49" s="6">
        <f t="shared" si="7"/>
        <v>89</v>
      </c>
      <c r="C49" s="22">
        <f>+B20</f>
        <v>42</v>
      </c>
      <c r="E49" s="7">
        <v>0.59</v>
      </c>
      <c r="F49" s="7">
        <v>0.35</v>
      </c>
      <c r="G49" s="7">
        <v>0.25</v>
      </c>
      <c r="H49" s="9">
        <f t="shared" si="10"/>
        <v>26465.040000000001</v>
      </c>
      <c r="I49" s="9">
        <f t="shared" si="10"/>
        <v>15699.599999999999</v>
      </c>
      <c r="J49" s="9">
        <f t="shared" si="6"/>
        <v>11214</v>
      </c>
      <c r="L49" s="16">
        <v>0</v>
      </c>
      <c r="M49" s="7">
        <v>0.18</v>
      </c>
      <c r="N49" s="7">
        <v>0.13</v>
      </c>
      <c r="O49" s="9">
        <f t="shared" si="8"/>
        <v>0</v>
      </c>
      <c r="P49" s="9">
        <f t="shared" si="8"/>
        <v>0</v>
      </c>
      <c r="R49" s="4"/>
    </row>
    <row r="50" spans="1:18" x14ac:dyDescent="0.2">
      <c r="A50" t="str">
        <f>+A35</f>
        <v>Total</v>
      </c>
      <c r="B50" s="10">
        <v>16386</v>
      </c>
      <c r="H50" s="4">
        <f>+SUM(H40:H49)</f>
        <v>10748351.572799997</v>
      </c>
      <c r="I50" s="4">
        <f t="shared" ref="I50:J50" si="12">+SUM(I40:I49)</f>
        <v>6448192.8720000004</v>
      </c>
      <c r="J50" s="4">
        <f t="shared" si="12"/>
        <v>4627286.04</v>
      </c>
      <c r="O50" s="4">
        <f t="shared" ref="O50:P50" si="13">+SUM(O40:O49)</f>
        <v>882524.21399999992</v>
      </c>
      <c r="P50" s="4">
        <f t="shared" si="13"/>
        <v>637378.59900000005</v>
      </c>
      <c r="Q50" s="4">
        <f>SUM(H50:P50)</f>
        <v>23343733.297799997</v>
      </c>
    </row>
    <row r="51" spans="1:18" ht="13.5" thickBot="1" x14ac:dyDescent="0.25">
      <c r="A51">
        <v>2</v>
      </c>
      <c r="B51" s="13"/>
      <c r="C51" s="26"/>
      <c r="I51" s="4" t="s">
        <v>7</v>
      </c>
      <c r="Q51" s="4">
        <f>Q50-Q35</f>
        <v>2000348.422692243</v>
      </c>
      <c r="R51">
        <f>+Q51/Q35</f>
        <v>9.3722173610109913E-2</v>
      </c>
    </row>
    <row r="52" spans="1:18" ht="14.25" thickTop="1" thickBot="1" x14ac:dyDescent="0.25">
      <c r="A52" s="13"/>
      <c r="I52" s="15" t="s">
        <v>7</v>
      </c>
      <c r="O52" s="41" t="s">
        <v>20</v>
      </c>
      <c r="P52" s="42"/>
      <c r="Q52" s="52">
        <v>8.5699999999999998E-2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70.569999999999993</v>
      </c>
      <c r="E57" s="7">
        <v>0.65</v>
      </c>
      <c r="F57" s="7">
        <v>0.4</v>
      </c>
      <c r="G57" s="7">
        <v>0.28999999999999998</v>
      </c>
      <c r="H57" s="9">
        <f>$B57*$C57*E57*12</f>
        <v>2972408.4</v>
      </c>
      <c r="I57" s="9">
        <f>$B57*$C57*F57*12</f>
        <v>1829174.4</v>
      </c>
      <c r="J57" s="9">
        <f>$B57*$C57*G57*12</f>
        <v>1326151.4399999997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105.85</v>
      </c>
      <c r="E58" s="7">
        <v>0.59</v>
      </c>
      <c r="F58" s="7">
        <v>0.35</v>
      </c>
      <c r="G58" s="7">
        <v>0.25</v>
      </c>
      <c r="H58" s="9">
        <f t="shared" ref="H58:I60" si="18">$B58*$C58*E58*12</f>
        <v>31475.555999999997</v>
      </c>
      <c r="I58" s="9">
        <f t="shared" si="18"/>
        <v>18671.939999999999</v>
      </c>
      <c r="J58" s="9">
        <f>$B58*$C58*G58*12</f>
        <v>13337.099999999999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86.11</v>
      </c>
      <c r="E59" s="7">
        <v>0.59</v>
      </c>
      <c r="F59" s="7">
        <v>0.35</v>
      </c>
      <c r="G59" s="7">
        <v>0.25</v>
      </c>
      <c r="H59" s="9">
        <f t="shared" si="18"/>
        <v>4614507.4571999991</v>
      </c>
      <c r="I59" s="9">
        <f t="shared" si="18"/>
        <v>2737419.6779999998</v>
      </c>
      <c r="J59" s="9">
        <f>$B59*$C59*G59*12</f>
        <v>1955299.77</v>
      </c>
      <c r="L59" s="57">
        <f t="shared" si="16"/>
        <v>45.431567000000001</v>
      </c>
      <c r="M59" s="7">
        <v>0.18</v>
      </c>
      <c r="N59" s="7">
        <v>0.13</v>
      </c>
      <c r="O59" s="9">
        <f t="shared" si="19"/>
        <v>742762.50614567997</v>
      </c>
      <c r="P59" s="9">
        <f t="shared" si="19"/>
        <v>536439.58777187997</v>
      </c>
    </row>
    <row r="60" spans="1:18" x14ac:dyDescent="0.2">
      <c r="A60" t="str">
        <f t="shared" si="15"/>
        <v>SE + high flow + portable gas¹</v>
      </c>
      <c r="B60">
        <f t="shared" si="14"/>
        <v>43</v>
      </c>
      <c r="C60" s="30">
        <f t="shared" si="17"/>
        <v>105.85</v>
      </c>
      <c r="E60" s="7">
        <v>0.59</v>
      </c>
      <c r="F60" s="7">
        <v>0.35</v>
      </c>
      <c r="G60" s="7">
        <v>0.25</v>
      </c>
      <c r="H60" s="9">
        <f t="shared" si="18"/>
        <v>32224.973999999998</v>
      </c>
      <c r="I60" s="9">
        <f t="shared" si="18"/>
        <v>19116.510000000002</v>
      </c>
      <c r="J60" s="9">
        <f>$B60*$C60*G60*12</f>
        <v>13654.650000000001</v>
      </c>
      <c r="L60" s="57">
        <f t="shared" si="16"/>
        <v>45.431567000000001</v>
      </c>
      <c r="M60" s="7">
        <v>0.18</v>
      </c>
      <c r="N60" s="7">
        <v>0.13</v>
      </c>
      <c r="O60" s="9">
        <f t="shared" si="19"/>
        <v>4219.6839429599995</v>
      </c>
      <c r="P60" s="9">
        <f t="shared" si="19"/>
        <v>3047.5495143600001</v>
      </c>
    </row>
    <row r="61" spans="1:18" x14ac:dyDescent="0.2">
      <c r="A61" t="str">
        <f t="shared" si="15"/>
        <v>SE + portable liquid</v>
      </c>
      <c r="B61">
        <f t="shared" si="14"/>
        <v>81</v>
      </c>
      <c r="C61" s="30">
        <f t="shared" si="17"/>
        <v>108.97</v>
      </c>
      <c r="E61" s="7">
        <v>0.59</v>
      </c>
      <c r="F61" s="7">
        <v>0.35</v>
      </c>
      <c r="G61" s="7">
        <v>0.25</v>
      </c>
      <c r="H61" s="9">
        <f>$B61*$C61*E61*12</f>
        <v>62492.11559999999</v>
      </c>
      <c r="I61" s="9">
        <f>$B61*$C61*F61*12</f>
        <v>37071.593999999997</v>
      </c>
      <c r="J61" s="9">
        <f>$B61*$C61*G61*12</f>
        <v>26479.71</v>
      </c>
      <c r="L61" s="57">
        <f t="shared" si="16"/>
        <v>45.431567000000001</v>
      </c>
      <c r="M61" s="7">
        <v>0.18</v>
      </c>
      <c r="N61" s="7">
        <v>0.13</v>
      </c>
      <c r="O61" s="9">
        <f t="shared" si="19"/>
        <v>7948.7069623199995</v>
      </c>
      <c r="P61" s="9">
        <f t="shared" si="19"/>
        <v>5740.7328061199996</v>
      </c>
    </row>
    <row r="62" spans="1:18" x14ac:dyDescent="0.2">
      <c r="A62" t="str">
        <f t="shared" si="15"/>
        <v>SE + high flow + portable liquid¹</v>
      </c>
      <c r="B62">
        <f>+B45</f>
        <v>1</v>
      </c>
      <c r="C62" s="30">
        <f t="shared" si="17"/>
        <v>105.85</v>
      </c>
      <c r="E62" s="7">
        <v>0.59</v>
      </c>
      <c r="F62" s="7">
        <v>0.35</v>
      </c>
      <c r="G62" s="7">
        <v>0.25</v>
      </c>
      <c r="H62" s="9">
        <f>$B62*$C62*E62*12</f>
        <v>749.41799999999989</v>
      </c>
      <c r="I62" s="9">
        <f>$B62*$C62*F62*12</f>
        <v>444.56999999999994</v>
      </c>
      <c r="J62" s="9">
        <f>$B62*$C62*G62*12</f>
        <v>317.54999999999995</v>
      </c>
      <c r="L62" s="57">
        <f t="shared" si="16"/>
        <v>68.147350500000002</v>
      </c>
      <c r="M62" s="7">
        <v>0.18</v>
      </c>
      <c r="N62" s="7">
        <v>0.13</v>
      </c>
      <c r="O62" s="9">
        <f t="shared" si="19"/>
        <v>147.19827708</v>
      </c>
      <c r="P62" s="9">
        <f t="shared" si="19"/>
        <v>106.30986677999999</v>
      </c>
    </row>
    <row r="63" spans="1:18" x14ac:dyDescent="0.2">
      <c r="A63" t="str">
        <f t="shared" si="15"/>
        <v>SE + OGPE</v>
      </c>
      <c r="B63">
        <f>+B46</f>
        <v>2618</v>
      </c>
      <c r="C63" s="30">
        <f t="shared" si="17"/>
        <v>108.97</v>
      </c>
      <c r="E63" s="7">
        <v>0.59</v>
      </c>
      <c r="F63" s="7">
        <v>0.35</v>
      </c>
      <c r="G63" s="7">
        <v>0.25</v>
      </c>
      <c r="H63" s="9">
        <f t="shared" ref="H63:J66" si="20">$B63*$C63*E63*12</f>
        <v>2019806.8968</v>
      </c>
      <c r="I63" s="9">
        <f t="shared" si="20"/>
        <v>1198190.5319999999</v>
      </c>
      <c r="J63" s="9">
        <f t="shared" si="20"/>
        <v>855850.38000000012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108.97</v>
      </c>
      <c r="E64" s="7">
        <v>0.59</v>
      </c>
      <c r="F64" s="7">
        <v>0.35</v>
      </c>
      <c r="G64" s="7">
        <v>0.25</v>
      </c>
      <c r="H64" s="9">
        <f t="shared" si="20"/>
        <v>11572.613999999998</v>
      </c>
      <c r="I64" s="9">
        <f t="shared" si="20"/>
        <v>6865.11</v>
      </c>
      <c r="J64" s="9">
        <f t="shared" si="20"/>
        <v>4903.6499999999996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15.54</v>
      </c>
      <c r="E65" s="7">
        <v>0.59</v>
      </c>
      <c r="F65" s="7">
        <v>0.35</v>
      </c>
      <c r="G65" s="7">
        <v>0.25</v>
      </c>
      <c r="H65" s="9">
        <f t="shared" si="20"/>
        <v>58092.249599999996</v>
      </c>
      <c r="I65" s="9">
        <f t="shared" si="20"/>
        <v>34461.503999999994</v>
      </c>
      <c r="J65" s="9">
        <f t="shared" si="20"/>
        <v>24615.359999999997</v>
      </c>
      <c r="L65" s="57">
        <f t="shared" si="16"/>
        <v>45.431567000000001</v>
      </c>
      <c r="M65" s="7">
        <v>0.18</v>
      </c>
      <c r="N65" s="7">
        <v>0.13</v>
      </c>
      <c r="O65" s="9">
        <f t="shared" si="19"/>
        <v>51813.793532160002</v>
      </c>
      <c r="P65" s="9">
        <f t="shared" si="19"/>
        <v>37421.073106559998</v>
      </c>
      <c r="Q65" s="4"/>
    </row>
    <row r="66" spans="1:17" x14ac:dyDescent="0.2">
      <c r="A66" t="str">
        <f t="shared" si="15"/>
        <v>transfill only</v>
      </c>
      <c r="B66">
        <f>+B49</f>
        <v>89</v>
      </c>
      <c r="C66" s="30">
        <f t="shared" si="17"/>
        <v>38.4</v>
      </c>
      <c r="E66" s="7">
        <v>0.59</v>
      </c>
      <c r="F66" s="7">
        <v>0.35</v>
      </c>
      <c r="G66" s="7">
        <v>0.25</v>
      </c>
      <c r="H66" s="9">
        <f t="shared" si="20"/>
        <v>24196.607999999997</v>
      </c>
      <c r="I66" s="9">
        <f t="shared" si="20"/>
        <v>14353.919999999998</v>
      </c>
      <c r="J66" s="9">
        <f t="shared" si="20"/>
        <v>10252.799999999999</v>
      </c>
      <c r="L66" s="57">
        <f t="shared" si="16"/>
        <v>0</v>
      </c>
      <c r="M66" s="7">
        <v>0.18</v>
      </c>
      <c r="N66" s="7">
        <v>0.13</v>
      </c>
      <c r="O66" s="9">
        <f t="shared" si="19"/>
        <v>0</v>
      </c>
      <c r="P66" s="9">
        <f t="shared" si="19"/>
        <v>0</v>
      </c>
      <c r="Q66" s="4"/>
    </row>
    <row r="67" spans="1:17" x14ac:dyDescent="0.2">
      <c r="A67" s="40" t="s">
        <v>7</v>
      </c>
      <c r="B67" s="10">
        <f>+SUM(B57:B66)</f>
        <v>16386</v>
      </c>
      <c r="H67" s="4">
        <f>SUM(H57:H66)</f>
        <v>9827526.2891999986</v>
      </c>
      <c r="I67" s="4">
        <f t="shared" ref="I67:J67" si="21">SUM(I57:I66)</f>
        <v>5895769.7579999985</v>
      </c>
      <c r="J67" s="4">
        <f t="shared" si="21"/>
        <v>4230862.41</v>
      </c>
      <c r="O67" s="4">
        <f t="shared" ref="O67:P67" si="22">SUM(O57:O66)</f>
        <v>806891.88886019995</v>
      </c>
      <c r="P67" s="4">
        <f t="shared" si="22"/>
        <v>582755.25306569994</v>
      </c>
      <c r="Q67" s="4">
        <f>SUM(H67:P67)</f>
        <v>21343805.599125899</v>
      </c>
    </row>
    <row r="68" spans="1:17" x14ac:dyDescent="0.2">
      <c r="Q68" s="15">
        <f>+Q67/Q35</f>
        <v>1.0000197121506549</v>
      </c>
    </row>
  </sheetData>
  <mergeCells count="4">
    <mergeCell ref="A1:R1"/>
    <mergeCell ref="F17:H17"/>
    <mergeCell ref="F18:G18"/>
    <mergeCell ref="F19:G19"/>
  </mergeCells>
  <pageMargins left="0.7" right="0.7" top="0.75" bottom="0.75" header="0.3" footer="0.3"/>
  <legacyDrawing r:id="rId1"/>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17.5</v>
      </c>
      <c r="C17" s="24"/>
      <c r="D17" s="24"/>
      <c r="E17" s="24"/>
      <c r="F17" s="82" t="s">
        <v>52</v>
      </c>
      <c r="G17" s="83"/>
      <c r="H17" s="84"/>
      <c r="I17" s="21"/>
      <c r="J17" s="21"/>
      <c r="K17" s="21"/>
      <c r="L17" s="21"/>
      <c r="M17" s="21"/>
      <c r="N17" s="21"/>
      <c r="O17" s="21"/>
      <c r="P17" s="21"/>
      <c r="Q17" s="21"/>
      <c r="R17" s="20"/>
    </row>
    <row r="18" spans="1:18" x14ac:dyDescent="0.2">
      <c r="A18" s="44" t="s">
        <v>46</v>
      </c>
      <c r="B18" s="73">
        <v>53.48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78.98</v>
      </c>
      <c r="C19" s="24"/>
      <c r="D19" s="24"/>
      <c r="E19" s="24"/>
      <c r="F19" s="87" t="s">
        <v>53</v>
      </c>
      <c r="G19" s="88"/>
      <c r="H19" s="56">
        <v>20.77</v>
      </c>
      <c r="I19" s="21"/>
      <c r="J19" s="21"/>
      <c r="K19" s="21"/>
      <c r="L19" s="21"/>
      <c r="M19" s="21"/>
      <c r="N19" s="21"/>
      <c r="O19" s="21"/>
      <c r="P19" s="21"/>
      <c r="Q19" s="21"/>
      <c r="R19" s="20"/>
    </row>
    <row r="20" spans="1:18" x14ac:dyDescent="0.2">
      <c r="A20" s="44" t="s">
        <v>29</v>
      </c>
      <c r="B20" s="73">
        <v>38.909999999999997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78.98</v>
      </c>
      <c r="D25" s="9"/>
      <c r="E25" s="7">
        <v>0.65</v>
      </c>
      <c r="F25" s="7">
        <v>0.4</v>
      </c>
      <c r="G25" s="7">
        <v>0.28999999999999998</v>
      </c>
      <c r="H25" s="9">
        <f t="shared" ref="H25:J34" si="0">$B25*$C25*E25*12</f>
        <v>3326637.5999999996</v>
      </c>
      <c r="I25" s="9">
        <f t="shared" si="0"/>
        <v>2047161.6</v>
      </c>
      <c r="J25" s="9">
        <f t="shared" si="0"/>
        <v>1484192.16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118.47</v>
      </c>
      <c r="D26" s="9"/>
      <c r="E26" s="7">
        <v>0.59</v>
      </c>
      <c r="F26" s="7">
        <v>0.35</v>
      </c>
      <c r="G26" s="7">
        <v>0.25</v>
      </c>
      <c r="H26" s="9">
        <f t="shared" si="0"/>
        <v>35228.239199999996</v>
      </c>
      <c r="I26" s="9">
        <f t="shared" si="0"/>
        <v>20898.107999999997</v>
      </c>
      <c r="J26" s="9">
        <f t="shared" si="0"/>
        <v>14927.22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96.48</v>
      </c>
      <c r="D27" s="9"/>
      <c r="E27" s="7">
        <v>0.59</v>
      </c>
      <c r="F27" s="7">
        <v>0.35</v>
      </c>
      <c r="G27" s="7">
        <v>0.25</v>
      </c>
      <c r="H27" s="9">
        <f t="shared" si="0"/>
        <v>5170220.4095999999</v>
      </c>
      <c r="I27" s="9">
        <f t="shared" si="0"/>
        <v>3067079.9039999996</v>
      </c>
      <c r="J27" s="9">
        <f t="shared" si="0"/>
        <v>2190771.36</v>
      </c>
      <c r="L27" s="16">
        <f>+B$18*2*H$19/H$18</f>
        <v>14.341892834086504</v>
      </c>
      <c r="M27" s="7">
        <v>0.18</v>
      </c>
      <c r="N27" s="7">
        <v>0.13</v>
      </c>
      <c r="O27" s="9">
        <f t="shared" si="2"/>
        <v>234476.17962019361</v>
      </c>
      <c r="P27" s="9">
        <f t="shared" si="2"/>
        <v>169343.90750347316</v>
      </c>
    </row>
    <row r="28" spans="1:18" x14ac:dyDescent="0.2">
      <c r="A28" t="str">
        <f t="shared" si="1"/>
        <v>SE + high flow + portable gas¹</v>
      </c>
      <c r="B28" s="50">
        <f t="shared" si="1"/>
        <v>43</v>
      </c>
      <c r="C28" s="23">
        <f>+IF((B$19*1.5 &gt;B$19+B$17),B$19*1.5,B$19+B$17)</f>
        <v>118.47</v>
      </c>
      <c r="D28" s="9"/>
      <c r="E28" s="7">
        <v>0.59</v>
      </c>
      <c r="F28" s="7">
        <v>0.35</v>
      </c>
      <c r="G28" s="7">
        <v>0.25</v>
      </c>
      <c r="H28" s="9">
        <f t="shared" si="0"/>
        <v>36067.006800000003</v>
      </c>
      <c r="I28" s="9">
        <f t="shared" si="0"/>
        <v>21395.681999999997</v>
      </c>
      <c r="J28" s="9">
        <f t="shared" si="0"/>
        <v>15282.630000000001</v>
      </c>
      <c r="L28" s="16">
        <f>+B$18*2*H$19/H$18</f>
        <v>14.341892834086504</v>
      </c>
      <c r="M28" s="7">
        <v>0.18</v>
      </c>
      <c r="N28" s="7">
        <v>0.13</v>
      </c>
      <c r="O28" s="9">
        <f t="shared" si="2"/>
        <v>1332.0750064299543</v>
      </c>
      <c r="P28" s="9">
        <f t="shared" si="2"/>
        <v>962.05417131052275</v>
      </c>
    </row>
    <row r="29" spans="1:18" x14ac:dyDescent="0.2">
      <c r="A29" t="str">
        <f t="shared" si="1"/>
        <v>SE + portable liquid</v>
      </c>
      <c r="B29" s="50">
        <f t="shared" si="1"/>
        <v>81</v>
      </c>
      <c r="C29" s="22">
        <f>+B19+B17</f>
        <v>96.48</v>
      </c>
      <c r="D29" s="9"/>
      <c r="E29" s="7">
        <v>0.59</v>
      </c>
      <c r="F29" s="7">
        <v>0.35</v>
      </c>
      <c r="G29" s="7">
        <v>0.25</v>
      </c>
      <c r="H29" s="9">
        <f t="shared" si="0"/>
        <v>55329.350399999996</v>
      </c>
      <c r="I29" s="9">
        <f t="shared" si="0"/>
        <v>32822.495999999999</v>
      </c>
      <c r="J29" s="9">
        <f t="shared" si="0"/>
        <v>23444.639999999999</v>
      </c>
      <c r="L29" s="16">
        <f>+B$18*2*H$19/H$18</f>
        <v>14.341892834086504</v>
      </c>
      <c r="M29" s="7">
        <v>0.18</v>
      </c>
      <c r="N29" s="7">
        <v>0.13</v>
      </c>
      <c r="O29" s="9">
        <f t="shared" si="2"/>
        <v>2509.2575702517747</v>
      </c>
      <c r="P29" s="9">
        <f t="shared" si="2"/>
        <v>1812.2415785151707</v>
      </c>
      <c r="R29" s="4"/>
    </row>
    <row r="30" spans="1:18" x14ac:dyDescent="0.2">
      <c r="A30" t="str">
        <f t="shared" si="1"/>
        <v>SE + high flow + portable liquid¹</v>
      </c>
      <c r="B30" s="50">
        <f t="shared" si="1"/>
        <v>1</v>
      </c>
      <c r="C30" s="23">
        <f>+IF((B$19*1.5 &gt;B$19+B$17),B$19*1.5,B$19+B$17)</f>
        <v>118.47</v>
      </c>
      <c r="D30" s="9"/>
      <c r="E30" s="7">
        <v>0.59</v>
      </c>
      <c r="F30" s="7">
        <v>0.35</v>
      </c>
      <c r="G30" s="7">
        <v>0.25</v>
      </c>
      <c r="H30" s="9">
        <f t="shared" si="0"/>
        <v>838.76760000000002</v>
      </c>
      <c r="I30" s="9">
        <f t="shared" si="0"/>
        <v>497.57399999999996</v>
      </c>
      <c r="J30" s="9">
        <f t="shared" si="0"/>
        <v>355.40999999999997</v>
      </c>
      <c r="L30" s="16">
        <f>+B$18*2*H$19/H$18</f>
        <v>14.341892834086504</v>
      </c>
      <c r="M30" s="7">
        <v>0.18</v>
      </c>
      <c r="N30" s="7">
        <v>0.13</v>
      </c>
      <c r="O30" s="9">
        <f t="shared" si="2"/>
        <v>30.978488521626847</v>
      </c>
      <c r="P30" s="9">
        <f t="shared" si="2"/>
        <v>22.373352821174947</v>
      </c>
      <c r="R30" s="4"/>
    </row>
    <row r="31" spans="1:18" x14ac:dyDescent="0.2">
      <c r="A31" t="str">
        <f t="shared" si="1"/>
        <v>SE + OGPE</v>
      </c>
      <c r="B31" s="50">
        <f t="shared" si="1"/>
        <v>2618</v>
      </c>
      <c r="C31" s="22">
        <f>+B19+B17</f>
        <v>96.48</v>
      </c>
      <c r="D31" s="9"/>
      <c r="E31" s="7">
        <v>0.59</v>
      </c>
      <c r="F31" s="7">
        <v>0.35</v>
      </c>
      <c r="G31" s="7">
        <v>0.25</v>
      </c>
      <c r="H31" s="9">
        <f t="shared" si="0"/>
        <v>1788299.2512000001</v>
      </c>
      <c r="I31" s="9">
        <f t="shared" si="0"/>
        <v>1060855.4879999999</v>
      </c>
      <c r="J31" s="9">
        <f t="shared" si="0"/>
        <v>757753.92</v>
      </c>
      <c r="L31" s="16">
        <f>+B$18*2*H$19/H$18</f>
        <v>14.341892834086504</v>
      </c>
      <c r="M31" s="7">
        <v>0.18</v>
      </c>
      <c r="N31" s="7">
        <v>0.13</v>
      </c>
      <c r="O31" s="9">
        <f t="shared" si="2"/>
        <v>81101.682949619091</v>
      </c>
      <c r="P31" s="9">
        <f t="shared" si="2"/>
        <v>58573.437685836012</v>
      </c>
      <c r="R31" s="4"/>
    </row>
    <row r="32" spans="1:18" x14ac:dyDescent="0.2">
      <c r="A32" t="str">
        <f t="shared" si="1"/>
        <v>SE + high flow + OGPE¹</v>
      </c>
      <c r="B32" s="50">
        <f t="shared" si="1"/>
        <v>15</v>
      </c>
      <c r="C32" s="23">
        <f>+IF((B$19*1.5 &gt;B$19+B$17),B$19*1.5,B$19+B$17)</f>
        <v>118.47</v>
      </c>
      <c r="D32" s="9"/>
      <c r="E32" s="7">
        <v>0.59</v>
      </c>
      <c r="F32" s="7">
        <v>0.35</v>
      </c>
      <c r="G32" s="7">
        <v>0.25</v>
      </c>
      <c r="H32" s="9">
        <f t="shared" si="0"/>
        <v>12581.513999999999</v>
      </c>
      <c r="I32" s="9">
        <f t="shared" si="0"/>
        <v>7463.61</v>
      </c>
      <c r="J32" s="9">
        <f t="shared" si="0"/>
        <v>5331.15</v>
      </c>
      <c r="L32" s="16">
        <v>0</v>
      </c>
      <c r="M32" s="7">
        <v>0.18</v>
      </c>
      <c r="N32" s="7">
        <v>0.13</v>
      </c>
      <c r="O32" s="9">
        <f t="shared" si="2"/>
        <v>0</v>
      </c>
      <c r="P32" s="9">
        <f t="shared" si="2"/>
        <v>0</v>
      </c>
      <c r="R32" s="4"/>
    </row>
    <row r="33" spans="1:18" x14ac:dyDescent="0.2">
      <c r="A33" t="str">
        <f t="shared" si="1"/>
        <v>portable gas or liquid only</v>
      </c>
      <c r="B33" s="50">
        <f t="shared" si="1"/>
        <v>528</v>
      </c>
      <c r="C33" s="22">
        <f>+B17</f>
        <v>17.5</v>
      </c>
      <c r="D33" s="9"/>
      <c r="E33" s="7">
        <v>0.59</v>
      </c>
      <c r="F33" s="7">
        <v>0.35</v>
      </c>
      <c r="G33" s="7">
        <v>0.25</v>
      </c>
      <c r="H33" s="9">
        <f t="shared" si="0"/>
        <v>65419.199999999997</v>
      </c>
      <c r="I33" s="9">
        <f t="shared" si="0"/>
        <v>38808</v>
      </c>
      <c r="J33" s="9">
        <f t="shared" si="0"/>
        <v>27720</v>
      </c>
      <c r="L33" s="16">
        <v>0</v>
      </c>
      <c r="M33" s="7">
        <v>0.18</v>
      </c>
      <c r="N33" s="7">
        <v>0.13</v>
      </c>
      <c r="O33" s="9">
        <f t="shared" si="2"/>
        <v>0</v>
      </c>
      <c r="P33" s="9">
        <f t="shared" si="2"/>
        <v>0</v>
      </c>
      <c r="R33" s="4"/>
    </row>
    <row r="34" spans="1:18" x14ac:dyDescent="0.2">
      <c r="A34" t="str">
        <f t="shared" si="1"/>
        <v>transfill only</v>
      </c>
      <c r="B34" s="50">
        <f t="shared" si="1"/>
        <v>89</v>
      </c>
      <c r="C34" s="22">
        <f>+B17</f>
        <v>17.5</v>
      </c>
      <c r="D34" s="9"/>
      <c r="E34" s="7">
        <v>0.59</v>
      </c>
      <c r="F34" s="7">
        <v>0.35</v>
      </c>
      <c r="G34" s="7">
        <v>0.25</v>
      </c>
      <c r="H34" s="9">
        <f t="shared" si="0"/>
        <v>11027.099999999999</v>
      </c>
      <c r="I34" s="9">
        <f t="shared" si="0"/>
        <v>6541.5</v>
      </c>
      <c r="J34" s="9">
        <f t="shared" si="0"/>
        <v>4672.5</v>
      </c>
      <c r="L34" s="16">
        <f>+B$18*2*H$19/H$18</f>
        <v>14.341892834086504</v>
      </c>
      <c r="M34" s="7">
        <v>0.18</v>
      </c>
      <c r="N34" s="7">
        <v>0.13</v>
      </c>
      <c r="O34" s="9">
        <f t="shared" si="2"/>
        <v>2757.0854784247895</v>
      </c>
      <c r="P34" s="9">
        <f t="shared" si="2"/>
        <v>1991.2284010845704</v>
      </c>
      <c r="R34" s="4"/>
    </row>
    <row r="35" spans="1:18" x14ac:dyDescent="0.2">
      <c r="A35" t="s">
        <v>6</v>
      </c>
      <c r="B35" s="10">
        <f>+SUM(B25:B34)</f>
        <v>16386</v>
      </c>
      <c r="H35" s="4">
        <f>+SUM(H25:H34)</f>
        <v>10501648.4388</v>
      </c>
      <c r="I35" s="4">
        <f t="shared" ref="I35:J35" si="3">+SUM(I25:I34)</f>
        <v>6303523.9620000003</v>
      </c>
      <c r="J35" s="4">
        <f t="shared" si="3"/>
        <v>4524450.99</v>
      </c>
      <c r="L35" s="16">
        <f>+B$18*2*H$19/H$18</f>
        <v>14.341892834086504</v>
      </c>
      <c r="M35" s="7">
        <v>0.18</v>
      </c>
      <c r="N35" s="7">
        <v>0.13</v>
      </c>
      <c r="O35" s="4">
        <f t="shared" ref="O35" si="4">+SUM(O25:O34)</f>
        <v>322207.25911344081</v>
      </c>
      <c r="P35" s="4">
        <f t="shared" ref="P35" si="5">+SUM(P25:P34)</f>
        <v>232705.24269304067</v>
      </c>
      <c r="Q35" s="4">
        <f>SUM(H35:P35)</f>
        <v>21884550.544499315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78.98</v>
      </c>
      <c r="E40" s="7">
        <v>0.65</v>
      </c>
      <c r="F40" s="7">
        <v>0.4</v>
      </c>
      <c r="G40" s="7">
        <v>0.28999999999999998</v>
      </c>
      <c r="H40" s="9">
        <f t="shared" ref="H40:J49" si="6">$B40*$C40*E40*12</f>
        <v>3326637.5999999996</v>
      </c>
      <c r="I40" s="9">
        <f t="shared" si="6"/>
        <v>2047161.6</v>
      </c>
      <c r="J40" s="9">
        <f t="shared" si="6"/>
        <v>1484192.16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118.47</v>
      </c>
      <c r="E41" s="7">
        <v>0.59</v>
      </c>
      <c r="F41" s="7">
        <v>0.35</v>
      </c>
      <c r="G41" s="7">
        <v>0.25</v>
      </c>
      <c r="H41" s="9">
        <f t="shared" si="6"/>
        <v>35228.239199999996</v>
      </c>
      <c r="I41" s="9">
        <f t="shared" si="6"/>
        <v>20898.107999999997</v>
      </c>
      <c r="J41" s="9">
        <f t="shared" si="6"/>
        <v>14927.22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96.48</v>
      </c>
      <c r="E42" s="7">
        <v>0.59</v>
      </c>
      <c r="F42" s="7">
        <v>0.35</v>
      </c>
      <c r="G42" s="7">
        <v>0.25</v>
      </c>
      <c r="H42" s="9">
        <f t="shared" si="6"/>
        <v>5170220.4095999999</v>
      </c>
      <c r="I42" s="9">
        <f t="shared" si="6"/>
        <v>3067079.9039999996</v>
      </c>
      <c r="J42" s="9">
        <f t="shared" si="6"/>
        <v>2190771.36</v>
      </c>
      <c r="L42" s="16">
        <f>+B$18</f>
        <v>53.48</v>
      </c>
      <c r="M42" s="7">
        <v>0.18</v>
      </c>
      <c r="N42" s="7">
        <v>0.13</v>
      </c>
      <c r="O42" s="9">
        <f t="shared" si="8"/>
        <v>874346.65919999988</v>
      </c>
      <c r="P42" s="9">
        <f t="shared" si="8"/>
        <v>631472.58719999995</v>
      </c>
    </row>
    <row r="43" spans="1:18" x14ac:dyDescent="0.2">
      <c r="A43" t="str">
        <f t="shared" si="7"/>
        <v>SE + high flow + portable gas¹</v>
      </c>
      <c r="B43" s="6">
        <f t="shared" si="7"/>
        <v>43</v>
      </c>
      <c r="C43" s="22">
        <f t="shared" si="7"/>
        <v>118.47</v>
      </c>
      <c r="E43" s="7">
        <v>0.59</v>
      </c>
      <c r="F43" s="7">
        <v>0.35</v>
      </c>
      <c r="G43" s="7">
        <v>0.25</v>
      </c>
      <c r="H43" s="9">
        <f t="shared" si="6"/>
        <v>36067.006800000003</v>
      </c>
      <c r="I43" s="9">
        <f t="shared" si="6"/>
        <v>21395.681999999997</v>
      </c>
      <c r="J43" s="9">
        <f t="shared" si="6"/>
        <v>15282.630000000001</v>
      </c>
      <c r="L43" s="16">
        <f>+B$18</f>
        <v>53.48</v>
      </c>
      <c r="M43" s="7">
        <v>0.18</v>
      </c>
      <c r="N43" s="7">
        <v>0.13</v>
      </c>
      <c r="O43" s="9">
        <f t="shared" si="8"/>
        <v>4967.2223999999997</v>
      </c>
      <c r="P43" s="9">
        <f t="shared" si="8"/>
        <v>3587.4384</v>
      </c>
    </row>
    <row r="44" spans="1:18" x14ac:dyDescent="0.2">
      <c r="A44" t="str">
        <f t="shared" si="7"/>
        <v>SE + portable liquid</v>
      </c>
      <c r="B44" s="6">
        <f t="shared" si="7"/>
        <v>81</v>
      </c>
      <c r="C44" s="22">
        <f>+B19+B20</f>
        <v>117.89</v>
      </c>
      <c r="E44" s="7">
        <v>0.59</v>
      </c>
      <c r="F44" s="7">
        <v>0.35</v>
      </c>
      <c r="G44" s="7">
        <v>0.25</v>
      </c>
      <c r="H44" s="9">
        <f>$B44*$C44*E44*12</f>
        <v>67607.557199999996</v>
      </c>
      <c r="I44" s="9">
        <f>$B44*$C44*F44*12</f>
        <v>40106.178</v>
      </c>
      <c r="J44" s="9">
        <f t="shared" si="6"/>
        <v>28647.27</v>
      </c>
      <c r="L44" s="16">
        <f t="shared" ref="L44" si="9">+B$18</f>
        <v>53.48</v>
      </c>
      <c r="M44" s="7">
        <v>0.18</v>
      </c>
      <c r="N44" s="7">
        <v>0.13</v>
      </c>
      <c r="O44" s="9">
        <f t="shared" si="8"/>
        <v>9356.8607999999986</v>
      </c>
      <c r="P44" s="9">
        <f t="shared" si="8"/>
        <v>6757.7327999999998</v>
      </c>
      <c r="R44" s="4"/>
    </row>
    <row r="45" spans="1:18" x14ac:dyDescent="0.2">
      <c r="A45" t="str">
        <f>+A30</f>
        <v>SE + high flow + portable liquid¹</v>
      </c>
      <c r="B45" s="6">
        <f t="shared" si="7"/>
        <v>1</v>
      </c>
      <c r="C45" s="23">
        <f>+IF((B$19*1.5 &gt;B$19+B$17),B$19*1.5,B$19+B$17)</f>
        <v>118.47</v>
      </c>
      <c r="E45" s="7">
        <v>0.59</v>
      </c>
      <c r="F45" s="7">
        <v>0.35</v>
      </c>
      <c r="G45" s="7">
        <v>0.25</v>
      </c>
      <c r="H45" s="9">
        <f t="shared" ref="H45:I49" si="10">$B45*$C45*E45*12</f>
        <v>838.76760000000002</v>
      </c>
      <c r="I45" s="9">
        <f t="shared" si="10"/>
        <v>497.57399999999996</v>
      </c>
      <c r="J45" s="9">
        <f t="shared" si="6"/>
        <v>355.40999999999997</v>
      </c>
      <c r="L45" s="16">
        <f>+B18*1.5</f>
        <v>80.22</v>
      </c>
      <c r="M45" s="7">
        <v>0.18</v>
      </c>
      <c r="N45" s="7">
        <v>0.13</v>
      </c>
      <c r="O45" s="9">
        <f t="shared" si="8"/>
        <v>173.27519999999998</v>
      </c>
      <c r="P45" s="9">
        <f t="shared" si="8"/>
        <v>125.14320000000001</v>
      </c>
      <c r="R45" s="4"/>
    </row>
    <row r="46" spans="1:18" x14ac:dyDescent="0.2">
      <c r="A46" t="str">
        <f>+A31</f>
        <v>SE + OGPE</v>
      </c>
      <c r="B46" s="6">
        <f t="shared" si="7"/>
        <v>2618</v>
      </c>
      <c r="C46" s="22">
        <f>+B19+B20</f>
        <v>117.89</v>
      </c>
      <c r="E46" s="7">
        <v>0.59</v>
      </c>
      <c r="F46" s="7">
        <v>0.35</v>
      </c>
      <c r="G46" s="7">
        <v>0.25</v>
      </c>
      <c r="H46" s="9">
        <f t="shared" si="10"/>
        <v>2185143.0216000001</v>
      </c>
      <c r="I46" s="9">
        <f t="shared" si="10"/>
        <v>1296271.284</v>
      </c>
      <c r="J46" s="9">
        <f t="shared" si="6"/>
        <v>925908.06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118.47</v>
      </c>
      <c r="E47" s="7">
        <v>0.59</v>
      </c>
      <c r="F47" s="7">
        <v>0.35</v>
      </c>
      <c r="G47" s="7">
        <v>0.25</v>
      </c>
      <c r="H47" s="9">
        <f t="shared" si="10"/>
        <v>12581.513999999999</v>
      </c>
      <c r="I47" s="9">
        <f t="shared" si="10"/>
        <v>7463.61</v>
      </c>
      <c r="J47" s="9">
        <f t="shared" si="6"/>
        <v>5331.15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17.5</v>
      </c>
      <c r="E48" s="7">
        <v>0.59</v>
      </c>
      <c r="F48" s="7">
        <v>0.35</v>
      </c>
      <c r="G48" s="7">
        <v>0.25</v>
      </c>
      <c r="H48" s="9">
        <f t="shared" si="10"/>
        <v>65419.199999999997</v>
      </c>
      <c r="I48" s="9">
        <f t="shared" si="10"/>
        <v>38808</v>
      </c>
      <c r="J48" s="9">
        <f t="shared" si="6"/>
        <v>27720</v>
      </c>
      <c r="L48" s="16">
        <f>+B18</f>
        <v>53.48</v>
      </c>
      <c r="M48" s="7">
        <v>0.18</v>
      </c>
      <c r="N48" s="7">
        <v>0.13</v>
      </c>
      <c r="O48" s="9">
        <f t="shared" si="8"/>
        <v>60992.870399999993</v>
      </c>
      <c r="P48" s="9">
        <f t="shared" si="8"/>
        <v>44050.4064</v>
      </c>
      <c r="R48" s="4"/>
    </row>
    <row r="49" spans="1:18" x14ac:dyDescent="0.2">
      <c r="A49" t="str">
        <f t="shared" si="11"/>
        <v>transfill only</v>
      </c>
      <c r="B49" s="6">
        <f t="shared" si="7"/>
        <v>89</v>
      </c>
      <c r="C49" s="22">
        <f>+B20</f>
        <v>38.909999999999997</v>
      </c>
      <c r="E49" s="7">
        <v>0.59</v>
      </c>
      <c r="F49" s="7">
        <v>0.35</v>
      </c>
      <c r="G49" s="7">
        <v>0.25</v>
      </c>
      <c r="H49" s="9">
        <f t="shared" si="10"/>
        <v>24517.969199999996</v>
      </c>
      <c r="I49" s="9">
        <f t="shared" si="10"/>
        <v>14544.557999999999</v>
      </c>
      <c r="J49" s="9">
        <f t="shared" si="6"/>
        <v>10388.969999999999</v>
      </c>
      <c r="L49" s="16">
        <v>0</v>
      </c>
      <c r="M49" s="7">
        <v>0.18</v>
      </c>
      <c r="N49" s="7">
        <v>0.13</v>
      </c>
      <c r="O49" s="9">
        <f t="shared" si="8"/>
        <v>0</v>
      </c>
      <c r="P49" s="9">
        <f t="shared" si="8"/>
        <v>0</v>
      </c>
      <c r="R49" s="4"/>
    </row>
    <row r="50" spans="1:18" x14ac:dyDescent="0.2">
      <c r="A50" t="str">
        <f>+A35</f>
        <v>Total</v>
      </c>
      <c r="B50" s="10">
        <v>16386</v>
      </c>
      <c r="H50" s="4">
        <f>+SUM(H40:H49)</f>
        <v>10924261.2852</v>
      </c>
      <c r="I50" s="4">
        <f t="shared" ref="I50:J50" si="12">+SUM(I40:I49)</f>
        <v>6554226.4980000006</v>
      </c>
      <c r="J50" s="4">
        <f t="shared" si="12"/>
        <v>4703524.2299999995</v>
      </c>
      <c r="O50" s="4">
        <f t="shared" ref="O50:P50" si="13">+SUM(O40:O49)</f>
        <v>949836.88799999992</v>
      </c>
      <c r="P50" s="4">
        <f t="shared" si="13"/>
        <v>685993.30799999996</v>
      </c>
      <c r="Q50" s="4">
        <f>SUM(H50:P50)</f>
        <v>23817842.209199999</v>
      </c>
    </row>
    <row r="51" spans="1:18" ht="13.5" thickBot="1" x14ac:dyDescent="0.25">
      <c r="A51">
        <v>2</v>
      </c>
      <c r="B51" s="13"/>
      <c r="C51" s="26"/>
      <c r="I51" s="4" t="s">
        <v>7</v>
      </c>
      <c r="Q51" s="4">
        <f>Q50-Q35</f>
        <v>1933291.6647006832</v>
      </c>
      <c r="R51">
        <f>+Q51/Q35</f>
        <v>8.8340478401399761E-2</v>
      </c>
    </row>
    <row r="52" spans="1:18" ht="14.25" thickTop="1" thickBot="1" x14ac:dyDescent="0.25">
      <c r="A52" s="13"/>
      <c r="I52" s="15" t="s">
        <v>7</v>
      </c>
      <c r="O52" s="41" t="s">
        <v>20</v>
      </c>
      <c r="P52" s="42"/>
      <c r="Q52" s="52">
        <v>8.1199999999999994E-2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72.569999999999993</v>
      </c>
      <c r="E57" s="7">
        <v>0.65</v>
      </c>
      <c r="F57" s="7">
        <v>0.4</v>
      </c>
      <c r="G57" s="7">
        <v>0.28999999999999998</v>
      </c>
      <c r="H57" s="9">
        <f>$B57*$C57*E57*12</f>
        <v>3056648.4</v>
      </c>
      <c r="I57" s="9">
        <f>$B57*$C57*F57*12</f>
        <v>1881014.4</v>
      </c>
      <c r="J57" s="9">
        <f>$B57*$C57*G57*12</f>
        <v>1363735.4399999997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108.85</v>
      </c>
      <c r="E58" s="7">
        <v>0.59</v>
      </c>
      <c r="F58" s="7">
        <v>0.35</v>
      </c>
      <c r="G58" s="7">
        <v>0.25</v>
      </c>
      <c r="H58" s="9">
        <f t="shared" ref="H58:I60" si="18">$B58*$C58*E58*12</f>
        <v>32367.635999999999</v>
      </c>
      <c r="I58" s="9">
        <f t="shared" si="18"/>
        <v>19201.14</v>
      </c>
      <c r="J58" s="9">
        <f>$B58*$C58*G58*12</f>
        <v>13715.099999999999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88.65</v>
      </c>
      <c r="E59" s="7">
        <v>0.59</v>
      </c>
      <c r="F59" s="7">
        <v>0.35</v>
      </c>
      <c r="G59" s="7">
        <v>0.25</v>
      </c>
      <c r="H59" s="9">
        <f t="shared" si="18"/>
        <v>4750622.2980000004</v>
      </c>
      <c r="I59" s="9">
        <f t="shared" si="18"/>
        <v>2818165.7700000005</v>
      </c>
      <c r="J59" s="9">
        <f>$B59*$C59*G59*12</f>
        <v>2012975.5500000003</v>
      </c>
      <c r="L59" s="57">
        <f t="shared" si="16"/>
        <v>49.137424000000003</v>
      </c>
      <c r="M59" s="7">
        <v>0.18</v>
      </c>
      <c r="N59" s="7">
        <v>0.13</v>
      </c>
      <c r="O59" s="9">
        <f t="shared" si="19"/>
        <v>803349.71047296003</v>
      </c>
      <c r="P59" s="9">
        <f t="shared" si="19"/>
        <v>580197.01311936008</v>
      </c>
    </row>
    <row r="60" spans="1:18" x14ac:dyDescent="0.2">
      <c r="A60" t="str">
        <f t="shared" si="15"/>
        <v>SE + high flow + portable gas¹</v>
      </c>
      <c r="B60">
        <f t="shared" si="14"/>
        <v>43</v>
      </c>
      <c r="C60" s="30">
        <f t="shared" si="17"/>
        <v>108.85</v>
      </c>
      <c r="E60" s="7">
        <v>0.59</v>
      </c>
      <c r="F60" s="7">
        <v>0.35</v>
      </c>
      <c r="G60" s="7">
        <v>0.25</v>
      </c>
      <c r="H60" s="9">
        <f t="shared" si="18"/>
        <v>33138.294000000002</v>
      </c>
      <c r="I60" s="9">
        <f t="shared" si="18"/>
        <v>19658.309999999998</v>
      </c>
      <c r="J60" s="9">
        <f>$B60*$C60*G60*12</f>
        <v>14041.650000000001</v>
      </c>
      <c r="L60" s="57">
        <f t="shared" si="16"/>
        <v>49.137424000000003</v>
      </c>
      <c r="M60" s="7">
        <v>0.18</v>
      </c>
      <c r="N60" s="7">
        <v>0.13</v>
      </c>
      <c r="O60" s="9">
        <f t="shared" si="19"/>
        <v>4563.8839411200006</v>
      </c>
      <c r="P60" s="9">
        <f t="shared" si="19"/>
        <v>3296.1384019200004</v>
      </c>
    </row>
    <row r="61" spans="1:18" x14ac:dyDescent="0.2">
      <c r="A61" t="str">
        <f t="shared" si="15"/>
        <v>SE + portable liquid</v>
      </c>
      <c r="B61">
        <f t="shared" si="14"/>
        <v>81</v>
      </c>
      <c r="C61" s="30">
        <f t="shared" si="17"/>
        <v>108.32</v>
      </c>
      <c r="E61" s="7">
        <v>0.59</v>
      </c>
      <c r="F61" s="7">
        <v>0.35</v>
      </c>
      <c r="G61" s="7">
        <v>0.25</v>
      </c>
      <c r="H61" s="9">
        <f>$B61*$C61*E61*12</f>
        <v>62119.353600000002</v>
      </c>
      <c r="I61" s="9">
        <f>$B61*$C61*F61*12</f>
        <v>36850.464</v>
      </c>
      <c r="J61" s="9">
        <f>$B61*$C61*G61*12</f>
        <v>26321.760000000002</v>
      </c>
      <c r="L61" s="57">
        <f t="shared" si="16"/>
        <v>49.137424000000003</v>
      </c>
      <c r="M61" s="7">
        <v>0.18</v>
      </c>
      <c r="N61" s="7">
        <v>0.13</v>
      </c>
      <c r="O61" s="9">
        <f t="shared" si="19"/>
        <v>8597.0837030399998</v>
      </c>
      <c r="P61" s="9">
        <f t="shared" si="19"/>
        <v>6209.0048966400009</v>
      </c>
    </row>
    <row r="62" spans="1:18" x14ac:dyDescent="0.2">
      <c r="A62" t="str">
        <f t="shared" si="15"/>
        <v>SE + high flow + portable liquid¹</v>
      </c>
      <c r="B62">
        <f>+B45</f>
        <v>1</v>
      </c>
      <c r="C62" s="30">
        <f t="shared" si="17"/>
        <v>108.85</v>
      </c>
      <c r="E62" s="7">
        <v>0.59</v>
      </c>
      <c r="F62" s="7">
        <v>0.35</v>
      </c>
      <c r="G62" s="7">
        <v>0.25</v>
      </c>
      <c r="H62" s="9">
        <f>$B62*$C62*E62*12</f>
        <v>770.6579999999999</v>
      </c>
      <c r="I62" s="9">
        <f>$B62*$C62*F62*12</f>
        <v>457.16999999999996</v>
      </c>
      <c r="J62" s="9">
        <f>$B62*$C62*G62*12</f>
        <v>326.54999999999995</v>
      </c>
      <c r="L62" s="57">
        <f t="shared" si="16"/>
        <v>73.706136000000001</v>
      </c>
      <c r="M62" s="7">
        <v>0.18</v>
      </c>
      <c r="N62" s="7">
        <v>0.13</v>
      </c>
      <c r="O62" s="9">
        <f t="shared" si="19"/>
        <v>159.20525375999998</v>
      </c>
      <c r="P62" s="9">
        <f t="shared" si="19"/>
        <v>114.98157216</v>
      </c>
    </row>
    <row r="63" spans="1:18" x14ac:dyDescent="0.2">
      <c r="A63" t="str">
        <f t="shared" si="15"/>
        <v>SE + OGPE</v>
      </c>
      <c r="B63">
        <f>+B46</f>
        <v>2618</v>
      </c>
      <c r="C63" s="30">
        <f t="shared" si="17"/>
        <v>108.32</v>
      </c>
      <c r="E63" s="7">
        <v>0.59</v>
      </c>
      <c r="F63" s="7">
        <v>0.35</v>
      </c>
      <c r="G63" s="7">
        <v>0.25</v>
      </c>
      <c r="H63" s="9">
        <f t="shared" ref="H63:J66" si="20">$B63*$C63*E63*12</f>
        <v>2007758.8607999999</v>
      </c>
      <c r="I63" s="9">
        <f t="shared" si="20"/>
        <v>1191043.392</v>
      </c>
      <c r="J63" s="9">
        <f t="shared" si="20"/>
        <v>850745.28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108.85</v>
      </c>
      <c r="E64" s="7">
        <v>0.59</v>
      </c>
      <c r="F64" s="7">
        <v>0.35</v>
      </c>
      <c r="G64" s="7">
        <v>0.25</v>
      </c>
      <c r="H64" s="9">
        <f t="shared" si="20"/>
        <v>11559.869999999999</v>
      </c>
      <c r="I64" s="9">
        <f t="shared" si="20"/>
        <v>6857.5499999999993</v>
      </c>
      <c r="J64" s="9">
        <f t="shared" si="20"/>
        <v>4898.25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16.079999999999998</v>
      </c>
      <c r="E65" s="7">
        <v>0.59</v>
      </c>
      <c r="F65" s="7">
        <v>0.35</v>
      </c>
      <c r="G65" s="7">
        <v>0.25</v>
      </c>
      <c r="H65" s="9">
        <f t="shared" si="20"/>
        <v>60110.899199999993</v>
      </c>
      <c r="I65" s="9">
        <f t="shared" si="20"/>
        <v>35659.008000000002</v>
      </c>
      <c r="J65" s="9">
        <f t="shared" si="20"/>
        <v>25470.720000000001</v>
      </c>
      <c r="L65" s="57">
        <f t="shared" si="16"/>
        <v>49.137424000000003</v>
      </c>
      <c r="M65" s="7">
        <v>0.18</v>
      </c>
      <c r="N65" s="7">
        <v>0.13</v>
      </c>
      <c r="O65" s="9">
        <f t="shared" si="19"/>
        <v>56040.249323520002</v>
      </c>
      <c r="P65" s="9">
        <f t="shared" si="19"/>
        <v>40473.513400320007</v>
      </c>
      <c r="Q65" s="4"/>
    </row>
    <row r="66" spans="1:17" x14ac:dyDescent="0.2">
      <c r="A66" t="str">
        <f t="shared" si="15"/>
        <v>transfill only</v>
      </c>
      <c r="B66">
        <f>+B49</f>
        <v>89</v>
      </c>
      <c r="C66" s="30">
        <f t="shared" si="17"/>
        <v>35.75</v>
      </c>
      <c r="E66" s="7">
        <v>0.59</v>
      </c>
      <c r="F66" s="7">
        <v>0.35</v>
      </c>
      <c r="G66" s="7">
        <v>0.25</v>
      </c>
      <c r="H66" s="9">
        <f t="shared" si="20"/>
        <v>22526.789999999997</v>
      </c>
      <c r="I66" s="9">
        <f t="shared" si="20"/>
        <v>13363.349999999999</v>
      </c>
      <c r="J66" s="9">
        <f t="shared" si="20"/>
        <v>9545.25</v>
      </c>
      <c r="L66" s="57">
        <f t="shared" si="16"/>
        <v>0</v>
      </c>
      <c r="M66" s="7">
        <v>0.18</v>
      </c>
      <c r="N66" s="7">
        <v>0.13</v>
      </c>
      <c r="O66" s="9">
        <f t="shared" si="19"/>
        <v>0</v>
      </c>
      <c r="P66" s="9">
        <f t="shared" si="19"/>
        <v>0</v>
      </c>
      <c r="Q66" s="4"/>
    </row>
    <row r="67" spans="1:17" x14ac:dyDescent="0.2">
      <c r="A67" s="40" t="s">
        <v>7</v>
      </c>
      <c r="B67" s="10">
        <f>+SUM(B57:B66)</f>
        <v>16386</v>
      </c>
      <c r="H67" s="4">
        <f>SUM(H57:H66)</f>
        <v>10037623.059599997</v>
      </c>
      <c r="I67" s="4">
        <f t="shared" ref="I67:J67" si="21">SUM(I57:I66)</f>
        <v>6022270.5539999995</v>
      </c>
      <c r="J67" s="4">
        <f t="shared" si="21"/>
        <v>4321775.5499999989</v>
      </c>
      <c r="O67" s="4">
        <f t="shared" ref="O67:P67" si="22">SUM(O57:O66)</f>
        <v>872710.13269440003</v>
      </c>
      <c r="P67" s="4">
        <f t="shared" si="22"/>
        <v>630290.65139040002</v>
      </c>
      <c r="Q67" s="4">
        <f>SUM(H67:P67)</f>
        <v>21884669.947684798</v>
      </c>
    </row>
    <row r="68" spans="1:17" x14ac:dyDescent="0.2">
      <c r="Q68" s="15">
        <f>+Q67/Q35</f>
        <v>1.0000054560492453</v>
      </c>
    </row>
  </sheetData>
  <mergeCells count="4">
    <mergeCell ref="A1:R1"/>
    <mergeCell ref="F17:H17"/>
    <mergeCell ref="F18:G18"/>
    <mergeCell ref="F19:G19"/>
  </mergeCells>
  <pageMargins left="0.7" right="0.7" top="0.75" bottom="0.75" header="0.3" footer="0.3"/>
  <legacyDrawing r:id="rId1"/>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16.98</v>
      </c>
      <c r="C17" s="24"/>
      <c r="D17" s="24"/>
      <c r="E17" s="24"/>
      <c r="F17" s="82" t="s">
        <v>52</v>
      </c>
      <c r="G17" s="83"/>
      <c r="H17" s="84"/>
      <c r="I17" s="21"/>
      <c r="J17" s="21"/>
      <c r="K17" s="21"/>
      <c r="L17" s="21"/>
      <c r="M17" s="21"/>
      <c r="N17" s="21"/>
      <c r="O17" s="21"/>
      <c r="P17" s="21"/>
      <c r="Q17" s="21"/>
      <c r="R17" s="20"/>
    </row>
    <row r="18" spans="1:18" x14ac:dyDescent="0.2">
      <c r="A18" s="44" t="s">
        <v>46</v>
      </c>
      <c r="B18" s="73">
        <v>53.83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71.739999999999995</v>
      </c>
      <c r="C19" s="24"/>
      <c r="D19" s="24"/>
      <c r="E19" s="24"/>
      <c r="F19" s="87" t="s">
        <v>53</v>
      </c>
      <c r="G19" s="88"/>
      <c r="H19" s="56">
        <v>20.77</v>
      </c>
      <c r="I19" s="21"/>
      <c r="J19" s="21"/>
      <c r="K19" s="21"/>
      <c r="L19" s="21"/>
      <c r="M19" s="21"/>
      <c r="N19" s="21"/>
      <c r="O19" s="21"/>
      <c r="P19" s="21"/>
      <c r="Q19" s="21"/>
      <c r="R19" s="20"/>
    </row>
    <row r="20" spans="1:18" x14ac:dyDescent="0.2">
      <c r="A20" s="44" t="s">
        <v>29</v>
      </c>
      <c r="B20" s="73">
        <v>37.58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71.739999999999995</v>
      </c>
      <c r="D25" s="9"/>
      <c r="E25" s="7">
        <v>0.65</v>
      </c>
      <c r="F25" s="7">
        <v>0.4</v>
      </c>
      <c r="G25" s="7">
        <v>0.28999999999999998</v>
      </c>
      <c r="H25" s="9">
        <f t="shared" ref="H25:J34" si="0">$B25*$C25*E25*12</f>
        <v>3021688.8</v>
      </c>
      <c r="I25" s="9">
        <f t="shared" si="0"/>
        <v>1859500.7999999998</v>
      </c>
      <c r="J25" s="9">
        <f t="shared" si="0"/>
        <v>1348138.08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107.60999999999999</v>
      </c>
      <c r="D26" s="9"/>
      <c r="E26" s="7">
        <v>0.59</v>
      </c>
      <c r="F26" s="7">
        <v>0.35</v>
      </c>
      <c r="G26" s="7">
        <v>0.25</v>
      </c>
      <c r="H26" s="9">
        <f t="shared" si="0"/>
        <v>31998.909599999992</v>
      </c>
      <c r="I26" s="9">
        <f t="shared" si="0"/>
        <v>18982.403999999995</v>
      </c>
      <c r="J26" s="9">
        <f t="shared" si="0"/>
        <v>13558.859999999997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88.72</v>
      </c>
      <c r="D27" s="9"/>
      <c r="E27" s="7">
        <v>0.59</v>
      </c>
      <c r="F27" s="7">
        <v>0.35</v>
      </c>
      <c r="G27" s="7">
        <v>0.25</v>
      </c>
      <c r="H27" s="9">
        <f t="shared" si="0"/>
        <v>4754373.4943999993</v>
      </c>
      <c r="I27" s="9">
        <f t="shared" si="0"/>
        <v>2820391.0559999994</v>
      </c>
      <c r="J27" s="9">
        <f t="shared" si="0"/>
        <v>2014565.0399999998</v>
      </c>
      <c r="L27" s="16">
        <f>+B$18*2*H$19/H$18</f>
        <v>14.435753389283407</v>
      </c>
      <c r="M27" s="7">
        <v>0.18</v>
      </c>
      <c r="N27" s="7">
        <v>0.13</v>
      </c>
      <c r="O27" s="9">
        <f t="shared" si="2"/>
        <v>236010.70959153</v>
      </c>
      <c r="P27" s="9">
        <f t="shared" si="2"/>
        <v>170452.17914943834</v>
      </c>
    </row>
    <row r="28" spans="1:18" x14ac:dyDescent="0.2">
      <c r="A28" t="str">
        <f t="shared" si="1"/>
        <v>SE + high flow + portable gas¹</v>
      </c>
      <c r="B28" s="50">
        <f t="shared" si="1"/>
        <v>43</v>
      </c>
      <c r="C28" s="23">
        <f>+IF((B$19*1.5 &gt;B$19+B$17),B$19*1.5,B$19+B$17)</f>
        <v>107.60999999999999</v>
      </c>
      <c r="D28" s="9"/>
      <c r="E28" s="7">
        <v>0.59</v>
      </c>
      <c r="F28" s="7">
        <v>0.35</v>
      </c>
      <c r="G28" s="7">
        <v>0.25</v>
      </c>
      <c r="H28" s="9">
        <f t="shared" si="0"/>
        <v>32760.788399999998</v>
      </c>
      <c r="I28" s="9">
        <f t="shared" si="0"/>
        <v>19434.365999999998</v>
      </c>
      <c r="J28" s="9">
        <f t="shared" si="0"/>
        <v>13881.689999999999</v>
      </c>
      <c r="L28" s="16">
        <f>+B$18*2*H$19/H$18</f>
        <v>14.435753389283407</v>
      </c>
      <c r="M28" s="7">
        <v>0.18</v>
      </c>
      <c r="N28" s="7">
        <v>0.13</v>
      </c>
      <c r="O28" s="9">
        <f t="shared" si="2"/>
        <v>1340.7927747966428</v>
      </c>
      <c r="P28" s="9">
        <f t="shared" si="2"/>
        <v>968.35033735313095</v>
      </c>
    </row>
    <row r="29" spans="1:18" x14ac:dyDescent="0.2">
      <c r="A29" t="str">
        <f t="shared" si="1"/>
        <v>SE + portable liquid</v>
      </c>
      <c r="B29" s="50">
        <f t="shared" si="1"/>
        <v>81</v>
      </c>
      <c r="C29" s="22">
        <f>+B19+B17</f>
        <v>88.72</v>
      </c>
      <c r="D29" s="9"/>
      <c r="E29" s="7">
        <v>0.59</v>
      </c>
      <c r="F29" s="7">
        <v>0.35</v>
      </c>
      <c r="G29" s="7">
        <v>0.25</v>
      </c>
      <c r="H29" s="9">
        <f t="shared" si="0"/>
        <v>50879.145599999996</v>
      </c>
      <c r="I29" s="9">
        <f t="shared" si="0"/>
        <v>30182.543999999994</v>
      </c>
      <c r="J29" s="9">
        <f t="shared" si="0"/>
        <v>21558.959999999999</v>
      </c>
      <c r="L29" s="16">
        <f>+B$18*2*H$19/H$18</f>
        <v>14.435753389283407</v>
      </c>
      <c r="M29" s="7">
        <v>0.18</v>
      </c>
      <c r="N29" s="7">
        <v>0.13</v>
      </c>
      <c r="O29" s="9">
        <f t="shared" si="2"/>
        <v>2525.679412989025</v>
      </c>
      <c r="P29" s="9">
        <f t="shared" si="2"/>
        <v>1824.1017982698513</v>
      </c>
      <c r="R29" s="4"/>
    </row>
    <row r="30" spans="1:18" x14ac:dyDescent="0.2">
      <c r="A30" t="str">
        <f t="shared" si="1"/>
        <v>SE + high flow + portable liquid¹</v>
      </c>
      <c r="B30" s="50">
        <f t="shared" si="1"/>
        <v>1</v>
      </c>
      <c r="C30" s="23">
        <f>+IF((B$19*1.5 &gt;B$19+B$17),B$19*1.5,B$19+B$17)</f>
        <v>107.60999999999999</v>
      </c>
      <c r="D30" s="9"/>
      <c r="E30" s="7">
        <v>0.59</v>
      </c>
      <c r="F30" s="7">
        <v>0.35</v>
      </c>
      <c r="G30" s="7">
        <v>0.25</v>
      </c>
      <c r="H30" s="9">
        <f t="shared" si="0"/>
        <v>761.87879999999984</v>
      </c>
      <c r="I30" s="9">
        <f t="shared" si="0"/>
        <v>451.96199999999988</v>
      </c>
      <c r="J30" s="9">
        <f t="shared" si="0"/>
        <v>322.82999999999993</v>
      </c>
      <c r="L30" s="16">
        <f>+B$18*2*H$19/H$18</f>
        <v>14.435753389283407</v>
      </c>
      <c r="M30" s="7">
        <v>0.18</v>
      </c>
      <c r="N30" s="7">
        <v>0.13</v>
      </c>
      <c r="O30" s="9">
        <f t="shared" si="2"/>
        <v>31.181227320852159</v>
      </c>
      <c r="P30" s="9">
        <f t="shared" si="2"/>
        <v>22.519775287282116</v>
      </c>
      <c r="R30" s="4"/>
    </row>
    <row r="31" spans="1:18" x14ac:dyDescent="0.2">
      <c r="A31" t="str">
        <f t="shared" si="1"/>
        <v>SE + OGPE</v>
      </c>
      <c r="B31" s="50">
        <f t="shared" si="1"/>
        <v>2618</v>
      </c>
      <c r="C31" s="22">
        <f>+B19+B17</f>
        <v>88.72</v>
      </c>
      <c r="D31" s="9"/>
      <c r="E31" s="7">
        <v>0.59</v>
      </c>
      <c r="F31" s="7">
        <v>0.35</v>
      </c>
      <c r="G31" s="7">
        <v>0.25</v>
      </c>
      <c r="H31" s="9">
        <f t="shared" si="0"/>
        <v>1644464.2367999996</v>
      </c>
      <c r="I31" s="9">
        <f t="shared" si="0"/>
        <v>975529.63199999998</v>
      </c>
      <c r="J31" s="9">
        <f t="shared" si="0"/>
        <v>696806.88</v>
      </c>
      <c r="L31" s="16">
        <f>+B$18*2*H$19/H$18</f>
        <v>14.435753389283407</v>
      </c>
      <c r="M31" s="7">
        <v>0.18</v>
      </c>
      <c r="N31" s="7">
        <v>0.13</v>
      </c>
      <c r="O31" s="9">
        <f t="shared" si="2"/>
        <v>81632.453125990956</v>
      </c>
      <c r="P31" s="9">
        <f t="shared" si="2"/>
        <v>58956.771702104576</v>
      </c>
      <c r="R31" s="4"/>
    </row>
    <row r="32" spans="1:18" x14ac:dyDescent="0.2">
      <c r="A32" t="str">
        <f t="shared" si="1"/>
        <v>SE + high flow + OGPE¹</v>
      </c>
      <c r="B32" s="50">
        <f t="shared" si="1"/>
        <v>15</v>
      </c>
      <c r="C32" s="23">
        <f>+IF((B$19*1.5 &gt;B$19+B$17),B$19*1.5,B$19+B$17)</f>
        <v>107.60999999999999</v>
      </c>
      <c r="D32" s="9"/>
      <c r="E32" s="7">
        <v>0.59</v>
      </c>
      <c r="F32" s="7">
        <v>0.35</v>
      </c>
      <c r="G32" s="7">
        <v>0.25</v>
      </c>
      <c r="H32" s="9">
        <f t="shared" si="0"/>
        <v>11428.181999999997</v>
      </c>
      <c r="I32" s="9">
        <f t="shared" si="0"/>
        <v>6779.4299999999985</v>
      </c>
      <c r="J32" s="9">
        <f t="shared" si="0"/>
        <v>4842.45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14.435753389283407</v>
      </c>
      <c r="M34" s="7">
        <v>0.18</v>
      </c>
      <c r="N34" s="7">
        <v>0.13</v>
      </c>
      <c r="O34" s="9">
        <f t="shared" si="2"/>
        <v>2775.1292315558421</v>
      </c>
      <c r="P34" s="9">
        <f t="shared" si="2"/>
        <v>2004.2600005681084</v>
      </c>
      <c r="R34" s="4"/>
    </row>
    <row r="35" spans="1:18" x14ac:dyDescent="0.2">
      <c r="A35" t="s">
        <v>6</v>
      </c>
      <c r="B35" s="10">
        <f>+SUM(B25:B34)</f>
        <v>16386</v>
      </c>
      <c r="H35" s="4">
        <f>+SUM(H25:H34)</f>
        <v>9622530.1883999985</v>
      </c>
      <c r="I35" s="4">
        <f t="shared" ref="I35:J35" si="3">+SUM(I25:I34)</f>
        <v>5775254.1660000002</v>
      </c>
      <c r="J35" s="4">
        <f t="shared" si="3"/>
        <v>4145104.77</v>
      </c>
      <c r="L35" s="16">
        <f>+B$18*2*H$19/H$18</f>
        <v>14.435753389283407</v>
      </c>
      <c r="M35" s="7">
        <v>0.18</v>
      </c>
      <c r="N35" s="7">
        <v>0.13</v>
      </c>
      <c r="O35" s="4">
        <f t="shared" ref="O35" si="4">+SUM(O25:O34)</f>
        <v>324315.94536418334</v>
      </c>
      <c r="P35" s="4">
        <f t="shared" ref="P35" si="5">+SUM(P25:P34)</f>
        <v>234228.18276302126</v>
      </c>
      <c r="Q35" s="4">
        <f>SUM(H35:P35)</f>
        <v>20101447.998280592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71.739999999999995</v>
      </c>
      <c r="E40" s="7">
        <v>0.65</v>
      </c>
      <c r="F40" s="7">
        <v>0.4</v>
      </c>
      <c r="G40" s="7">
        <v>0.28999999999999998</v>
      </c>
      <c r="H40" s="9">
        <f t="shared" ref="H40:J49" si="6">$B40*$C40*E40*12</f>
        <v>3021688.8</v>
      </c>
      <c r="I40" s="9">
        <f t="shared" si="6"/>
        <v>1859500.7999999998</v>
      </c>
      <c r="J40" s="9">
        <f t="shared" si="6"/>
        <v>1348138.08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107.60999999999999</v>
      </c>
      <c r="E41" s="7">
        <v>0.59</v>
      </c>
      <c r="F41" s="7">
        <v>0.35</v>
      </c>
      <c r="G41" s="7">
        <v>0.25</v>
      </c>
      <c r="H41" s="9">
        <f t="shared" si="6"/>
        <v>31998.909599999992</v>
      </c>
      <c r="I41" s="9">
        <f t="shared" si="6"/>
        <v>18982.403999999995</v>
      </c>
      <c r="J41" s="9">
        <f t="shared" si="6"/>
        <v>13558.859999999997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88.72</v>
      </c>
      <c r="E42" s="7">
        <v>0.59</v>
      </c>
      <c r="F42" s="7">
        <v>0.35</v>
      </c>
      <c r="G42" s="7">
        <v>0.25</v>
      </c>
      <c r="H42" s="9">
        <f t="shared" si="6"/>
        <v>4754373.4943999993</v>
      </c>
      <c r="I42" s="9">
        <f t="shared" si="6"/>
        <v>2820391.0559999994</v>
      </c>
      <c r="J42" s="9">
        <f t="shared" si="6"/>
        <v>2014565.0399999998</v>
      </c>
      <c r="L42" s="16">
        <f>+B$18</f>
        <v>53.83</v>
      </c>
      <c r="M42" s="7">
        <v>0.18</v>
      </c>
      <c r="N42" s="7">
        <v>0.13</v>
      </c>
      <c r="O42" s="9">
        <f t="shared" si="8"/>
        <v>880068.82319999998</v>
      </c>
      <c r="P42" s="9">
        <f t="shared" si="8"/>
        <v>635605.26120000007</v>
      </c>
    </row>
    <row r="43" spans="1:18" x14ac:dyDescent="0.2">
      <c r="A43" t="str">
        <f t="shared" si="7"/>
        <v>SE + high flow + portable gas¹</v>
      </c>
      <c r="B43" s="6">
        <f t="shared" si="7"/>
        <v>43</v>
      </c>
      <c r="C43" s="22">
        <f t="shared" si="7"/>
        <v>107.60999999999999</v>
      </c>
      <c r="E43" s="7">
        <v>0.59</v>
      </c>
      <c r="F43" s="7">
        <v>0.35</v>
      </c>
      <c r="G43" s="7">
        <v>0.25</v>
      </c>
      <c r="H43" s="9">
        <f t="shared" si="6"/>
        <v>32760.788399999998</v>
      </c>
      <c r="I43" s="9">
        <f t="shared" si="6"/>
        <v>19434.365999999998</v>
      </c>
      <c r="J43" s="9">
        <f t="shared" si="6"/>
        <v>13881.689999999999</v>
      </c>
      <c r="L43" s="16">
        <f>+B$18</f>
        <v>53.83</v>
      </c>
      <c r="M43" s="7">
        <v>0.18</v>
      </c>
      <c r="N43" s="7">
        <v>0.13</v>
      </c>
      <c r="O43" s="9">
        <f t="shared" si="8"/>
        <v>4999.7304000000004</v>
      </c>
      <c r="P43" s="9">
        <f t="shared" si="8"/>
        <v>3610.9164000000001</v>
      </c>
    </row>
    <row r="44" spans="1:18" x14ac:dyDescent="0.2">
      <c r="A44" t="str">
        <f t="shared" si="7"/>
        <v>SE + portable liquid</v>
      </c>
      <c r="B44" s="6">
        <f t="shared" si="7"/>
        <v>81</v>
      </c>
      <c r="C44" s="22">
        <f>+B19+B20</f>
        <v>109.32</v>
      </c>
      <c r="E44" s="7">
        <v>0.59</v>
      </c>
      <c r="F44" s="7">
        <v>0.35</v>
      </c>
      <c r="G44" s="7">
        <v>0.25</v>
      </c>
      <c r="H44" s="9">
        <f>$B44*$C44*E44*12</f>
        <v>62692.833599999998</v>
      </c>
      <c r="I44" s="9">
        <f>$B44*$C44*F44*12</f>
        <v>37190.663999999997</v>
      </c>
      <c r="J44" s="9">
        <f t="shared" si="6"/>
        <v>26564.760000000002</v>
      </c>
      <c r="L44" s="16">
        <f t="shared" ref="L44" si="9">+B$18</f>
        <v>53.83</v>
      </c>
      <c r="M44" s="7">
        <v>0.18</v>
      </c>
      <c r="N44" s="7">
        <v>0.13</v>
      </c>
      <c r="O44" s="9">
        <f t="shared" si="8"/>
        <v>9418.0968000000012</v>
      </c>
      <c r="P44" s="9">
        <f t="shared" si="8"/>
        <v>6801.9588000000003</v>
      </c>
      <c r="R44" s="4"/>
    </row>
    <row r="45" spans="1:18" x14ac:dyDescent="0.2">
      <c r="A45" t="str">
        <f>+A30</f>
        <v>SE + high flow + portable liquid¹</v>
      </c>
      <c r="B45" s="6">
        <f t="shared" si="7"/>
        <v>1</v>
      </c>
      <c r="C45" s="23">
        <f>+IF((B$19*1.5 &gt;B$19+B$17),B$19*1.5,B$19+B$17)</f>
        <v>107.60999999999999</v>
      </c>
      <c r="E45" s="7">
        <v>0.59</v>
      </c>
      <c r="F45" s="7">
        <v>0.35</v>
      </c>
      <c r="G45" s="7">
        <v>0.25</v>
      </c>
      <c r="H45" s="9">
        <f t="shared" ref="H45:I49" si="10">$B45*$C45*E45*12</f>
        <v>761.87879999999984</v>
      </c>
      <c r="I45" s="9">
        <f t="shared" si="10"/>
        <v>451.96199999999988</v>
      </c>
      <c r="J45" s="9">
        <f t="shared" si="6"/>
        <v>322.82999999999993</v>
      </c>
      <c r="L45" s="16">
        <f>+B18*1.5</f>
        <v>80.745000000000005</v>
      </c>
      <c r="M45" s="7">
        <v>0.18</v>
      </c>
      <c r="N45" s="7">
        <v>0.13</v>
      </c>
      <c r="O45" s="9">
        <f t="shared" si="8"/>
        <v>174.4092</v>
      </c>
      <c r="P45" s="9">
        <f t="shared" si="8"/>
        <v>125.96220000000001</v>
      </c>
      <c r="R45" s="4"/>
    </row>
    <row r="46" spans="1:18" x14ac:dyDescent="0.2">
      <c r="A46" t="str">
        <f>+A31</f>
        <v>SE + OGPE</v>
      </c>
      <c r="B46" s="6">
        <f t="shared" si="7"/>
        <v>2618</v>
      </c>
      <c r="C46" s="22">
        <f>+B19+B20</f>
        <v>109.32</v>
      </c>
      <c r="E46" s="7">
        <v>0.59</v>
      </c>
      <c r="F46" s="7">
        <v>0.35</v>
      </c>
      <c r="G46" s="7">
        <v>0.25</v>
      </c>
      <c r="H46" s="9">
        <f t="shared" si="10"/>
        <v>2026294.3007999999</v>
      </c>
      <c r="I46" s="9">
        <f t="shared" si="10"/>
        <v>1202038.9920000001</v>
      </c>
      <c r="J46" s="9">
        <f t="shared" si="6"/>
        <v>858599.28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109.32</v>
      </c>
      <c r="E47" s="7">
        <v>0.59</v>
      </c>
      <c r="F47" s="7">
        <v>0.35</v>
      </c>
      <c r="G47" s="7">
        <v>0.25</v>
      </c>
      <c r="H47" s="9">
        <f t="shared" si="10"/>
        <v>11609.784</v>
      </c>
      <c r="I47" s="9">
        <f t="shared" si="10"/>
        <v>6887.16</v>
      </c>
      <c r="J47" s="9">
        <f t="shared" si="6"/>
        <v>4919.3999999999996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53.83</v>
      </c>
      <c r="M48" s="7">
        <v>0.18</v>
      </c>
      <c r="N48" s="7">
        <v>0.13</v>
      </c>
      <c r="O48" s="9">
        <f t="shared" si="8"/>
        <v>61392.038400000005</v>
      </c>
      <c r="P48" s="9">
        <f t="shared" si="8"/>
        <v>44338.6944</v>
      </c>
      <c r="R48" s="4"/>
    </row>
    <row r="49" spans="1:18" x14ac:dyDescent="0.2">
      <c r="A49" t="str">
        <f t="shared" si="11"/>
        <v>transfill only</v>
      </c>
      <c r="B49" s="6">
        <f t="shared" si="7"/>
        <v>89</v>
      </c>
      <c r="C49" s="22">
        <f>+B20</f>
        <v>37.58</v>
      </c>
      <c r="E49" s="7">
        <v>0.59</v>
      </c>
      <c r="F49" s="7">
        <v>0.35</v>
      </c>
      <c r="G49" s="7">
        <v>0.25</v>
      </c>
      <c r="H49" s="9">
        <f t="shared" si="10"/>
        <v>23679.909599999999</v>
      </c>
      <c r="I49" s="9">
        <f t="shared" si="10"/>
        <v>14047.403999999999</v>
      </c>
      <c r="J49" s="9">
        <f t="shared" si="6"/>
        <v>10033.86</v>
      </c>
      <c r="L49" s="16">
        <v>0</v>
      </c>
      <c r="M49" s="7">
        <v>0.18</v>
      </c>
      <c r="N49" s="7">
        <v>0.13</v>
      </c>
      <c r="O49" s="9">
        <f t="shared" si="8"/>
        <v>0</v>
      </c>
      <c r="P49" s="9">
        <f t="shared" si="8"/>
        <v>0</v>
      </c>
      <c r="R49" s="4"/>
    </row>
    <row r="50" spans="1:18" x14ac:dyDescent="0.2">
      <c r="A50" t="str">
        <f>+A35</f>
        <v>Total</v>
      </c>
      <c r="B50" s="10">
        <v>16386</v>
      </c>
      <c r="H50" s="4">
        <f>+SUM(H40:H49)</f>
        <v>10029336.014399998</v>
      </c>
      <c r="I50" s="4">
        <f t="shared" ref="I50:J50" si="12">+SUM(I40:I49)</f>
        <v>6016579.6560000014</v>
      </c>
      <c r="J50" s="4">
        <f t="shared" si="12"/>
        <v>4317480.120000001</v>
      </c>
      <c r="O50" s="4">
        <f t="shared" ref="O50:P50" si="13">+SUM(O40:O49)</f>
        <v>956053.098</v>
      </c>
      <c r="P50" s="4">
        <f t="shared" si="13"/>
        <v>690482.79300000006</v>
      </c>
      <c r="Q50" s="4">
        <f>SUM(H50:P50)</f>
        <v>22009931.681400001</v>
      </c>
    </row>
    <row r="51" spans="1:18" ht="13.5" thickBot="1" x14ac:dyDescent="0.25">
      <c r="A51">
        <v>2</v>
      </c>
      <c r="B51" s="13"/>
      <c r="C51" s="26"/>
      <c r="I51" s="4" t="s">
        <v>7</v>
      </c>
      <c r="Q51" s="4">
        <f>Q50-Q35</f>
        <v>1908483.6831194088</v>
      </c>
      <c r="R51">
        <f>+Q51/Q35</f>
        <v>9.4942597333418657E-2</v>
      </c>
    </row>
    <row r="52" spans="1:18" ht="14.25" thickTop="1" thickBot="1" x14ac:dyDescent="0.25">
      <c r="A52" s="13"/>
      <c r="I52" s="15" t="s">
        <v>7</v>
      </c>
      <c r="O52" s="41" t="s">
        <v>20</v>
      </c>
      <c r="P52" s="42"/>
      <c r="Q52" s="52">
        <v>8.6749999999999994E-2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65.52</v>
      </c>
      <c r="E57" s="7">
        <v>0.65</v>
      </c>
      <c r="F57" s="7">
        <v>0.4</v>
      </c>
      <c r="G57" s="7">
        <v>0.28999999999999998</v>
      </c>
      <c r="H57" s="9">
        <f>$B57*$C57*E57*12</f>
        <v>2759702.4000000004</v>
      </c>
      <c r="I57" s="9">
        <f>$B57*$C57*F57*12</f>
        <v>1698278.4000000001</v>
      </c>
      <c r="J57" s="9">
        <f>$B57*$C57*G57*12</f>
        <v>1231251.8399999999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98.27</v>
      </c>
      <c r="E58" s="7">
        <v>0.59</v>
      </c>
      <c r="F58" s="7">
        <v>0.35</v>
      </c>
      <c r="G58" s="7">
        <v>0.25</v>
      </c>
      <c r="H58" s="9">
        <f t="shared" ref="H58:I60" si="18">$B58*$C58*E58*12</f>
        <v>29221.567199999998</v>
      </c>
      <c r="I58" s="9">
        <f t="shared" si="18"/>
        <v>17334.828000000001</v>
      </c>
      <c r="J58" s="9">
        <f>$B58*$C58*G58*12</f>
        <v>12382.02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81.02</v>
      </c>
      <c r="E59" s="7">
        <v>0.59</v>
      </c>
      <c r="F59" s="7">
        <v>0.35</v>
      </c>
      <c r="G59" s="7">
        <v>0.25</v>
      </c>
      <c r="H59" s="9">
        <f t="shared" si="18"/>
        <v>4341741.8903999999</v>
      </c>
      <c r="I59" s="9">
        <f t="shared" si="18"/>
        <v>2575609.5959999999</v>
      </c>
      <c r="J59" s="9">
        <f>$B59*$C59*G59*12</f>
        <v>1839721.1400000001</v>
      </c>
      <c r="L59" s="57">
        <f t="shared" si="16"/>
        <v>49.160247499999997</v>
      </c>
      <c r="M59" s="7">
        <v>0.18</v>
      </c>
      <c r="N59" s="7">
        <v>0.13</v>
      </c>
      <c r="O59" s="9">
        <f t="shared" si="19"/>
        <v>803722.8527873999</v>
      </c>
      <c r="P59" s="9">
        <f t="shared" si="19"/>
        <v>580466.50479090004</v>
      </c>
    </row>
    <row r="60" spans="1:18" x14ac:dyDescent="0.2">
      <c r="A60" t="str">
        <f t="shared" si="15"/>
        <v>SE + high flow + portable gas¹</v>
      </c>
      <c r="B60">
        <f t="shared" si="14"/>
        <v>43</v>
      </c>
      <c r="C60" s="30">
        <f t="shared" si="17"/>
        <v>98.27</v>
      </c>
      <c r="E60" s="7">
        <v>0.59</v>
      </c>
      <c r="F60" s="7">
        <v>0.35</v>
      </c>
      <c r="G60" s="7">
        <v>0.25</v>
      </c>
      <c r="H60" s="9">
        <f t="shared" si="18"/>
        <v>29917.318799999994</v>
      </c>
      <c r="I60" s="9">
        <f t="shared" si="18"/>
        <v>17747.561999999998</v>
      </c>
      <c r="J60" s="9">
        <f>$B60*$C60*G60*12</f>
        <v>12676.829999999998</v>
      </c>
      <c r="L60" s="57">
        <f t="shared" si="16"/>
        <v>49.160247499999997</v>
      </c>
      <c r="M60" s="7">
        <v>0.18</v>
      </c>
      <c r="N60" s="7">
        <v>0.13</v>
      </c>
      <c r="O60" s="9">
        <f t="shared" si="19"/>
        <v>4566.0037877999994</v>
      </c>
      <c r="P60" s="9">
        <f t="shared" si="19"/>
        <v>3297.6694023</v>
      </c>
    </row>
    <row r="61" spans="1:18" x14ac:dyDescent="0.2">
      <c r="A61" t="str">
        <f t="shared" si="15"/>
        <v>SE + portable liquid</v>
      </c>
      <c r="B61">
        <f t="shared" si="14"/>
        <v>81</v>
      </c>
      <c r="C61" s="30">
        <f t="shared" si="17"/>
        <v>99.84</v>
      </c>
      <c r="E61" s="7">
        <v>0.59</v>
      </c>
      <c r="F61" s="7">
        <v>0.35</v>
      </c>
      <c r="G61" s="7">
        <v>0.25</v>
      </c>
      <c r="H61" s="9">
        <f>$B61*$C61*E61*12</f>
        <v>57256.243199999997</v>
      </c>
      <c r="I61" s="9">
        <f>$B61*$C61*F61*12</f>
        <v>33965.567999999999</v>
      </c>
      <c r="J61" s="9">
        <f>$B61*$C61*G61*12</f>
        <v>24261.119999999999</v>
      </c>
      <c r="L61" s="57">
        <f t="shared" si="16"/>
        <v>49.160247499999997</v>
      </c>
      <c r="M61" s="7">
        <v>0.18</v>
      </c>
      <c r="N61" s="7">
        <v>0.13</v>
      </c>
      <c r="O61" s="9">
        <f t="shared" si="19"/>
        <v>8601.0769025999998</v>
      </c>
      <c r="P61" s="9">
        <f t="shared" si="19"/>
        <v>6211.8888741000001</v>
      </c>
    </row>
    <row r="62" spans="1:18" x14ac:dyDescent="0.2">
      <c r="A62" t="str">
        <f t="shared" si="15"/>
        <v>SE + high flow + portable liquid¹</v>
      </c>
      <c r="B62">
        <f>+B45</f>
        <v>1</v>
      </c>
      <c r="C62" s="30">
        <f t="shared" si="17"/>
        <v>98.27</v>
      </c>
      <c r="E62" s="7">
        <v>0.59</v>
      </c>
      <c r="F62" s="7">
        <v>0.35</v>
      </c>
      <c r="G62" s="7">
        <v>0.25</v>
      </c>
      <c r="H62" s="9">
        <f>$B62*$C62*E62*12</f>
        <v>695.75159999999994</v>
      </c>
      <c r="I62" s="9">
        <f>$B62*$C62*F62*12</f>
        <v>412.73399999999992</v>
      </c>
      <c r="J62" s="9">
        <f>$B62*$C62*G62*12</f>
        <v>294.81</v>
      </c>
      <c r="L62" s="57">
        <f t="shared" si="16"/>
        <v>73.74037125000001</v>
      </c>
      <c r="M62" s="7">
        <v>0.18</v>
      </c>
      <c r="N62" s="7">
        <v>0.13</v>
      </c>
      <c r="O62" s="9">
        <f t="shared" si="19"/>
        <v>159.2792019</v>
      </c>
      <c r="P62" s="9">
        <f t="shared" si="19"/>
        <v>115.03497915000001</v>
      </c>
    </row>
    <row r="63" spans="1:18" x14ac:dyDescent="0.2">
      <c r="A63" t="str">
        <f t="shared" si="15"/>
        <v>SE + OGPE</v>
      </c>
      <c r="B63">
        <f>+B46</f>
        <v>2618</v>
      </c>
      <c r="C63" s="30">
        <f t="shared" si="17"/>
        <v>99.84</v>
      </c>
      <c r="E63" s="7">
        <v>0.59</v>
      </c>
      <c r="F63" s="7">
        <v>0.35</v>
      </c>
      <c r="G63" s="7">
        <v>0.25</v>
      </c>
      <c r="H63" s="9">
        <f t="shared" ref="H63:J66" si="20">$B63*$C63*E63*12</f>
        <v>1850578.3295999998</v>
      </c>
      <c r="I63" s="9">
        <f t="shared" si="20"/>
        <v>1097800.7039999999</v>
      </c>
      <c r="J63" s="9">
        <f t="shared" si="20"/>
        <v>784143.35999999999</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99.84</v>
      </c>
      <c r="E64" s="7">
        <v>0.59</v>
      </c>
      <c r="F64" s="7">
        <v>0.35</v>
      </c>
      <c r="G64" s="7">
        <v>0.25</v>
      </c>
      <c r="H64" s="9">
        <f t="shared" si="20"/>
        <v>10603.008000000002</v>
      </c>
      <c r="I64" s="9">
        <f t="shared" si="20"/>
        <v>6289.92</v>
      </c>
      <c r="J64" s="9">
        <f t="shared" si="20"/>
        <v>4492.8</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15.51</v>
      </c>
      <c r="E65" s="7">
        <v>0.59</v>
      </c>
      <c r="F65" s="7">
        <v>0.35</v>
      </c>
      <c r="G65" s="7">
        <v>0.25</v>
      </c>
      <c r="H65" s="9">
        <f t="shared" si="20"/>
        <v>57980.102399999996</v>
      </c>
      <c r="I65" s="9">
        <f t="shared" si="20"/>
        <v>34394.975999999995</v>
      </c>
      <c r="J65" s="9">
        <f t="shared" si="20"/>
        <v>24567.84</v>
      </c>
      <c r="L65" s="57">
        <f t="shared" si="16"/>
        <v>49.160247499999997</v>
      </c>
      <c r="M65" s="7">
        <v>0.18</v>
      </c>
      <c r="N65" s="7">
        <v>0.13</v>
      </c>
      <c r="O65" s="9">
        <f t="shared" si="19"/>
        <v>56066.279068799995</v>
      </c>
      <c r="P65" s="9">
        <f t="shared" si="19"/>
        <v>40492.312660800002</v>
      </c>
      <c r="Q65" s="4"/>
    </row>
    <row r="66" spans="1:17" x14ac:dyDescent="0.2">
      <c r="A66" t="str">
        <f t="shared" si="15"/>
        <v>transfill only</v>
      </c>
      <c r="B66">
        <f>+B49</f>
        <v>89</v>
      </c>
      <c r="C66" s="30">
        <f t="shared" si="17"/>
        <v>34.32</v>
      </c>
      <c r="E66" s="7">
        <v>0.59</v>
      </c>
      <c r="F66" s="7">
        <v>0.35</v>
      </c>
      <c r="G66" s="7">
        <v>0.25</v>
      </c>
      <c r="H66" s="9">
        <f t="shared" si="20"/>
        <v>21625.718399999998</v>
      </c>
      <c r="I66" s="9">
        <f t="shared" si="20"/>
        <v>12828.815999999999</v>
      </c>
      <c r="J66" s="9">
        <f t="shared" si="20"/>
        <v>9163.44</v>
      </c>
      <c r="L66" s="57">
        <f t="shared" si="16"/>
        <v>0</v>
      </c>
      <c r="M66" s="7">
        <v>0.18</v>
      </c>
      <c r="N66" s="7">
        <v>0.13</v>
      </c>
      <c r="O66" s="9">
        <f t="shared" si="19"/>
        <v>0</v>
      </c>
      <c r="P66" s="9">
        <f t="shared" si="19"/>
        <v>0</v>
      </c>
      <c r="Q66" s="4"/>
    </row>
    <row r="67" spans="1:17" x14ac:dyDescent="0.2">
      <c r="A67" s="40" t="s">
        <v>7</v>
      </c>
      <c r="B67" s="10">
        <f>+SUM(B57:B66)</f>
        <v>16386</v>
      </c>
      <c r="H67" s="4">
        <f>SUM(H57:H66)</f>
        <v>9159322.329599997</v>
      </c>
      <c r="I67" s="4">
        <f t="shared" ref="I67:J67" si="21">SUM(I57:I66)</f>
        <v>5494663.1039999994</v>
      </c>
      <c r="J67" s="4">
        <f t="shared" si="21"/>
        <v>3942955.1999999997</v>
      </c>
      <c r="O67" s="4">
        <f t="shared" ref="O67:P67" si="22">SUM(O57:O66)</f>
        <v>873115.49174849992</v>
      </c>
      <c r="P67" s="4">
        <f t="shared" si="22"/>
        <v>630583.41070725024</v>
      </c>
      <c r="Q67" s="4">
        <f>SUM(H67:P67)</f>
        <v>20100639.536055747</v>
      </c>
    </row>
    <row r="68" spans="1:17" x14ac:dyDescent="0.2">
      <c r="Q68" s="15">
        <f>+Q67/Q35</f>
        <v>0.99995978089613669</v>
      </c>
    </row>
  </sheetData>
  <mergeCells count="4">
    <mergeCell ref="A1:R1"/>
    <mergeCell ref="F17:H17"/>
    <mergeCell ref="F18:G18"/>
    <mergeCell ref="F19:G19"/>
  </mergeCells>
  <pageMargins left="0.7" right="0.7" top="0.75" bottom="0.75" header="0.3" footer="0.3"/>
  <legacyDrawing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18</v>
      </c>
      <c r="C17" s="24"/>
      <c r="D17" s="24"/>
      <c r="E17" s="24"/>
      <c r="F17" s="82" t="s">
        <v>52</v>
      </c>
      <c r="G17" s="83"/>
      <c r="H17" s="84"/>
      <c r="I17" s="21"/>
      <c r="J17" s="21"/>
      <c r="K17" s="21"/>
      <c r="L17" s="21"/>
      <c r="M17" s="21"/>
      <c r="N17" s="21"/>
      <c r="O17" s="21"/>
      <c r="P17" s="21"/>
      <c r="Q17" s="21"/>
      <c r="R17" s="20"/>
    </row>
    <row r="18" spans="1:18" x14ac:dyDescent="0.2">
      <c r="A18" s="44" t="s">
        <v>46</v>
      </c>
      <c r="B18" s="73">
        <v>57</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80.400000000000006</v>
      </c>
      <c r="C19" s="24"/>
      <c r="D19" s="24"/>
      <c r="E19" s="24"/>
      <c r="F19" s="87" t="s">
        <v>53</v>
      </c>
      <c r="G19" s="88"/>
      <c r="H19" s="56">
        <v>20.77</v>
      </c>
      <c r="I19" s="21"/>
      <c r="J19" s="21"/>
      <c r="K19" s="21"/>
      <c r="L19" s="21"/>
      <c r="M19" s="21"/>
      <c r="N19" s="21"/>
      <c r="O19" s="21"/>
      <c r="P19" s="21"/>
      <c r="Q19" s="21"/>
      <c r="R19" s="20"/>
    </row>
    <row r="20" spans="1:18" x14ac:dyDescent="0.2">
      <c r="A20" s="44" t="s">
        <v>29</v>
      </c>
      <c r="B20" s="73">
        <v>39.82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80.400000000000006</v>
      </c>
      <c r="D25" s="9"/>
      <c r="E25" s="7">
        <v>0.65</v>
      </c>
      <c r="F25" s="7">
        <v>0.4</v>
      </c>
      <c r="G25" s="7">
        <v>0.28999999999999998</v>
      </c>
      <c r="H25" s="9">
        <f t="shared" ref="H25:J34" si="0">$B25*$C25*E25*12</f>
        <v>3386448.0000000009</v>
      </c>
      <c r="I25" s="9">
        <f t="shared" si="0"/>
        <v>2083968.0000000005</v>
      </c>
      <c r="J25" s="9">
        <f t="shared" si="0"/>
        <v>1510876.8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120.60000000000001</v>
      </c>
      <c r="D26" s="9"/>
      <c r="E26" s="7">
        <v>0.59</v>
      </c>
      <c r="F26" s="7">
        <v>0.35</v>
      </c>
      <c r="G26" s="7">
        <v>0.25</v>
      </c>
      <c r="H26" s="9">
        <f t="shared" si="0"/>
        <v>35861.616000000002</v>
      </c>
      <c r="I26" s="9">
        <f t="shared" si="0"/>
        <v>21273.840000000004</v>
      </c>
      <c r="J26" s="9">
        <f t="shared" si="0"/>
        <v>15195.600000000002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98.4</v>
      </c>
      <c r="D27" s="9"/>
      <c r="E27" s="7">
        <v>0.59</v>
      </c>
      <c r="F27" s="7">
        <v>0.35</v>
      </c>
      <c r="G27" s="7">
        <v>0.25</v>
      </c>
      <c r="H27" s="9">
        <f t="shared" si="0"/>
        <v>5273110.3680000007</v>
      </c>
      <c r="I27" s="9">
        <f t="shared" si="0"/>
        <v>3128116.3200000003</v>
      </c>
      <c r="J27" s="9">
        <f t="shared" si="0"/>
        <v>2234368.8000000003</v>
      </c>
      <c r="L27" s="16">
        <f>+B$18*2*H$19/H$18</f>
        <v>15.285861846352484</v>
      </c>
      <c r="M27" s="7">
        <v>0.18</v>
      </c>
      <c r="N27" s="7">
        <v>0.13</v>
      </c>
      <c r="O27" s="9">
        <f t="shared" si="2"/>
        <v>249909.1667604906</v>
      </c>
      <c r="P27" s="9">
        <f t="shared" si="2"/>
        <v>180489.95377146543</v>
      </c>
    </row>
    <row r="28" spans="1:18" x14ac:dyDescent="0.2">
      <c r="A28" t="str">
        <f t="shared" si="1"/>
        <v>SE + high flow + portable gas¹</v>
      </c>
      <c r="B28" s="50">
        <f t="shared" si="1"/>
        <v>43</v>
      </c>
      <c r="C28" s="23">
        <f>+IF((B$19*1.5 &gt;B$19+B$17),B$19*1.5,B$19+B$17)</f>
        <v>120.60000000000001</v>
      </c>
      <c r="D28" s="9"/>
      <c r="E28" s="7">
        <v>0.59</v>
      </c>
      <c r="F28" s="7">
        <v>0.35</v>
      </c>
      <c r="G28" s="7">
        <v>0.25</v>
      </c>
      <c r="H28" s="9">
        <f t="shared" si="0"/>
        <v>36715.464</v>
      </c>
      <c r="I28" s="9">
        <f t="shared" si="0"/>
        <v>21780.36</v>
      </c>
      <c r="J28" s="9">
        <f t="shared" si="0"/>
        <v>15557.400000000001</v>
      </c>
      <c r="L28" s="16">
        <f>+B$18*2*H$19/H$18</f>
        <v>15.285861846352484</v>
      </c>
      <c r="M28" s="7">
        <v>0.18</v>
      </c>
      <c r="N28" s="7">
        <v>0.13</v>
      </c>
      <c r="O28" s="9">
        <f t="shared" si="2"/>
        <v>1419.7508482892185</v>
      </c>
      <c r="P28" s="9">
        <f t="shared" si="2"/>
        <v>1025.3756126533247</v>
      </c>
    </row>
    <row r="29" spans="1:18" x14ac:dyDescent="0.2">
      <c r="A29" t="str">
        <f t="shared" si="1"/>
        <v>SE + portable liquid</v>
      </c>
      <c r="B29" s="50">
        <f t="shared" si="1"/>
        <v>81</v>
      </c>
      <c r="C29" s="22">
        <f>+B19+B17</f>
        <v>98.4</v>
      </c>
      <c r="D29" s="9"/>
      <c r="E29" s="7">
        <v>0.59</v>
      </c>
      <c r="F29" s="7">
        <v>0.35</v>
      </c>
      <c r="G29" s="7">
        <v>0.25</v>
      </c>
      <c r="H29" s="9">
        <f t="shared" si="0"/>
        <v>56430.432000000001</v>
      </c>
      <c r="I29" s="9">
        <f t="shared" si="0"/>
        <v>33475.68</v>
      </c>
      <c r="J29" s="9">
        <f t="shared" si="0"/>
        <v>23911.200000000001</v>
      </c>
      <c r="L29" s="16">
        <f>+B$18*2*H$19/H$18</f>
        <v>15.285861846352484</v>
      </c>
      <c r="M29" s="7">
        <v>0.18</v>
      </c>
      <c r="N29" s="7">
        <v>0.13</v>
      </c>
      <c r="O29" s="9">
        <f t="shared" si="2"/>
        <v>2674.4143886378306</v>
      </c>
      <c r="P29" s="9">
        <f t="shared" si="2"/>
        <v>1931.5215029050999</v>
      </c>
      <c r="R29" s="4"/>
    </row>
    <row r="30" spans="1:18" x14ac:dyDescent="0.2">
      <c r="A30" t="str">
        <f t="shared" si="1"/>
        <v>SE + high flow + portable liquid¹</v>
      </c>
      <c r="B30" s="50">
        <f t="shared" si="1"/>
        <v>1</v>
      </c>
      <c r="C30" s="23">
        <f>+IF((B$19*1.5 &gt;B$19+B$17),B$19*1.5,B$19+B$17)</f>
        <v>120.60000000000001</v>
      </c>
      <c r="D30" s="9"/>
      <c r="E30" s="7">
        <v>0.59</v>
      </c>
      <c r="F30" s="7">
        <v>0.35</v>
      </c>
      <c r="G30" s="7">
        <v>0.25</v>
      </c>
      <c r="H30" s="9">
        <f t="shared" si="0"/>
        <v>853.84799999999996</v>
      </c>
      <c r="I30" s="9">
        <f t="shared" si="0"/>
        <v>506.52</v>
      </c>
      <c r="J30" s="9">
        <f t="shared" si="0"/>
        <v>361.8</v>
      </c>
      <c r="L30" s="16">
        <f>+B$18*2*H$19/H$18</f>
        <v>15.285861846352484</v>
      </c>
      <c r="M30" s="7">
        <v>0.18</v>
      </c>
      <c r="N30" s="7">
        <v>0.13</v>
      </c>
      <c r="O30" s="9">
        <f t="shared" si="2"/>
        <v>33.017461588121364</v>
      </c>
      <c r="P30" s="9">
        <f t="shared" si="2"/>
        <v>23.845944480309875</v>
      </c>
      <c r="R30" s="4"/>
    </row>
    <row r="31" spans="1:18" x14ac:dyDescent="0.2">
      <c r="A31" t="str">
        <f t="shared" si="1"/>
        <v>SE + OGPE</v>
      </c>
      <c r="B31" s="50">
        <f t="shared" si="1"/>
        <v>2618</v>
      </c>
      <c r="C31" s="22">
        <f>+B19+B17</f>
        <v>98.4</v>
      </c>
      <c r="D31" s="9"/>
      <c r="E31" s="7">
        <v>0.59</v>
      </c>
      <c r="F31" s="7">
        <v>0.35</v>
      </c>
      <c r="G31" s="7">
        <v>0.25</v>
      </c>
      <c r="H31" s="9">
        <f t="shared" si="0"/>
        <v>1823887.2960000001</v>
      </c>
      <c r="I31" s="9">
        <f t="shared" si="0"/>
        <v>1081967.04</v>
      </c>
      <c r="J31" s="9">
        <f t="shared" si="0"/>
        <v>772833.60000000009</v>
      </c>
      <c r="L31" s="16">
        <f>+B$18*2*H$19/H$18</f>
        <v>15.285861846352484</v>
      </c>
      <c r="M31" s="7">
        <v>0.18</v>
      </c>
      <c r="N31" s="7">
        <v>0.13</v>
      </c>
      <c r="O31" s="9">
        <f t="shared" si="2"/>
        <v>86439.714437701725</v>
      </c>
      <c r="P31" s="9">
        <f t="shared" si="2"/>
        <v>62428.68264945125</v>
      </c>
      <c r="R31" s="4"/>
    </row>
    <row r="32" spans="1:18" x14ac:dyDescent="0.2">
      <c r="A32" t="str">
        <f t="shared" si="1"/>
        <v>SE + high flow + OGPE¹</v>
      </c>
      <c r="B32" s="50">
        <f t="shared" si="1"/>
        <v>15</v>
      </c>
      <c r="C32" s="23">
        <f>+IF((B$19*1.5 &gt;B$19+B$17),B$19*1.5,B$19+B$17)</f>
        <v>120.60000000000001</v>
      </c>
      <c r="D32" s="9"/>
      <c r="E32" s="7">
        <v>0.59</v>
      </c>
      <c r="F32" s="7">
        <v>0.35</v>
      </c>
      <c r="G32" s="7">
        <v>0.25</v>
      </c>
      <c r="H32" s="9">
        <f t="shared" si="0"/>
        <v>12807.720000000001</v>
      </c>
      <c r="I32" s="9">
        <f t="shared" si="0"/>
        <v>7597.8000000000011</v>
      </c>
      <c r="J32" s="9">
        <f t="shared" si="0"/>
        <v>5427.0000000000009</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15.285861846352484</v>
      </c>
      <c r="M34" s="7">
        <v>0.18</v>
      </c>
      <c r="N34" s="7">
        <v>0.13</v>
      </c>
      <c r="O34" s="9">
        <f t="shared" si="2"/>
        <v>2938.5540813428015</v>
      </c>
      <c r="P34" s="9">
        <f t="shared" si="2"/>
        <v>2122.289058747579</v>
      </c>
      <c r="R34" s="4"/>
    </row>
    <row r="35" spans="1:18" x14ac:dyDescent="0.2">
      <c r="A35" t="s">
        <v>6</v>
      </c>
      <c r="B35" s="10">
        <f>+SUM(B25:B34)</f>
        <v>16386</v>
      </c>
      <c r="H35" s="4">
        <f>+SUM(H25:H34)</f>
        <v>10704745.224000001</v>
      </c>
      <c r="I35" s="4">
        <f t="shared" ref="I35:J35" si="3">+SUM(I25:I34)</f>
        <v>6425330.7599999998</v>
      </c>
      <c r="J35" s="4">
        <f t="shared" si="3"/>
        <v>4611850.2</v>
      </c>
      <c r="L35" s="16">
        <f>+B$18*2*H$19/H$18</f>
        <v>15.285861846352484</v>
      </c>
      <c r="M35" s="7">
        <v>0.18</v>
      </c>
      <c r="N35" s="7">
        <v>0.13</v>
      </c>
      <c r="O35" s="4">
        <f t="shared" ref="O35" si="4">+SUM(O25:O34)</f>
        <v>343414.61797805032</v>
      </c>
      <c r="P35" s="4">
        <f t="shared" ref="P35" si="5">+SUM(P25:P34)</f>
        <v>248021.66853970298</v>
      </c>
      <c r="Q35" s="4">
        <f>SUM(H35:P35)</f>
        <v>22333378.066379599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80.400000000000006</v>
      </c>
      <c r="E40" s="7">
        <v>0.65</v>
      </c>
      <c r="F40" s="7">
        <v>0.4</v>
      </c>
      <c r="G40" s="7">
        <v>0.28999999999999998</v>
      </c>
      <c r="H40" s="9">
        <f t="shared" ref="H40:J49" si="6">$B40*$C40*E40*12</f>
        <v>3386448.0000000009</v>
      </c>
      <c r="I40" s="9">
        <f t="shared" si="6"/>
        <v>2083968.0000000005</v>
      </c>
      <c r="J40" s="9">
        <f t="shared" si="6"/>
        <v>1510876.8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120.60000000000001</v>
      </c>
      <c r="E41" s="7">
        <v>0.59</v>
      </c>
      <c r="F41" s="7">
        <v>0.35</v>
      </c>
      <c r="G41" s="7">
        <v>0.25</v>
      </c>
      <c r="H41" s="9">
        <f t="shared" si="6"/>
        <v>35861.616000000002</v>
      </c>
      <c r="I41" s="9">
        <f t="shared" si="6"/>
        <v>21273.840000000004</v>
      </c>
      <c r="J41" s="9">
        <f t="shared" si="6"/>
        <v>15195.600000000002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98.4</v>
      </c>
      <c r="E42" s="7">
        <v>0.59</v>
      </c>
      <c r="F42" s="7">
        <v>0.35</v>
      </c>
      <c r="G42" s="7">
        <v>0.25</v>
      </c>
      <c r="H42" s="9">
        <f t="shared" si="6"/>
        <v>5273110.3680000007</v>
      </c>
      <c r="I42" s="9">
        <f t="shared" si="6"/>
        <v>3128116.3200000003</v>
      </c>
      <c r="J42" s="9">
        <f t="shared" si="6"/>
        <v>2234368.8000000003</v>
      </c>
      <c r="L42" s="16">
        <f>+B$18</f>
        <v>57</v>
      </c>
      <c r="M42" s="7">
        <v>0.18</v>
      </c>
      <c r="N42" s="7">
        <v>0.13</v>
      </c>
      <c r="O42" s="9">
        <f t="shared" si="8"/>
        <v>931895.27999999991</v>
      </c>
      <c r="P42" s="9">
        <f t="shared" si="8"/>
        <v>673035.48</v>
      </c>
    </row>
    <row r="43" spans="1:18" x14ac:dyDescent="0.2">
      <c r="A43" t="str">
        <f t="shared" si="7"/>
        <v>SE + high flow + portable gas¹</v>
      </c>
      <c r="B43" s="6">
        <f t="shared" si="7"/>
        <v>43</v>
      </c>
      <c r="C43" s="22">
        <f t="shared" si="7"/>
        <v>120.60000000000001</v>
      </c>
      <c r="E43" s="7">
        <v>0.59</v>
      </c>
      <c r="F43" s="7">
        <v>0.35</v>
      </c>
      <c r="G43" s="7">
        <v>0.25</v>
      </c>
      <c r="H43" s="9">
        <f t="shared" si="6"/>
        <v>36715.464</v>
      </c>
      <c r="I43" s="9">
        <f t="shared" si="6"/>
        <v>21780.36</v>
      </c>
      <c r="J43" s="9">
        <f t="shared" si="6"/>
        <v>15557.400000000001</v>
      </c>
      <c r="L43" s="16">
        <f>+B$18</f>
        <v>57</v>
      </c>
      <c r="M43" s="7">
        <v>0.18</v>
      </c>
      <c r="N43" s="7">
        <v>0.13</v>
      </c>
      <c r="O43" s="9">
        <f t="shared" si="8"/>
        <v>5294.16</v>
      </c>
      <c r="P43" s="9">
        <f t="shared" si="8"/>
        <v>3823.56</v>
      </c>
    </row>
    <row r="44" spans="1:18" x14ac:dyDescent="0.2">
      <c r="A44" t="str">
        <f t="shared" si="7"/>
        <v>SE + portable liquid</v>
      </c>
      <c r="B44" s="6">
        <f t="shared" si="7"/>
        <v>81</v>
      </c>
      <c r="C44" s="22">
        <f>+B19+B20</f>
        <v>120.22</v>
      </c>
      <c r="E44" s="7">
        <v>0.59</v>
      </c>
      <c r="F44" s="7">
        <v>0.35</v>
      </c>
      <c r="G44" s="7">
        <v>0.25</v>
      </c>
      <c r="H44" s="9">
        <f>$B44*$C44*E44*12</f>
        <v>68943.765599999999</v>
      </c>
      <c r="I44" s="9">
        <f>$B44*$C44*F44*12</f>
        <v>40898.843999999997</v>
      </c>
      <c r="J44" s="9">
        <f t="shared" si="6"/>
        <v>29213.46</v>
      </c>
      <c r="L44" s="16">
        <f t="shared" ref="L44" si="9">+B$18</f>
        <v>57</v>
      </c>
      <c r="M44" s="7">
        <v>0.18</v>
      </c>
      <c r="N44" s="7">
        <v>0.13</v>
      </c>
      <c r="O44" s="9">
        <f t="shared" si="8"/>
        <v>9972.7199999999993</v>
      </c>
      <c r="P44" s="9">
        <f t="shared" si="8"/>
        <v>7202.52</v>
      </c>
      <c r="R44" s="4"/>
    </row>
    <row r="45" spans="1:18" x14ac:dyDescent="0.2">
      <c r="A45" t="str">
        <f>+A30</f>
        <v>SE + high flow + portable liquid¹</v>
      </c>
      <c r="B45" s="6">
        <f t="shared" si="7"/>
        <v>1</v>
      </c>
      <c r="C45" s="23">
        <f>+IF((B$19*1.5 &gt;B$19+B$17),B$19*1.5,B$19+B$17)</f>
        <v>120.60000000000001</v>
      </c>
      <c r="E45" s="7">
        <v>0.59</v>
      </c>
      <c r="F45" s="7">
        <v>0.35</v>
      </c>
      <c r="G45" s="7">
        <v>0.25</v>
      </c>
      <c r="H45" s="9">
        <f t="shared" ref="H45:I49" si="10">$B45*$C45*E45*12</f>
        <v>853.84799999999996</v>
      </c>
      <c r="I45" s="9">
        <f t="shared" si="10"/>
        <v>506.52</v>
      </c>
      <c r="J45" s="9">
        <f t="shared" si="6"/>
        <v>361.8</v>
      </c>
      <c r="L45" s="16">
        <f>+B18*1.5</f>
        <v>85.5</v>
      </c>
      <c r="M45" s="7">
        <v>0.18</v>
      </c>
      <c r="N45" s="7">
        <v>0.13</v>
      </c>
      <c r="O45" s="9">
        <f t="shared" si="8"/>
        <v>184.68</v>
      </c>
      <c r="P45" s="9">
        <f t="shared" si="8"/>
        <v>133.38</v>
      </c>
      <c r="R45" s="4"/>
    </row>
    <row r="46" spans="1:18" x14ac:dyDescent="0.2">
      <c r="A46" t="str">
        <f>+A31</f>
        <v>SE + OGPE</v>
      </c>
      <c r="B46" s="6">
        <f t="shared" si="7"/>
        <v>2618</v>
      </c>
      <c r="C46" s="22">
        <f>+B19+B20</f>
        <v>120.22</v>
      </c>
      <c r="E46" s="7">
        <v>0.59</v>
      </c>
      <c r="F46" s="7">
        <v>0.35</v>
      </c>
      <c r="G46" s="7">
        <v>0.25</v>
      </c>
      <c r="H46" s="9">
        <f t="shared" si="10"/>
        <v>2228330.5967999999</v>
      </c>
      <c r="I46" s="9">
        <f t="shared" si="10"/>
        <v>1321891.0319999999</v>
      </c>
      <c r="J46" s="9">
        <f t="shared" si="6"/>
        <v>944207.88000000012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120.60000000000001</v>
      </c>
      <c r="E47" s="7">
        <v>0.59</v>
      </c>
      <c r="F47" s="7">
        <v>0.35</v>
      </c>
      <c r="G47" s="7">
        <v>0.25</v>
      </c>
      <c r="H47" s="9">
        <f t="shared" si="10"/>
        <v>12807.720000000001</v>
      </c>
      <c r="I47" s="9">
        <f t="shared" si="10"/>
        <v>7597.8000000000011</v>
      </c>
      <c r="J47" s="9">
        <f t="shared" si="6"/>
        <v>5427.0000000000009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57</v>
      </c>
      <c r="M48" s="7">
        <v>0.18</v>
      </c>
      <c r="N48" s="7">
        <v>0.13</v>
      </c>
      <c r="O48" s="9">
        <f t="shared" si="8"/>
        <v>65007.359999999993</v>
      </c>
      <c r="P48" s="9">
        <f t="shared" si="8"/>
        <v>46949.760000000002</v>
      </c>
      <c r="R48" s="4"/>
    </row>
    <row r="49" spans="1:18" x14ac:dyDescent="0.2">
      <c r="A49" t="str">
        <f t="shared" si="11"/>
        <v>transfill only</v>
      </c>
      <c r="B49" s="6">
        <f t="shared" si="7"/>
        <v>89</v>
      </c>
      <c r="C49" s="22">
        <f>+B20</f>
        <v>39.82</v>
      </c>
      <c r="E49" s="7">
        <v>0.59</v>
      </c>
      <c r="F49" s="7">
        <v>0.35</v>
      </c>
      <c r="G49" s="7">
        <v>0.25</v>
      </c>
      <c r="H49" s="9">
        <f t="shared" si="10"/>
        <v>25091.378399999998</v>
      </c>
      <c r="I49" s="9">
        <f t="shared" si="10"/>
        <v>14884.716</v>
      </c>
      <c r="J49" s="9">
        <f t="shared" si="6"/>
        <v>10631.94</v>
      </c>
      <c r="L49" s="16">
        <v>0</v>
      </c>
      <c r="M49" s="7">
        <v>0.18</v>
      </c>
      <c r="N49" s="7">
        <v>0.13</v>
      </c>
      <c r="O49" s="9">
        <f t="shared" si="8"/>
        <v>0</v>
      </c>
      <c r="P49" s="9">
        <f t="shared" si="8"/>
        <v>0</v>
      </c>
      <c r="R49" s="4"/>
    </row>
    <row r="50" spans="1:18" x14ac:dyDescent="0.2">
      <c r="A50" t="str">
        <f>+A35</f>
        <v>Total</v>
      </c>
      <c r="B50" s="10">
        <v>16386</v>
      </c>
      <c r="H50" s="4">
        <f>+SUM(H40:H49)</f>
        <v>11135451.0768</v>
      </c>
      <c r="I50" s="4">
        <f t="shared" ref="I50:J50" si="12">+SUM(I40:I49)</f>
        <v>6680834.2319999989</v>
      </c>
      <c r="J50" s="4">
        <f t="shared" si="12"/>
        <v>4794352.6800000006</v>
      </c>
      <c r="O50" s="4">
        <f t="shared" ref="O50:P50" si="13">+SUM(O40:O49)</f>
        <v>1012354.2</v>
      </c>
      <c r="P50" s="4">
        <f t="shared" si="13"/>
        <v>731144.70000000007</v>
      </c>
      <c r="Q50" s="4">
        <f>SUM(H50:P50)</f>
        <v>24354136.888799995</v>
      </c>
    </row>
    <row r="51" spans="1:18" ht="13.5" thickBot="1" x14ac:dyDescent="0.25">
      <c r="A51">
        <v>2</v>
      </c>
      <c r="B51" s="13"/>
      <c r="C51" s="26"/>
      <c r="I51" s="4" t="s">
        <v>7</v>
      </c>
      <c r="Q51" s="4">
        <f>Q50-Q35</f>
        <v>2020758.8224203959</v>
      </c>
      <c r="R51">
        <f>+Q51/Q35</f>
        <v>9.0481557085285824E-2</v>
      </c>
    </row>
    <row r="52" spans="1:18" ht="14.25" thickTop="1" thickBot="1" x14ac:dyDescent="0.25">
      <c r="A52" s="13"/>
      <c r="I52" s="15" t="s">
        <v>7</v>
      </c>
      <c r="O52" s="41" t="s">
        <v>20</v>
      </c>
      <c r="P52" s="42"/>
      <c r="Q52" s="52">
        <v>8.3000000000000004E-2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73.73</v>
      </c>
      <c r="E57" s="7">
        <v>0.65</v>
      </c>
      <c r="F57" s="7">
        <v>0.4</v>
      </c>
      <c r="G57" s="7">
        <v>0.28999999999999998</v>
      </c>
      <c r="H57" s="9">
        <f>$B57*$C57*E57*12</f>
        <v>3105507.6</v>
      </c>
      <c r="I57" s="9">
        <f>$B57*$C57*F57*12</f>
        <v>1911081.6</v>
      </c>
      <c r="J57" s="9">
        <f>$B57*$C57*G57*12</f>
        <v>1385534.16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110.59</v>
      </c>
      <c r="E58" s="7">
        <v>0.59</v>
      </c>
      <c r="F58" s="7">
        <v>0.35</v>
      </c>
      <c r="G58" s="7">
        <v>0.25</v>
      </c>
      <c r="H58" s="9">
        <f t="shared" ref="H58:I60" si="18">$B58*$C58*E58*12</f>
        <v>32885.042399999991</v>
      </c>
      <c r="I58" s="9">
        <f t="shared" si="18"/>
        <v>19508.075999999997</v>
      </c>
      <c r="J58" s="9">
        <f>$B58*$C58*G58*12</f>
        <v>13934.34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90.23</v>
      </c>
      <c r="E59" s="7">
        <v>0.59</v>
      </c>
      <c r="F59" s="7">
        <v>0.35</v>
      </c>
      <c r="G59" s="7">
        <v>0.25</v>
      </c>
      <c r="H59" s="9">
        <f t="shared" si="18"/>
        <v>4835292.1595999999</v>
      </c>
      <c r="I59" s="9">
        <f t="shared" si="18"/>
        <v>2868393.6539999996</v>
      </c>
      <c r="J59" s="9">
        <f>$B59*$C59*G59*12</f>
        <v>2048852.6099999999</v>
      </c>
      <c r="L59" s="57">
        <f t="shared" si="16"/>
        <v>52.269000000000005</v>
      </c>
      <c r="M59" s="7">
        <v>0.18</v>
      </c>
      <c r="N59" s="7">
        <v>0.13</v>
      </c>
      <c r="O59" s="9">
        <f t="shared" si="19"/>
        <v>854547.9717600001</v>
      </c>
      <c r="P59" s="9">
        <f t="shared" si="19"/>
        <v>617173.53516000009</v>
      </c>
    </row>
    <row r="60" spans="1:18" x14ac:dyDescent="0.2">
      <c r="A60" t="str">
        <f t="shared" si="15"/>
        <v>SE + high flow + portable gas¹</v>
      </c>
      <c r="B60">
        <f t="shared" si="14"/>
        <v>43</v>
      </c>
      <c r="C60" s="30">
        <f t="shared" si="17"/>
        <v>110.59</v>
      </c>
      <c r="E60" s="7">
        <v>0.59</v>
      </c>
      <c r="F60" s="7">
        <v>0.35</v>
      </c>
      <c r="G60" s="7">
        <v>0.25</v>
      </c>
      <c r="H60" s="9">
        <f t="shared" si="18"/>
        <v>33668.0196</v>
      </c>
      <c r="I60" s="9">
        <f t="shared" si="18"/>
        <v>19972.553999999996</v>
      </c>
      <c r="J60" s="9">
        <f>$B60*$C60*G60*12</f>
        <v>14266.11</v>
      </c>
      <c r="L60" s="57">
        <f t="shared" si="16"/>
        <v>52.269000000000005</v>
      </c>
      <c r="M60" s="7">
        <v>0.18</v>
      </c>
      <c r="N60" s="7">
        <v>0.13</v>
      </c>
      <c r="O60" s="9">
        <f t="shared" si="19"/>
        <v>4854.7447200000006</v>
      </c>
      <c r="P60" s="9">
        <f t="shared" si="19"/>
        <v>3506.2045200000002</v>
      </c>
    </row>
    <row r="61" spans="1:18" x14ac:dyDescent="0.2">
      <c r="A61" t="str">
        <f t="shared" si="15"/>
        <v>SE + portable liquid</v>
      </c>
      <c r="B61">
        <f t="shared" si="14"/>
        <v>81</v>
      </c>
      <c r="C61" s="30">
        <f t="shared" si="17"/>
        <v>110.24</v>
      </c>
      <c r="E61" s="7">
        <v>0.59</v>
      </c>
      <c r="F61" s="7">
        <v>0.35</v>
      </c>
      <c r="G61" s="7">
        <v>0.25</v>
      </c>
      <c r="H61" s="9">
        <f>$B61*$C61*E61*12</f>
        <v>63220.435199999993</v>
      </c>
      <c r="I61" s="9">
        <f>$B61*$C61*F61*12</f>
        <v>37503.647999999986</v>
      </c>
      <c r="J61" s="9">
        <f>$B61*$C61*G61*12</f>
        <v>26788.319999999996</v>
      </c>
      <c r="L61" s="57">
        <f t="shared" si="16"/>
        <v>52.269000000000005</v>
      </c>
      <c r="M61" s="7">
        <v>0.18</v>
      </c>
      <c r="N61" s="7">
        <v>0.13</v>
      </c>
      <c r="O61" s="9">
        <f t="shared" si="19"/>
        <v>9144.9842400000016</v>
      </c>
      <c r="P61" s="9">
        <f t="shared" si="19"/>
        <v>6604.7108400000006</v>
      </c>
    </row>
    <row r="62" spans="1:18" x14ac:dyDescent="0.2">
      <c r="A62" t="str">
        <f t="shared" si="15"/>
        <v>SE + high flow + portable liquid¹</v>
      </c>
      <c r="B62">
        <f>+B45</f>
        <v>1</v>
      </c>
      <c r="C62" s="30">
        <f t="shared" si="17"/>
        <v>110.59</v>
      </c>
      <c r="E62" s="7">
        <v>0.59</v>
      </c>
      <c r="F62" s="7">
        <v>0.35</v>
      </c>
      <c r="G62" s="7">
        <v>0.25</v>
      </c>
      <c r="H62" s="9">
        <f>$B62*$C62*E62*12</f>
        <v>782.97719999999993</v>
      </c>
      <c r="I62" s="9">
        <f>$B62*$C62*F62*12</f>
        <v>464.47799999999995</v>
      </c>
      <c r="J62" s="9">
        <f>$B62*$C62*G62*12</f>
        <v>331.77</v>
      </c>
      <c r="L62" s="57">
        <f t="shared" si="16"/>
        <v>78.403500000000008</v>
      </c>
      <c r="M62" s="7">
        <v>0.18</v>
      </c>
      <c r="N62" s="7">
        <v>0.13</v>
      </c>
      <c r="O62" s="9">
        <f t="shared" si="19"/>
        <v>169.35156000000001</v>
      </c>
      <c r="P62" s="9">
        <f t="shared" si="19"/>
        <v>122.30946000000002</v>
      </c>
    </row>
    <row r="63" spans="1:18" x14ac:dyDescent="0.2">
      <c r="A63" t="str">
        <f t="shared" si="15"/>
        <v>SE + OGPE</v>
      </c>
      <c r="B63">
        <f>+B46</f>
        <v>2618</v>
      </c>
      <c r="C63" s="30">
        <f t="shared" si="17"/>
        <v>110.24</v>
      </c>
      <c r="E63" s="7">
        <v>0.59</v>
      </c>
      <c r="F63" s="7">
        <v>0.35</v>
      </c>
      <c r="G63" s="7">
        <v>0.25</v>
      </c>
      <c r="H63" s="9">
        <f t="shared" ref="H63:J66" si="20">$B63*$C63*E63*12</f>
        <v>2043346.9056000002</v>
      </c>
      <c r="I63" s="9">
        <f t="shared" si="20"/>
        <v>1212154.9439999999</v>
      </c>
      <c r="J63" s="9">
        <f t="shared" si="20"/>
        <v>865824.96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110.59</v>
      </c>
      <c r="E64" s="7">
        <v>0.59</v>
      </c>
      <c r="F64" s="7">
        <v>0.35</v>
      </c>
      <c r="G64" s="7">
        <v>0.25</v>
      </c>
      <c r="H64" s="9">
        <f t="shared" si="20"/>
        <v>11744.657999999999</v>
      </c>
      <c r="I64" s="9">
        <f t="shared" si="20"/>
        <v>6967.17</v>
      </c>
      <c r="J64" s="9">
        <f t="shared" si="20"/>
        <v>4976.55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16.510000000000002</v>
      </c>
      <c r="E65" s="7">
        <v>0.59</v>
      </c>
      <c r="F65" s="7">
        <v>0.35</v>
      </c>
      <c r="G65" s="7">
        <v>0.25</v>
      </c>
      <c r="H65" s="9">
        <f t="shared" si="20"/>
        <v>61718.342400000001</v>
      </c>
      <c r="I65" s="9">
        <f t="shared" si="20"/>
        <v>36612.576000000001</v>
      </c>
      <c r="J65" s="9">
        <f t="shared" si="20"/>
        <v>26151.840000000004</v>
      </c>
      <c r="L65" s="57">
        <f t="shared" si="16"/>
        <v>52.269000000000005</v>
      </c>
      <c r="M65" s="7">
        <v>0.18</v>
      </c>
      <c r="N65" s="7">
        <v>0.13</v>
      </c>
      <c r="O65" s="9">
        <f t="shared" si="19"/>
        <v>59611.749120000008</v>
      </c>
      <c r="P65" s="9">
        <f t="shared" si="19"/>
        <v>43052.929920000002</v>
      </c>
      <c r="Q65" s="4"/>
    </row>
    <row r="66" spans="1:17" x14ac:dyDescent="0.2">
      <c r="A66" t="str">
        <f t="shared" si="15"/>
        <v>transfill only</v>
      </c>
      <c r="B66">
        <f>+B49</f>
        <v>89</v>
      </c>
      <c r="C66" s="30">
        <f t="shared" si="17"/>
        <v>36.51</v>
      </c>
      <c r="E66" s="7">
        <v>0.59</v>
      </c>
      <c r="F66" s="7">
        <v>0.35</v>
      </c>
      <c r="G66" s="7">
        <v>0.25</v>
      </c>
      <c r="H66" s="9">
        <f t="shared" si="20"/>
        <v>23005.681199999999</v>
      </c>
      <c r="I66" s="9">
        <f t="shared" si="20"/>
        <v>13647.437999999998</v>
      </c>
      <c r="J66" s="9">
        <f t="shared" si="20"/>
        <v>9748.17</v>
      </c>
      <c r="L66" s="57">
        <f t="shared" si="16"/>
        <v>0</v>
      </c>
      <c r="M66" s="7">
        <v>0.18</v>
      </c>
      <c r="N66" s="7">
        <v>0.13</v>
      </c>
      <c r="O66" s="9">
        <f t="shared" si="19"/>
        <v>0</v>
      </c>
      <c r="P66" s="9">
        <f t="shared" si="19"/>
        <v>0</v>
      </c>
      <c r="Q66" s="4"/>
    </row>
    <row r="67" spans="1:17" x14ac:dyDescent="0.2">
      <c r="A67" s="40" t="s">
        <v>7</v>
      </c>
      <c r="B67" s="10">
        <f>+SUM(B57:B66)</f>
        <v>16386</v>
      </c>
      <c r="H67" s="4">
        <f>SUM(H57:H66)</f>
        <v>10211171.8212</v>
      </c>
      <c r="I67" s="4">
        <f t="shared" ref="I67:J67" si="21">SUM(I57:I66)</f>
        <v>6126306.1380000003</v>
      </c>
      <c r="J67" s="4">
        <f t="shared" si="21"/>
        <v>4396408.8299999991</v>
      </c>
      <c r="O67" s="4">
        <f t="shared" ref="O67:P67" si="22">SUM(O57:O66)</f>
        <v>928328.80140000011</v>
      </c>
      <c r="P67" s="4">
        <f t="shared" si="22"/>
        <v>670459.68990000011</v>
      </c>
      <c r="Q67" s="4">
        <f>SUM(H67:P67)</f>
        <v>22332675.280499998</v>
      </c>
    </row>
    <row r="68" spans="1:17" x14ac:dyDescent="0.2">
      <c r="Q68" s="15">
        <f>+Q67/Q35</f>
        <v>0.99996853203856972</v>
      </c>
    </row>
  </sheetData>
  <mergeCells count="4">
    <mergeCell ref="A1:R1"/>
    <mergeCell ref="F17:H17"/>
    <mergeCell ref="F18:G18"/>
    <mergeCell ref="F19:G19"/>
  </mergeCells>
  <pageMargins left="0.7" right="0.7" top="0.75" bottom="0.75" header="0.3" footer="0.3"/>
  <legacyDrawing r:id="rId1"/>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53.59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73</v>
      </c>
      <c r="C19" s="24"/>
      <c r="D19" s="24"/>
      <c r="E19" s="24"/>
      <c r="F19" s="87" t="s">
        <v>53</v>
      </c>
      <c r="G19" s="88"/>
      <c r="H19" s="56">
        <v>20.77</v>
      </c>
      <c r="I19" s="21"/>
      <c r="J19" s="21"/>
      <c r="K19" s="21"/>
      <c r="L19" s="21"/>
      <c r="M19" s="21"/>
      <c r="N19" s="21"/>
      <c r="O19" s="21"/>
      <c r="P19" s="21"/>
      <c r="Q19" s="21"/>
      <c r="R19" s="20"/>
    </row>
    <row r="20" spans="1:18" x14ac:dyDescent="0.2">
      <c r="A20" s="44" t="s">
        <v>29</v>
      </c>
      <c r="B20" s="73">
        <v>35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73</v>
      </c>
      <c r="D25" s="9"/>
      <c r="E25" s="7">
        <v>0.65</v>
      </c>
      <c r="F25" s="7">
        <v>0.4</v>
      </c>
      <c r="G25" s="7">
        <v>0.28999999999999998</v>
      </c>
      <c r="H25" s="9">
        <f t="shared" ref="H25:J34" si="0">$B25*$C25*E25*12</f>
        <v>3074760</v>
      </c>
      <c r="I25" s="9">
        <f t="shared" si="0"/>
        <v>1892160</v>
      </c>
      <c r="J25" s="9">
        <f t="shared" si="0"/>
        <v>1371815.9999999998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109.5</v>
      </c>
      <c r="D26" s="9"/>
      <c r="E26" s="7">
        <v>0.59</v>
      </c>
      <c r="F26" s="7">
        <v>0.35</v>
      </c>
      <c r="G26" s="7">
        <v>0.25</v>
      </c>
      <c r="H26" s="9">
        <f t="shared" si="0"/>
        <v>32560.92</v>
      </c>
      <c r="I26" s="9">
        <f t="shared" si="0"/>
        <v>19315.8</v>
      </c>
      <c r="J26" s="9">
        <f t="shared" si="0"/>
        <v>13797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90</v>
      </c>
      <c r="D27" s="9"/>
      <c r="E27" s="7">
        <v>0.59</v>
      </c>
      <c r="F27" s="7">
        <v>0.35</v>
      </c>
      <c r="G27" s="7">
        <v>0.25</v>
      </c>
      <c r="H27" s="9">
        <f t="shared" si="0"/>
        <v>4822966.8</v>
      </c>
      <c r="I27" s="9">
        <f t="shared" si="0"/>
        <v>2861081.9999999995</v>
      </c>
      <c r="J27" s="9">
        <f t="shared" si="0"/>
        <v>2043630</v>
      </c>
      <c r="L27" s="16">
        <f>+B$18*2*H$19/H$18</f>
        <v>14.371391865719819</v>
      </c>
      <c r="M27" s="7">
        <v>0.18</v>
      </c>
      <c r="N27" s="7">
        <v>0.13</v>
      </c>
      <c r="O27" s="9">
        <f t="shared" si="2"/>
        <v>234958.46046832795</v>
      </c>
      <c r="P27" s="9">
        <f t="shared" si="2"/>
        <v>169692.22144934797</v>
      </c>
    </row>
    <row r="28" spans="1:18" x14ac:dyDescent="0.2">
      <c r="A28" t="str">
        <f t="shared" si="1"/>
        <v>SE + high flow + portable gas¹</v>
      </c>
      <c r="B28" s="50">
        <f t="shared" si="1"/>
        <v>43</v>
      </c>
      <c r="C28" s="23">
        <f>+IF((B$19*1.5 &gt;B$19+B$17),B$19*1.5,B$19+B$17)</f>
        <v>109.5</v>
      </c>
      <c r="D28" s="9"/>
      <c r="E28" s="7">
        <v>0.59</v>
      </c>
      <c r="F28" s="7">
        <v>0.35</v>
      </c>
      <c r="G28" s="7">
        <v>0.25</v>
      </c>
      <c r="H28" s="9">
        <f t="shared" si="0"/>
        <v>33336.18</v>
      </c>
      <c r="I28" s="9">
        <f t="shared" si="0"/>
        <v>19775.699999999997</v>
      </c>
      <c r="J28" s="9">
        <f t="shared" si="0"/>
        <v>14125.5</v>
      </c>
      <c r="L28" s="16">
        <f>+B$18*2*H$19/H$18</f>
        <v>14.371391865719819</v>
      </c>
      <c r="M28" s="7">
        <v>0.18</v>
      </c>
      <c r="N28" s="7">
        <v>0.13</v>
      </c>
      <c r="O28" s="9">
        <f t="shared" si="2"/>
        <v>1334.8148764880568</v>
      </c>
      <c r="P28" s="9">
        <f t="shared" si="2"/>
        <v>964.03296635248557</v>
      </c>
    </row>
    <row r="29" spans="1:18" x14ac:dyDescent="0.2">
      <c r="A29" t="str">
        <f t="shared" si="1"/>
        <v>SE + portable liquid</v>
      </c>
      <c r="B29" s="50">
        <f t="shared" si="1"/>
        <v>81</v>
      </c>
      <c r="C29" s="22">
        <f>+B19+B17</f>
        <v>90</v>
      </c>
      <c r="D29" s="9"/>
      <c r="E29" s="7">
        <v>0.59</v>
      </c>
      <c r="F29" s="7">
        <v>0.35</v>
      </c>
      <c r="G29" s="7">
        <v>0.25</v>
      </c>
      <c r="H29" s="9">
        <f t="shared" si="0"/>
        <v>51613.2</v>
      </c>
      <c r="I29" s="9">
        <f t="shared" si="0"/>
        <v>30618</v>
      </c>
      <c r="J29" s="9">
        <f t="shared" si="0"/>
        <v>21870</v>
      </c>
      <c r="L29" s="16">
        <f>+B$18*2*H$19/H$18</f>
        <v>14.371391865719819</v>
      </c>
      <c r="M29" s="7">
        <v>0.18</v>
      </c>
      <c r="N29" s="7">
        <v>0.13</v>
      </c>
      <c r="O29" s="9">
        <f t="shared" si="2"/>
        <v>2514.4187208263397</v>
      </c>
      <c r="P29" s="9">
        <f t="shared" si="2"/>
        <v>1815.9690761523564</v>
      </c>
      <c r="R29" s="4"/>
    </row>
    <row r="30" spans="1:18" x14ac:dyDescent="0.2">
      <c r="A30" t="str">
        <f t="shared" si="1"/>
        <v>SE + high flow + portable liquid¹</v>
      </c>
      <c r="B30" s="50">
        <f t="shared" si="1"/>
        <v>1</v>
      </c>
      <c r="C30" s="23">
        <f>+IF((B$19*1.5 &gt;B$19+B$17),B$19*1.5,B$19+B$17)</f>
        <v>109.5</v>
      </c>
      <c r="D30" s="9"/>
      <c r="E30" s="7">
        <v>0.59</v>
      </c>
      <c r="F30" s="7">
        <v>0.35</v>
      </c>
      <c r="G30" s="7">
        <v>0.25</v>
      </c>
      <c r="H30" s="9">
        <f t="shared" si="0"/>
        <v>775.25999999999988</v>
      </c>
      <c r="I30" s="9">
        <f t="shared" si="0"/>
        <v>459.9</v>
      </c>
      <c r="J30" s="9">
        <f t="shared" si="0"/>
        <v>328.5</v>
      </c>
      <c r="L30" s="16">
        <f>+B$18*2*H$19/H$18</f>
        <v>14.371391865719819</v>
      </c>
      <c r="M30" s="7">
        <v>0.18</v>
      </c>
      <c r="N30" s="7">
        <v>0.13</v>
      </c>
      <c r="O30" s="9">
        <f t="shared" si="2"/>
        <v>31.04220642995481</v>
      </c>
      <c r="P30" s="9">
        <f t="shared" si="2"/>
        <v>22.419371310522919</v>
      </c>
      <c r="R30" s="4"/>
    </row>
    <row r="31" spans="1:18" x14ac:dyDescent="0.2">
      <c r="A31" t="str">
        <f t="shared" si="1"/>
        <v>SE + OGPE</v>
      </c>
      <c r="B31" s="50">
        <f t="shared" si="1"/>
        <v>2618</v>
      </c>
      <c r="C31" s="22">
        <f>+B19+B17</f>
        <v>90</v>
      </c>
      <c r="D31" s="9"/>
      <c r="E31" s="7">
        <v>0.59</v>
      </c>
      <c r="F31" s="7">
        <v>0.35</v>
      </c>
      <c r="G31" s="7">
        <v>0.25</v>
      </c>
      <c r="H31" s="9">
        <f t="shared" si="0"/>
        <v>1668189.5999999999</v>
      </c>
      <c r="I31" s="9">
        <f t="shared" si="0"/>
        <v>989604</v>
      </c>
      <c r="J31" s="9">
        <f t="shared" si="0"/>
        <v>706860</v>
      </c>
      <c r="L31" s="16">
        <f>+B$18*2*H$19/H$18</f>
        <v>14.371391865719819</v>
      </c>
      <c r="M31" s="7">
        <v>0.18</v>
      </c>
      <c r="N31" s="7">
        <v>0.13</v>
      </c>
      <c r="O31" s="9">
        <f t="shared" si="2"/>
        <v>81268.496433621694</v>
      </c>
      <c r="P31" s="9">
        <f t="shared" si="2"/>
        <v>58693.914090949002</v>
      </c>
      <c r="R31" s="4"/>
    </row>
    <row r="32" spans="1:18" x14ac:dyDescent="0.2">
      <c r="A32" t="str">
        <f t="shared" si="1"/>
        <v>SE + high flow + OGPE¹</v>
      </c>
      <c r="B32" s="50">
        <f t="shared" si="1"/>
        <v>15</v>
      </c>
      <c r="C32" s="23">
        <f>+IF((B$19*1.5 &gt;B$19+B$17),B$19*1.5,B$19+B$17)</f>
        <v>109.5</v>
      </c>
      <c r="D32" s="9"/>
      <c r="E32" s="7">
        <v>0.59</v>
      </c>
      <c r="F32" s="7">
        <v>0.35</v>
      </c>
      <c r="G32" s="7">
        <v>0.25</v>
      </c>
      <c r="H32" s="9">
        <f t="shared" si="0"/>
        <v>11628.9</v>
      </c>
      <c r="I32" s="9">
        <f t="shared" si="0"/>
        <v>6898.5</v>
      </c>
      <c r="J32" s="9">
        <f t="shared" si="0"/>
        <v>4927.5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14.371391865719819</v>
      </c>
      <c r="M34" s="7">
        <v>0.18</v>
      </c>
      <c r="N34" s="7">
        <v>0.13</v>
      </c>
      <c r="O34" s="9">
        <f t="shared" si="2"/>
        <v>2762.7563722659779</v>
      </c>
      <c r="P34" s="9">
        <f t="shared" si="2"/>
        <v>1995.3240466365398</v>
      </c>
      <c r="R34" s="4"/>
    </row>
    <row r="35" spans="1:18" x14ac:dyDescent="0.2">
      <c r="A35" t="s">
        <v>6</v>
      </c>
      <c r="B35" s="10">
        <f>+SUM(B25:B34)</f>
        <v>16386</v>
      </c>
      <c r="H35" s="4">
        <f>+SUM(H25:H34)</f>
        <v>9770092.9799999986</v>
      </c>
      <c r="I35" s="4">
        <f t="shared" ref="I35:J35" si="3">+SUM(I25:I34)</f>
        <v>5863967.7000000002</v>
      </c>
      <c r="J35" s="4">
        <f t="shared" si="3"/>
        <v>4208821.5</v>
      </c>
      <c r="L35" s="16">
        <f>+B$18*2*H$19/H$18</f>
        <v>14.371391865719819</v>
      </c>
      <c r="M35" s="7">
        <v>0.18</v>
      </c>
      <c r="N35" s="7">
        <v>0.13</v>
      </c>
      <c r="O35" s="4">
        <f t="shared" ref="O35" si="4">+SUM(O25:O34)</f>
        <v>322869.98907795997</v>
      </c>
      <c r="P35" s="4">
        <f t="shared" ref="P35" si="5">+SUM(P25:P34)</f>
        <v>233183.88100074889</v>
      </c>
      <c r="Q35" s="4">
        <f>SUM(H35:P35)</f>
        <v>20398950.731470574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73</v>
      </c>
      <c r="E40" s="7">
        <v>0.65</v>
      </c>
      <c r="F40" s="7">
        <v>0.4</v>
      </c>
      <c r="G40" s="7">
        <v>0.28999999999999998</v>
      </c>
      <c r="H40" s="9">
        <f t="shared" ref="H40:J49" si="6">$B40*$C40*E40*12</f>
        <v>3074760</v>
      </c>
      <c r="I40" s="9">
        <f t="shared" si="6"/>
        <v>1892160</v>
      </c>
      <c r="J40" s="9">
        <f t="shared" si="6"/>
        <v>1371815.9999999998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109.5</v>
      </c>
      <c r="E41" s="7">
        <v>0.59</v>
      </c>
      <c r="F41" s="7">
        <v>0.35</v>
      </c>
      <c r="G41" s="7">
        <v>0.25</v>
      </c>
      <c r="H41" s="9">
        <f t="shared" si="6"/>
        <v>32560.92</v>
      </c>
      <c r="I41" s="9">
        <f t="shared" si="6"/>
        <v>19315.8</v>
      </c>
      <c r="J41" s="9">
        <f t="shared" si="6"/>
        <v>13797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90</v>
      </c>
      <c r="E42" s="7">
        <v>0.59</v>
      </c>
      <c r="F42" s="7">
        <v>0.35</v>
      </c>
      <c r="G42" s="7">
        <v>0.25</v>
      </c>
      <c r="H42" s="9">
        <f t="shared" si="6"/>
        <v>4822966.8</v>
      </c>
      <c r="I42" s="9">
        <f t="shared" si="6"/>
        <v>2861081.9999999995</v>
      </c>
      <c r="J42" s="9">
        <f t="shared" si="6"/>
        <v>2043630</v>
      </c>
      <c r="L42" s="16">
        <f>+B$18</f>
        <v>53.59</v>
      </c>
      <c r="M42" s="7">
        <v>0.18</v>
      </c>
      <c r="N42" s="7">
        <v>0.13</v>
      </c>
      <c r="O42" s="9">
        <f t="shared" si="8"/>
        <v>876145.05359999998</v>
      </c>
      <c r="P42" s="9">
        <f t="shared" si="8"/>
        <v>632771.42760000005</v>
      </c>
    </row>
    <row r="43" spans="1:18" x14ac:dyDescent="0.2">
      <c r="A43" t="str">
        <f t="shared" si="7"/>
        <v>SE + high flow + portable gas¹</v>
      </c>
      <c r="B43" s="6">
        <f t="shared" si="7"/>
        <v>43</v>
      </c>
      <c r="C43" s="22">
        <f t="shared" si="7"/>
        <v>109.5</v>
      </c>
      <c r="E43" s="7">
        <v>0.59</v>
      </c>
      <c r="F43" s="7">
        <v>0.35</v>
      </c>
      <c r="G43" s="7">
        <v>0.25</v>
      </c>
      <c r="H43" s="9">
        <f t="shared" si="6"/>
        <v>33336.18</v>
      </c>
      <c r="I43" s="9">
        <f t="shared" si="6"/>
        <v>19775.699999999997</v>
      </c>
      <c r="J43" s="9">
        <f t="shared" si="6"/>
        <v>14125.5</v>
      </c>
      <c r="L43" s="16">
        <f>+B$18</f>
        <v>53.59</v>
      </c>
      <c r="M43" s="7">
        <v>0.18</v>
      </c>
      <c r="N43" s="7">
        <v>0.13</v>
      </c>
      <c r="O43" s="9">
        <f t="shared" si="8"/>
        <v>4977.4391999999998</v>
      </c>
      <c r="P43" s="9">
        <f t="shared" si="8"/>
        <v>3594.8172000000004</v>
      </c>
    </row>
    <row r="44" spans="1:18" x14ac:dyDescent="0.2">
      <c r="A44" t="str">
        <f t="shared" si="7"/>
        <v>SE + portable liquid</v>
      </c>
      <c r="B44" s="6">
        <f t="shared" si="7"/>
        <v>81</v>
      </c>
      <c r="C44" s="22">
        <f>+B19+B20</f>
        <v>108</v>
      </c>
      <c r="E44" s="7">
        <v>0.59</v>
      </c>
      <c r="F44" s="7">
        <v>0.35</v>
      </c>
      <c r="G44" s="7">
        <v>0.25</v>
      </c>
      <c r="H44" s="9">
        <f>$B44*$C44*E44*12</f>
        <v>61935.839999999997</v>
      </c>
      <c r="I44" s="9">
        <f>$B44*$C44*F44*12</f>
        <v>36741.599999999999</v>
      </c>
      <c r="J44" s="9">
        <f t="shared" si="6"/>
        <v>26244</v>
      </c>
      <c r="L44" s="16">
        <f t="shared" ref="L44" si="9">+B$18</f>
        <v>53.59</v>
      </c>
      <c r="M44" s="7">
        <v>0.18</v>
      </c>
      <c r="N44" s="7">
        <v>0.13</v>
      </c>
      <c r="O44" s="9">
        <f t="shared" si="8"/>
        <v>9376.1064000000006</v>
      </c>
      <c r="P44" s="9">
        <f t="shared" si="8"/>
        <v>6771.6324000000004</v>
      </c>
      <c r="R44" s="4"/>
    </row>
    <row r="45" spans="1:18" x14ac:dyDescent="0.2">
      <c r="A45" t="str">
        <f>+A30</f>
        <v>SE + high flow + portable liquid¹</v>
      </c>
      <c r="B45" s="6">
        <f t="shared" si="7"/>
        <v>1</v>
      </c>
      <c r="C45" s="23">
        <f>+IF((B$19*1.5 &gt;B$19+B$17),B$19*1.5,B$19+B$17)</f>
        <v>109.5</v>
      </c>
      <c r="E45" s="7">
        <v>0.59</v>
      </c>
      <c r="F45" s="7">
        <v>0.35</v>
      </c>
      <c r="G45" s="7">
        <v>0.25</v>
      </c>
      <c r="H45" s="9">
        <f t="shared" ref="H45:I49" si="10">$B45*$C45*E45*12</f>
        <v>775.25999999999988</v>
      </c>
      <c r="I45" s="9">
        <f t="shared" si="10"/>
        <v>459.9</v>
      </c>
      <c r="J45" s="9">
        <f t="shared" si="6"/>
        <v>328.5</v>
      </c>
      <c r="L45" s="16">
        <f>+B18*1.5</f>
        <v>80.385000000000005</v>
      </c>
      <c r="M45" s="7">
        <v>0.18</v>
      </c>
      <c r="N45" s="7">
        <v>0.13</v>
      </c>
      <c r="O45" s="9">
        <f t="shared" si="8"/>
        <v>173.63160000000002</v>
      </c>
      <c r="P45" s="9">
        <f t="shared" si="8"/>
        <v>125.40060000000003</v>
      </c>
      <c r="R45" s="4"/>
    </row>
    <row r="46" spans="1:18" x14ac:dyDescent="0.2">
      <c r="A46" t="str">
        <f>+A31</f>
        <v>SE + OGPE</v>
      </c>
      <c r="B46" s="6">
        <f t="shared" si="7"/>
        <v>2618</v>
      </c>
      <c r="C46" s="22">
        <f>+B19+B20</f>
        <v>108</v>
      </c>
      <c r="E46" s="7">
        <v>0.59</v>
      </c>
      <c r="F46" s="7">
        <v>0.35</v>
      </c>
      <c r="G46" s="7">
        <v>0.25</v>
      </c>
      <c r="H46" s="9">
        <f t="shared" si="10"/>
        <v>2001827.52</v>
      </c>
      <c r="I46" s="9">
        <f t="shared" si="10"/>
        <v>1187524.7999999998</v>
      </c>
      <c r="J46" s="9">
        <f t="shared" si="6"/>
        <v>848232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109.5</v>
      </c>
      <c r="E47" s="7">
        <v>0.59</v>
      </c>
      <c r="F47" s="7">
        <v>0.35</v>
      </c>
      <c r="G47" s="7">
        <v>0.25</v>
      </c>
      <c r="H47" s="9">
        <f t="shared" si="10"/>
        <v>11628.9</v>
      </c>
      <c r="I47" s="9">
        <f t="shared" si="10"/>
        <v>6898.5</v>
      </c>
      <c r="J47" s="9">
        <f t="shared" si="6"/>
        <v>4927.5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53.59</v>
      </c>
      <c r="M48" s="7">
        <v>0.18</v>
      </c>
      <c r="N48" s="7">
        <v>0.13</v>
      </c>
      <c r="O48" s="9">
        <f t="shared" si="8"/>
        <v>61118.323199999999</v>
      </c>
      <c r="P48" s="9">
        <f t="shared" si="8"/>
        <v>44141.011200000001</v>
      </c>
      <c r="R48" s="4"/>
    </row>
    <row r="49" spans="1:18" x14ac:dyDescent="0.2">
      <c r="A49" t="str">
        <f t="shared" si="11"/>
        <v>transfill only</v>
      </c>
      <c r="B49" s="6">
        <f t="shared" si="7"/>
        <v>89</v>
      </c>
      <c r="C49" s="22">
        <f>+B20</f>
        <v>35</v>
      </c>
      <c r="E49" s="7">
        <v>0.59</v>
      </c>
      <c r="F49" s="7">
        <v>0.35</v>
      </c>
      <c r="G49" s="7">
        <v>0.25</v>
      </c>
      <c r="H49" s="9">
        <f t="shared" si="10"/>
        <v>22054.199999999997</v>
      </c>
      <c r="I49" s="9">
        <f t="shared" si="10"/>
        <v>13083</v>
      </c>
      <c r="J49" s="9">
        <f t="shared" si="6"/>
        <v>9345</v>
      </c>
      <c r="L49" s="16">
        <v>0</v>
      </c>
      <c r="M49" s="7">
        <v>0.18</v>
      </c>
      <c r="N49" s="7">
        <v>0.13</v>
      </c>
      <c r="O49" s="9">
        <f t="shared" si="8"/>
        <v>0</v>
      </c>
      <c r="P49" s="9">
        <f t="shared" si="8"/>
        <v>0</v>
      </c>
      <c r="R49" s="4"/>
    </row>
    <row r="50" spans="1:18" x14ac:dyDescent="0.2">
      <c r="A50" t="str">
        <f>+A35</f>
        <v>Total</v>
      </c>
      <c r="B50" s="10">
        <v>16386</v>
      </c>
      <c r="H50" s="4">
        <f>+SUM(H40:H49)</f>
        <v>10125395.699999999</v>
      </c>
      <c r="I50" s="4">
        <f t="shared" ref="I50:J50" si="12">+SUM(I40:I49)</f>
        <v>6074740.5</v>
      </c>
      <c r="J50" s="4">
        <f t="shared" si="12"/>
        <v>4359373.5</v>
      </c>
      <c r="O50" s="4">
        <f t="shared" ref="O50:P50" si="13">+SUM(O40:O49)</f>
        <v>951790.554</v>
      </c>
      <c r="P50" s="4">
        <f t="shared" si="13"/>
        <v>687404.28900000011</v>
      </c>
      <c r="Q50" s="4">
        <f>SUM(H50:P50)</f>
        <v>22198704.543000001</v>
      </c>
    </row>
    <row r="51" spans="1:18" ht="13.5" thickBot="1" x14ac:dyDescent="0.25">
      <c r="A51">
        <v>2</v>
      </c>
      <c r="B51" s="13"/>
      <c r="C51" s="26"/>
      <c r="I51" s="4" t="s">
        <v>7</v>
      </c>
      <c r="Q51" s="4">
        <f>Q50-Q35</f>
        <v>1799753.8115294278</v>
      </c>
      <c r="R51">
        <f>+Q51/Q35</f>
        <v>8.8227764026747188E-2</v>
      </c>
    </row>
    <row r="52" spans="1:18" ht="14.25" thickTop="1" thickBot="1" x14ac:dyDescent="0.25">
      <c r="A52" s="13"/>
      <c r="I52" s="15" t="s">
        <v>7</v>
      </c>
      <c r="O52" s="41" t="s">
        <v>20</v>
      </c>
      <c r="P52" s="42"/>
      <c r="Q52" s="52">
        <v>8.1100000000000005E-2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67.08</v>
      </c>
      <c r="E57" s="7">
        <v>0.65</v>
      </c>
      <c r="F57" s="7">
        <v>0.4</v>
      </c>
      <c r="G57" s="7">
        <v>0.28999999999999998</v>
      </c>
      <c r="H57" s="9">
        <f>$B57*$C57*E57*12</f>
        <v>2825409.6</v>
      </c>
      <c r="I57" s="9">
        <f>$B57*$C57*F57*12</f>
        <v>1738713.6</v>
      </c>
      <c r="J57" s="9">
        <f>$B57*$C57*G57*12</f>
        <v>1260567.3599999999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100.62</v>
      </c>
      <c r="E58" s="7">
        <v>0.59</v>
      </c>
      <c r="F58" s="7">
        <v>0.35</v>
      </c>
      <c r="G58" s="7">
        <v>0.25</v>
      </c>
      <c r="H58" s="9">
        <f t="shared" ref="H58:I60" si="18">$B58*$C58*E58*12</f>
        <v>29920.363199999996</v>
      </c>
      <c r="I58" s="9">
        <f t="shared" si="18"/>
        <v>17749.367999999999</v>
      </c>
      <c r="J58" s="9">
        <f>$B58*$C58*G58*12</f>
        <v>12678.119999999999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82.7</v>
      </c>
      <c r="E59" s="7">
        <v>0.59</v>
      </c>
      <c r="F59" s="7">
        <v>0.35</v>
      </c>
      <c r="G59" s="7">
        <v>0.25</v>
      </c>
      <c r="H59" s="9">
        <f t="shared" si="18"/>
        <v>4431770.6040000003</v>
      </c>
      <c r="I59" s="9">
        <f t="shared" si="18"/>
        <v>2629016.46</v>
      </c>
      <c r="J59" s="9">
        <f>$B59*$C59*G59*12</f>
        <v>1877868.9000000001</v>
      </c>
      <c r="L59" s="57">
        <f t="shared" si="16"/>
        <v>49.243851000000006</v>
      </c>
      <c r="M59" s="7">
        <v>0.18</v>
      </c>
      <c r="N59" s="7">
        <v>0.13</v>
      </c>
      <c r="O59" s="9">
        <f t="shared" si="19"/>
        <v>805089.68975304009</v>
      </c>
      <c r="P59" s="9">
        <f t="shared" si="19"/>
        <v>581453.66482164001</v>
      </c>
    </row>
    <row r="60" spans="1:18" x14ac:dyDescent="0.2">
      <c r="A60" t="str">
        <f t="shared" si="15"/>
        <v>SE + high flow + portable gas¹</v>
      </c>
      <c r="B60">
        <f t="shared" si="14"/>
        <v>43</v>
      </c>
      <c r="C60" s="30">
        <f t="shared" si="17"/>
        <v>100.62</v>
      </c>
      <c r="E60" s="7">
        <v>0.59</v>
      </c>
      <c r="F60" s="7">
        <v>0.35</v>
      </c>
      <c r="G60" s="7">
        <v>0.25</v>
      </c>
      <c r="H60" s="9">
        <f t="shared" si="18"/>
        <v>30632.752799999995</v>
      </c>
      <c r="I60" s="9">
        <f t="shared" si="18"/>
        <v>18171.971999999998</v>
      </c>
      <c r="J60" s="9">
        <f>$B60*$C60*G60*12</f>
        <v>12979.98</v>
      </c>
      <c r="L60" s="57">
        <f t="shared" si="16"/>
        <v>49.243851000000006</v>
      </c>
      <c r="M60" s="7">
        <v>0.18</v>
      </c>
      <c r="N60" s="7">
        <v>0.13</v>
      </c>
      <c r="O60" s="9">
        <f t="shared" si="19"/>
        <v>4573.7688808800003</v>
      </c>
      <c r="P60" s="9">
        <f t="shared" si="19"/>
        <v>3303.2775250800005</v>
      </c>
    </row>
    <row r="61" spans="1:18" x14ac:dyDescent="0.2">
      <c r="A61" t="str">
        <f t="shared" si="15"/>
        <v>SE + portable liquid</v>
      </c>
      <c r="B61">
        <f t="shared" si="14"/>
        <v>81</v>
      </c>
      <c r="C61" s="30">
        <f t="shared" si="17"/>
        <v>99.24</v>
      </c>
      <c r="E61" s="7">
        <v>0.59</v>
      </c>
      <c r="F61" s="7">
        <v>0.35</v>
      </c>
      <c r="G61" s="7">
        <v>0.25</v>
      </c>
      <c r="H61" s="9">
        <f>$B61*$C61*E61*12</f>
        <v>56912.155199999994</v>
      </c>
      <c r="I61" s="9">
        <f>$B61*$C61*F61*12</f>
        <v>33761.447999999997</v>
      </c>
      <c r="J61" s="9">
        <f>$B61*$C61*G61*12</f>
        <v>24115.32</v>
      </c>
      <c r="L61" s="57">
        <f t="shared" si="16"/>
        <v>49.243851000000006</v>
      </c>
      <c r="M61" s="7">
        <v>0.18</v>
      </c>
      <c r="N61" s="7">
        <v>0.13</v>
      </c>
      <c r="O61" s="9">
        <f t="shared" si="19"/>
        <v>8615.7041709599998</v>
      </c>
      <c r="P61" s="9">
        <f t="shared" si="19"/>
        <v>6222.4530123600007</v>
      </c>
    </row>
    <row r="62" spans="1:18" x14ac:dyDescent="0.2">
      <c r="A62" t="str">
        <f t="shared" si="15"/>
        <v>SE + high flow + portable liquid¹</v>
      </c>
      <c r="B62">
        <f>+B45</f>
        <v>1</v>
      </c>
      <c r="C62" s="30">
        <f t="shared" si="17"/>
        <v>100.62</v>
      </c>
      <c r="E62" s="7">
        <v>0.59</v>
      </c>
      <c r="F62" s="7">
        <v>0.35</v>
      </c>
      <c r="G62" s="7">
        <v>0.25</v>
      </c>
      <c r="H62" s="9">
        <f>$B62*$C62*E62*12</f>
        <v>712.38959999999997</v>
      </c>
      <c r="I62" s="9">
        <f>$B62*$C62*F62*12</f>
        <v>422.60399999999998</v>
      </c>
      <c r="J62" s="9">
        <f>$B62*$C62*G62*12</f>
        <v>301.86</v>
      </c>
      <c r="L62" s="57">
        <f t="shared" si="16"/>
        <v>73.86577650000001</v>
      </c>
      <c r="M62" s="7">
        <v>0.18</v>
      </c>
      <c r="N62" s="7">
        <v>0.13</v>
      </c>
      <c r="O62" s="9">
        <f t="shared" si="19"/>
        <v>159.55007724000001</v>
      </c>
      <c r="P62" s="9">
        <f t="shared" si="19"/>
        <v>115.23061134000002</v>
      </c>
    </row>
    <row r="63" spans="1:18" x14ac:dyDescent="0.2">
      <c r="A63" t="str">
        <f t="shared" si="15"/>
        <v>SE + OGPE</v>
      </c>
      <c r="B63">
        <f>+B46</f>
        <v>2618</v>
      </c>
      <c r="C63" s="30">
        <f t="shared" si="17"/>
        <v>99.24</v>
      </c>
      <c r="E63" s="7">
        <v>0.59</v>
      </c>
      <c r="F63" s="7">
        <v>0.35</v>
      </c>
      <c r="G63" s="7">
        <v>0.25</v>
      </c>
      <c r="H63" s="9">
        <f t="shared" ref="H63:J66" si="20">$B63*$C63*E63*12</f>
        <v>1839457.0655999996</v>
      </c>
      <c r="I63" s="9">
        <f t="shared" si="20"/>
        <v>1091203.344</v>
      </c>
      <c r="J63" s="9">
        <f t="shared" si="20"/>
        <v>779430.96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100.62</v>
      </c>
      <c r="E64" s="7">
        <v>0.59</v>
      </c>
      <c r="F64" s="7">
        <v>0.35</v>
      </c>
      <c r="G64" s="7">
        <v>0.25</v>
      </c>
      <c r="H64" s="9">
        <f t="shared" si="20"/>
        <v>10685.844000000001</v>
      </c>
      <c r="I64" s="9">
        <f t="shared" si="20"/>
        <v>6339.0599999999995</v>
      </c>
      <c r="J64" s="9">
        <f t="shared" si="20"/>
        <v>4527.9000000000005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15.62</v>
      </c>
      <c r="E65" s="7">
        <v>0.59</v>
      </c>
      <c r="F65" s="7">
        <v>0.35</v>
      </c>
      <c r="G65" s="7">
        <v>0.25</v>
      </c>
      <c r="H65" s="9">
        <f t="shared" si="20"/>
        <v>58391.308799999984</v>
      </c>
      <c r="I65" s="9">
        <f t="shared" si="20"/>
        <v>34638.911999999997</v>
      </c>
      <c r="J65" s="9">
        <f t="shared" si="20"/>
        <v>24742.079999999994</v>
      </c>
      <c r="L65" s="57">
        <f t="shared" si="16"/>
        <v>49.243851000000006</v>
      </c>
      <c r="M65" s="7">
        <v>0.18</v>
      </c>
      <c r="N65" s="7">
        <v>0.13</v>
      </c>
      <c r="O65" s="9">
        <f t="shared" si="19"/>
        <v>56161.627188480001</v>
      </c>
      <c r="P65" s="9">
        <f t="shared" si="19"/>
        <v>40561.175191680006</v>
      </c>
      <c r="Q65" s="4"/>
    </row>
    <row r="66" spans="1:17" x14ac:dyDescent="0.2">
      <c r="A66" t="str">
        <f t="shared" si="15"/>
        <v>transfill only</v>
      </c>
      <c r="B66">
        <f>+B49</f>
        <v>89</v>
      </c>
      <c r="C66" s="30">
        <f t="shared" si="17"/>
        <v>32.159999999999997</v>
      </c>
      <c r="E66" s="7">
        <v>0.59</v>
      </c>
      <c r="F66" s="7">
        <v>0.35</v>
      </c>
      <c r="G66" s="7">
        <v>0.25</v>
      </c>
      <c r="H66" s="9">
        <f t="shared" si="20"/>
        <v>20264.659199999998</v>
      </c>
      <c r="I66" s="9">
        <f t="shared" si="20"/>
        <v>12021.407999999999</v>
      </c>
      <c r="J66" s="9">
        <f t="shared" si="20"/>
        <v>8586.7199999999993</v>
      </c>
      <c r="L66" s="57">
        <f t="shared" si="16"/>
        <v>0</v>
      </c>
      <c r="M66" s="7">
        <v>0.18</v>
      </c>
      <c r="N66" s="7">
        <v>0.13</v>
      </c>
      <c r="O66" s="9">
        <f t="shared" si="19"/>
        <v>0</v>
      </c>
      <c r="P66" s="9">
        <f t="shared" si="19"/>
        <v>0</v>
      </c>
      <c r="Q66" s="4"/>
    </row>
    <row r="67" spans="1:17" x14ac:dyDescent="0.2">
      <c r="A67" s="40" t="s">
        <v>7</v>
      </c>
      <c r="B67" s="10">
        <f>+SUM(B57:B66)</f>
        <v>16386</v>
      </c>
      <c r="H67" s="4">
        <f>SUM(H57:H66)</f>
        <v>9304156.7424000017</v>
      </c>
      <c r="I67" s="4">
        <f t="shared" ref="I67:J67" si="21">SUM(I57:I66)</f>
        <v>5582038.175999999</v>
      </c>
      <c r="J67" s="4">
        <f t="shared" si="21"/>
        <v>4005799.1999999997</v>
      </c>
      <c r="O67" s="4">
        <f t="shared" ref="O67:P67" si="22">SUM(O57:O66)</f>
        <v>874600.34007060004</v>
      </c>
      <c r="P67" s="4">
        <f t="shared" si="22"/>
        <v>631655.80116210005</v>
      </c>
      <c r="Q67" s="4">
        <f>SUM(H67:P67)</f>
        <v>20398250.259632703</v>
      </c>
    </row>
    <row r="68" spans="1:17" x14ac:dyDescent="0.2">
      <c r="Q68" s="15">
        <f>+Q67/Q35</f>
        <v>0.99996566137900467</v>
      </c>
    </row>
  </sheetData>
  <mergeCells count="4">
    <mergeCell ref="A1:R1"/>
    <mergeCell ref="F17:H17"/>
    <mergeCell ref="F18:G18"/>
    <mergeCell ref="F19:G19"/>
  </mergeCells>
  <pageMargins left="0.7" right="0.7" top="0.75" bottom="0.75" header="0.3" footer="0.3"/>
  <legacyDrawing r:id="rId1"/>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16.98</v>
      </c>
      <c r="C17" s="24"/>
      <c r="D17" s="24"/>
      <c r="E17" s="24"/>
      <c r="F17" s="82" t="s">
        <v>52</v>
      </c>
      <c r="G17" s="83"/>
      <c r="H17" s="84"/>
      <c r="I17" s="21"/>
      <c r="J17" s="21"/>
      <c r="K17" s="21"/>
      <c r="L17" s="21"/>
      <c r="M17" s="21"/>
      <c r="N17" s="21"/>
      <c r="O17" s="21"/>
      <c r="P17" s="21"/>
      <c r="Q17" s="21"/>
      <c r="R17" s="20"/>
    </row>
    <row r="18" spans="1:18" x14ac:dyDescent="0.2">
      <c r="A18" s="44" t="s">
        <v>46</v>
      </c>
      <c r="B18" s="73">
        <v>55.32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72.06</v>
      </c>
      <c r="C19" s="24"/>
      <c r="D19" s="24"/>
      <c r="E19" s="24"/>
      <c r="F19" s="87" t="s">
        <v>53</v>
      </c>
      <c r="G19" s="88"/>
      <c r="H19" s="56">
        <v>20.77</v>
      </c>
      <c r="I19" s="21"/>
      <c r="J19" s="21"/>
      <c r="K19" s="21"/>
      <c r="L19" s="21"/>
      <c r="M19" s="21"/>
      <c r="N19" s="21"/>
      <c r="O19" s="21"/>
      <c r="P19" s="21"/>
      <c r="Q19" s="21"/>
      <c r="R19" s="20"/>
    </row>
    <row r="20" spans="1:18" x14ac:dyDescent="0.2">
      <c r="A20" s="44" t="s">
        <v>29</v>
      </c>
      <c r="B20" s="73">
        <v>36.58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72.06</v>
      </c>
      <c r="D25" s="9"/>
      <c r="E25" s="7">
        <v>0.65</v>
      </c>
      <c r="F25" s="7">
        <v>0.4</v>
      </c>
      <c r="G25" s="7">
        <v>0.28999999999999998</v>
      </c>
      <c r="H25" s="9">
        <f t="shared" ref="H25:J34" si="0">$B25*$C25*E25*12</f>
        <v>3035167.2</v>
      </c>
      <c r="I25" s="9">
        <f t="shared" si="0"/>
        <v>1867795.2000000002</v>
      </c>
      <c r="J25" s="9">
        <f t="shared" si="0"/>
        <v>1354151.52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108.09</v>
      </c>
      <c r="D26" s="9"/>
      <c r="E26" s="7">
        <v>0.59</v>
      </c>
      <c r="F26" s="7">
        <v>0.35</v>
      </c>
      <c r="G26" s="7">
        <v>0.25</v>
      </c>
      <c r="H26" s="9">
        <f t="shared" si="0"/>
        <v>32141.642399999997</v>
      </c>
      <c r="I26" s="9">
        <f t="shared" si="0"/>
        <v>19067.075999999997</v>
      </c>
      <c r="J26" s="9">
        <f t="shared" si="0"/>
        <v>13619.34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89.04</v>
      </c>
      <c r="D27" s="9"/>
      <c r="E27" s="7">
        <v>0.59</v>
      </c>
      <c r="F27" s="7">
        <v>0.35</v>
      </c>
      <c r="G27" s="7">
        <v>0.25</v>
      </c>
      <c r="H27" s="9">
        <f t="shared" si="0"/>
        <v>4771521.8207999999</v>
      </c>
      <c r="I27" s="9">
        <f t="shared" si="0"/>
        <v>2830563.7919999999</v>
      </c>
      <c r="J27" s="9">
        <f t="shared" si="0"/>
        <v>2021831.28</v>
      </c>
      <c r="L27" s="16">
        <f>+B$18*2*H$19/H$18</f>
        <v>14.835331181407359</v>
      </c>
      <c r="M27" s="7">
        <v>0.18</v>
      </c>
      <c r="N27" s="7">
        <v>0.13</v>
      </c>
      <c r="O27" s="9">
        <f t="shared" si="2"/>
        <v>242543.42289807618</v>
      </c>
      <c r="P27" s="9">
        <f t="shared" si="2"/>
        <v>175170.24987083281</v>
      </c>
    </row>
    <row r="28" spans="1:18" x14ac:dyDescent="0.2">
      <c r="A28" t="str">
        <f t="shared" si="1"/>
        <v>SE + high flow + portable gas¹</v>
      </c>
      <c r="B28" s="50">
        <f t="shared" si="1"/>
        <v>43</v>
      </c>
      <c r="C28" s="23">
        <f>+IF((B$19*1.5 &gt;B$19+B$17),B$19*1.5,B$19+B$17)</f>
        <v>108.09</v>
      </c>
      <c r="D28" s="9"/>
      <c r="E28" s="7">
        <v>0.59</v>
      </c>
      <c r="F28" s="7">
        <v>0.35</v>
      </c>
      <c r="G28" s="7">
        <v>0.25</v>
      </c>
      <c r="H28" s="9">
        <f t="shared" si="0"/>
        <v>32906.919599999994</v>
      </c>
      <c r="I28" s="9">
        <f t="shared" si="0"/>
        <v>19521.053999999996</v>
      </c>
      <c r="J28" s="9">
        <f t="shared" si="0"/>
        <v>13943.61</v>
      </c>
      <c r="L28" s="16">
        <f>+B$18*2*H$19/H$18</f>
        <v>14.835331181407359</v>
      </c>
      <c r="M28" s="7">
        <v>0.18</v>
      </c>
      <c r="N28" s="7">
        <v>0.13</v>
      </c>
      <c r="O28" s="9">
        <f t="shared" si="2"/>
        <v>1377.9055601291157</v>
      </c>
      <c r="P28" s="9">
        <f t="shared" si="2"/>
        <v>995.15401564880574</v>
      </c>
    </row>
    <row r="29" spans="1:18" x14ac:dyDescent="0.2">
      <c r="A29" t="str">
        <f t="shared" si="1"/>
        <v>SE + portable liquid</v>
      </c>
      <c r="B29" s="50">
        <f t="shared" si="1"/>
        <v>81</v>
      </c>
      <c r="C29" s="22">
        <f>+B19+B17</f>
        <v>89.04</v>
      </c>
      <c r="D29" s="9"/>
      <c r="E29" s="7">
        <v>0.59</v>
      </c>
      <c r="F29" s="7">
        <v>0.35</v>
      </c>
      <c r="G29" s="7">
        <v>0.25</v>
      </c>
      <c r="H29" s="9">
        <f t="shared" si="0"/>
        <v>51062.659199999995</v>
      </c>
      <c r="I29" s="9">
        <f t="shared" si="0"/>
        <v>30291.408000000003</v>
      </c>
      <c r="J29" s="9">
        <f t="shared" si="0"/>
        <v>21636.720000000001</v>
      </c>
      <c r="L29" s="16">
        <f>+B$18*2*H$19/H$18</f>
        <v>14.835331181407359</v>
      </c>
      <c r="M29" s="7">
        <v>0.18</v>
      </c>
      <c r="N29" s="7">
        <v>0.13</v>
      </c>
      <c r="O29" s="9">
        <f t="shared" si="2"/>
        <v>2595.5895434990316</v>
      </c>
      <c r="P29" s="9">
        <f t="shared" si="2"/>
        <v>1874.5924480826341</v>
      </c>
      <c r="R29" s="4"/>
    </row>
    <row r="30" spans="1:18" x14ac:dyDescent="0.2">
      <c r="A30" t="str">
        <f t="shared" si="1"/>
        <v>SE + high flow + portable liquid¹</v>
      </c>
      <c r="B30" s="50">
        <f t="shared" si="1"/>
        <v>1</v>
      </c>
      <c r="C30" s="23">
        <f>+IF((B$19*1.5 &gt;B$19+B$17),B$19*1.5,B$19+B$17)</f>
        <v>108.09</v>
      </c>
      <c r="D30" s="9"/>
      <c r="E30" s="7">
        <v>0.59</v>
      </c>
      <c r="F30" s="7">
        <v>0.35</v>
      </c>
      <c r="G30" s="7">
        <v>0.25</v>
      </c>
      <c r="H30" s="9">
        <f t="shared" si="0"/>
        <v>765.27719999999999</v>
      </c>
      <c r="I30" s="9">
        <f t="shared" si="0"/>
        <v>453.97799999999995</v>
      </c>
      <c r="J30" s="9">
        <f t="shared" si="0"/>
        <v>324.27</v>
      </c>
      <c r="L30" s="16">
        <f>+B$18*2*H$19/H$18</f>
        <v>14.835331181407359</v>
      </c>
      <c r="M30" s="7">
        <v>0.18</v>
      </c>
      <c r="N30" s="7">
        <v>0.13</v>
      </c>
      <c r="O30" s="9">
        <f t="shared" si="2"/>
        <v>32.044315351839899</v>
      </c>
      <c r="P30" s="9">
        <f t="shared" si="2"/>
        <v>23.143116642995484</v>
      </c>
      <c r="R30" s="4"/>
    </row>
    <row r="31" spans="1:18" x14ac:dyDescent="0.2">
      <c r="A31" t="str">
        <f t="shared" si="1"/>
        <v>SE + OGPE</v>
      </c>
      <c r="B31" s="50">
        <f t="shared" si="1"/>
        <v>2618</v>
      </c>
      <c r="C31" s="22">
        <f>+B19+B17</f>
        <v>89.04</v>
      </c>
      <c r="D31" s="9"/>
      <c r="E31" s="7">
        <v>0.59</v>
      </c>
      <c r="F31" s="7">
        <v>0.35</v>
      </c>
      <c r="G31" s="7">
        <v>0.25</v>
      </c>
      <c r="H31" s="9">
        <f t="shared" si="0"/>
        <v>1650395.5776000002</v>
      </c>
      <c r="I31" s="9">
        <f t="shared" si="0"/>
        <v>979048.22399999993</v>
      </c>
      <c r="J31" s="9">
        <f t="shared" si="0"/>
        <v>699320.16000000015</v>
      </c>
      <c r="L31" s="16">
        <f>+B$18*2*H$19/H$18</f>
        <v>14.835331181407359</v>
      </c>
      <c r="M31" s="7">
        <v>0.18</v>
      </c>
      <c r="N31" s="7">
        <v>0.13</v>
      </c>
      <c r="O31" s="9">
        <f t="shared" si="2"/>
        <v>83892.017591116848</v>
      </c>
      <c r="P31" s="9">
        <f t="shared" si="2"/>
        <v>60588.679371362174</v>
      </c>
      <c r="R31" s="4"/>
    </row>
    <row r="32" spans="1:18" x14ac:dyDescent="0.2">
      <c r="A32" t="str">
        <f t="shared" si="1"/>
        <v>SE + high flow + OGPE¹</v>
      </c>
      <c r="B32" s="50">
        <f t="shared" si="1"/>
        <v>15</v>
      </c>
      <c r="C32" s="23">
        <f>+IF((B$19*1.5 &gt;B$19+B$17),B$19*1.5,B$19+B$17)</f>
        <v>108.09</v>
      </c>
      <c r="D32" s="9"/>
      <c r="E32" s="7">
        <v>0.59</v>
      </c>
      <c r="F32" s="7">
        <v>0.35</v>
      </c>
      <c r="G32" s="7">
        <v>0.25</v>
      </c>
      <c r="H32" s="9">
        <f t="shared" si="0"/>
        <v>11479.157999999999</v>
      </c>
      <c r="I32" s="9">
        <f t="shared" si="0"/>
        <v>6809.67</v>
      </c>
      <c r="J32" s="9">
        <f t="shared" si="0"/>
        <v>4864.05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14.835331181407359</v>
      </c>
      <c r="M34" s="7">
        <v>0.18</v>
      </c>
      <c r="N34" s="7">
        <v>0.13</v>
      </c>
      <c r="O34" s="9">
        <f t="shared" si="2"/>
        <v>2851.9440663137511</v>
      </c>
      <c r="P34" s="9">
        <f t="shared" si="2"/>
        <v>2059.7373812265982</v>
      </c>
      <c r="R34" s="4"/>
    </row>
    <row r="35" spans="1:18" x14ac:dyDescent="0.2">
      <c r="A35" t="s">
        <v>6</v>
      </c>
      <c r="B35" s="10">
        <f>+SUM(B25:B34)</f>
        <v>16386</v>
      </c>
      <c r="H35" s="4">
        <f>+SUM(H25:H34)</f>
        <v>9659615.0075999983</v>
      </c>
      <c r="I35" s="4">
        <f t="shared" ref="I35:J35" si="3">+SUM(I25:I34)</f>
        <v>5797552.3739999989</v>
      </c>
      <c r="J35" s="4">
        <f t="shared" si="3"/>
        <v>4161120.93</v>
      </c>
      <c r="L35" s="16">
        <f>+B$18*2*H$19/H$18</f>
        <v>14.835331181407359</v>
      </c>
      <c r="M35" s="7">
        <v>0.18</v>
      </c>
      <c r="N35" s="7">
        <v>0.13</v>
      </c>
      <c r="O35" s="4">
        <f t="shared" ref="O35" si="4">+SUM(O25:O34)</f>
        <v>333292.92397448677</v>
      </c>
      <c r="P35" s="4">
        <f t="shared" ref="P35" si="5">+SUM(P25:P34)</f>
        <v>240711.556203796</v>
      </c>
      <c r="Q35" s="4">
        <f>SUM(H35:P35)</f>
        <v>20192307.937109463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72.06</v>
      </c>
      <c r="E40" s="7">
        <v>0.65</v>
      </c>
      <c r="F40" s="7">
        <v>0.4</v>
      </c>
      <c r="G40" s="7">
        <v>0.28999999999999998</v>
      </c>
      <c r="H40" s="9">
        <f t="shared" ref="H40:J49" si="6">$B40*$C40*E40*12</f>
        <v>3035167.2</v>
      </c>
      <c r="I40" s="9">
        <f t="shared" si="6"/>
        <v>1867795.2000000002</v>
      </c>
      <c r="J40" s="9">
        <f t="shared" si="6"/>
        <v>1354151.52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108.09</v>
      </c>
      <c r="E41" s="7">
        <v>0.59</v>
      </c>
      <c r="F41" s="7">
        <v>0.35</v>
      </c>
      <c r="G41" s="7">
        <v>0.25</v>
      </c>
      <c r="H41" s="9">
        <f t="shared" si="6"/>
        <v>32141.642399999997</v>
      </c>
      <c r="I41" s="9">
        <f t="shared" si="6"/>
        <v>19067.075999999997</v>
      </c>
      <c r="J41" s="9">
        <f t="shared" si="6"/>
        <v>13619.34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89.04</v>
      </c>
      <c r="E42" s="7">
        <v>0.59</v>
      </c>
      <c r="F42" s="7">
        <v>0.35</v>
      </c>
      <c r="G42" s="7">
        <v>0.25</v>
      </c>
      <c r="H42" s="9">
        <f t="shared" si="6"/>
        <v>4771521.8207999999</v>
      </c>
      <c r="I42" s="9">
        <f t="shared" si="6"/>
        <v>2830563.7919999999</v>
      </c>
      <c r="J42" s="9">
        <f t="shared" si="6"/>
        <v>2021831.28</v>
      </c>
      <c r="L42" s="16">
        <f>+B$18</f>
        <v>55.32</v>
      </c>
      <c r="M42" s="7">
        <v>0.18</v>
      </c>
      <c r="N42" s="7">
        <v>0.13</v>
      </c>
      <c r="O42" s="9">
        <f t="shared" si="8"/>
        <v>904428.89280000003</v>
      </c>
      <c r="P42" s="9">
        <f t="shared" si="8"/>
        <v>653198.64480000013</v>
      </c>
    </row>
    <row r="43" spans="1:18" x14ac:dyDescent="0.2">
      <c r="A43" t="str">
        <f t="shared" si="7"/>
        <v>SE + high flow + portable gas¹</v>
      </c>
      <c r="B43" s="6">
        <f t="shared" si="7"/>
        <v>43</v>
      </c>
      <c r="C43" s="22">
        <f t="shared" si="7"/>
        <v>108.09</v>
      </c>
      <c r="E43" s="7">
        <v>0.59</v>
      </c>
      <c r="F43" s="7">
        <v>0.35</v>
      </c>
      <c r="G43" s="7">
        <v>0.25</v>
      </c>
      <c r="H43" s="9">
        <f t="shared" si="6"/>
        <v>32906.919599999994</v>
      </c>
      <c r="I43" s="9">
        <f t="shared" si="6"/>
        <v>19521.053999999996</v>
      </c>
      <c r="J43" s="9">
        <f t="shared" si="6"/>
        <v>13943.61</v>
      </c>
      <c r="L43" s="16">
        <f>+B$18</f>
        <v>55.32</v>
      </c>
      <c r="M43" s="7">
        <v>0.18</v>
      </c>
      <c r="N43" s="7">
        <v>0.13</v>
      </c>
      <c r="O43" s="9">
        <f t="shared" si="8"/>
        <v>5138.1216000000004</v>
      </c>
      <c r="P43" s="9">
        <f t="shared" si="8"/>
        <v>3710.8656000000005</v>
      </c>
    </row>
    <row r="44" spans="1:18" x14ac:dyDescent="0.2">
      <c r="A44" t="str">
        <f t="shared" si="7"/>
        <v>SE + portable liquid</v>
      </c>
      <c r="B44" s="6">
        <f t="shared" si="7"/>
        <v>81</v>
      </c>
      <c r="C44" s="22">
        <f>+B19+B20</f>
        <v>108.64</v>
      </c>
      <c r="E44" s="7">
        <v>0.59</v>
      </c>
      <c r="F44" s="7">
        <v>0.35</v>
      </c>
      <c r="G44" s="7">
        <v>0.25</v>
      </c>
      <c r="H44" s="9">
        <f>$B44*$C44*E44*12</f>
        <v>62302.867200000001</v>
      </c>
      <c r="I44" s="9">
        <f>$B44*$C44*F44*12</f>
        <v>36959.328000000001</v>
      </c>
      <c r="J44" s="9">
        <f t="shared" si="6"/>
        <v>26399.52</v>
      </c>
      <c r="L44" s="16">
        <f t="shared" ref="L44" si="9">+B$18</f>
        <v>55.32</v>
      </c>
      <c r="M44" s="7">
        <v>0.18</v>
      </c>
      <c r="N44" s="7">
        <v>0.13</v>
      </c>
      <c r="O44" s="9">
        <f t="shared" si="8"/>
        <v>9678.7872000000007</v>
      </c>
      <c r="P44" s="9">
        <f t="shared" si="8"/>
        <v>6990.235200000001</v>
      </c>
      <c r="R44" s="4"/>
    </row>
    <row r="45" spans="1:18" x14ac:dyDescent="0.2">
      <c r="A45" t="str">
        <f>+A30</f>
        <v>SE + high flow + portable liquid¹</v>
      </c>
      <c r="B45" s="6">
        <f t="shared" si="7"/>
        <v>1</v>
      </c>
      <c r="C45" s="23">
        <f>+IF((B$19*1.5 &gt;B$19+B$17),B$19*1.5,B$19+B$17)</f>
        <v>108.09</v>
      </c>
      <c r="E45" s="7">
        <v>0.59</v>
      </c>
      <c r="F45" s="7">
        <v>0.35</v>
      </c>
      <c r="G45" s="7">
        <v>0.25</v>
      </c>
      <c r="H45" s="9">
        <f t="shared" ref="H45:I49" si="10">$B45*$C45*E45*12</f>
        <v>765.27719999999999</v>
      </c>
      <c r="I45" s="9">
        <f t="shared" si="10"/>
        <v>453.97799999999995</v>
      </c>
      <c r="J45" s="9">
        <f t="shared" si="6"/>
        <v>324.27</v>
      </c>
      <c r="L45" s="16">
        <f>+B18*1.5</f>
        <v>82.98</v>
      </c>
      <c r="M45" s="7">
        <v>0.18</v>
      </c>
      <c r="N45" s="7">
        <v>0.13</v>
      </c>
      <c r="O45" s="9">
        <f t="shared" si="8"/>
        <v>179.23679999999999</v>
      </c>
      <c r="P45" s="9">
        <f t="shared" si="8"/>
        <v>129.44880000000001</v>
      </c>
      <c r="R45" s="4"/>
    </row>
    <row r="46" spans="1:18" x14ac:dyDescent="0.2">
      <c r="A46" t="str">
        <f>+A31</f>
        <v>SE + OGPE</v>
      </c>
      <c r="B46" s="6">
        <f t="shared" si="7"/>
        <v>2618</v>
      </c>
      <c r="C46" s="22">
        <f>+B19+B20</f>
        <v>108.64</v>
      </c>
      <c r="E46" s="7">
        <v>0.59</v>
      </c>
      <c r="F46" s="7">
        <v>0.35</v>
      </c>
      <c r="G46" s="7">
        <v>0.25</v>
      </c>
      <c r="H46" s="9">
        <f t="shared" si="10"/>
        <v>2013690.2016000003</v>
      </c>
      <c r="I46" s="9">
        <f t="shared" si="10"/>
        <v>1194561.9839999999</v>
      </c>
      <c r="J46" s="9">
        <f t="shared" si="6"/>
        <v>853258.56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108.64</v>
      </c>
      <c r="E47" s="7">
        <v>0.59</v>
      </c>
      <c r="F47" s="7">
        <v>0.35</v>
      </c>
      <c r="G47" s="7">
        <v>0.25</v>
      </c>
      <c r="H47" s="9">
        <f t="shared" si="10"/>
        <v>11537.567999999999</v>
      </c>
      <c r="I47" s="9">
        <f t="shared" si="10"/>
        <v>6844.3199999999988</v>
      </c>
      <c r="J47" s="9">
        <f t="shared" si="6"/>
        <v>4888.7999999999993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55.32</v>
      </c>
      <c r="M48" s="7">
        <v>0.18</v>
      </c>
      <c r="N48" s="7">
        <v>0.13</v>
      </c>
      <c r="O48" s="9">
        <f t="shared" si="8"/>
        <v>63091.353600000002</v>
      </c>
      <c r="P48" s="9">
        <f t="shared" si="8"/>
        <v>45565.977600000006</v>
      </c>
      <c r="R48" s="4"/>
    </row>
    <row r="49" spans="1:18" x14ac:dyDescent="0.2">
      <c r="A49" t="str">
        <f t="shared" si="11"/>
        <v>transfill only</v>
      </c>
      <c r="B49" s="6">
        <f t="shared" si="7"/>
        <v>89</v>
      </c>
      <c r="C49" s="22">
        <f>+B20</f>
        <v>36.58</v>
      </c>
      <c r="E49" s="7">
        <v>0.59</v>
      </c>
      <c r="F49" s="7">
        <v>0.35</v>
      </c>
      <c r="G49" s="7">
        <v>0.25</v>
      </c>
      <c r="H49" s="9">
        <f t="shared" si="10"/>
        <v>23049.789599999996</v>
      </c>
      <c r="I49" s="9">
        <f t="shared" si="10"/>
        <v>13673.603999999999</v>
      </c>
      <c r="J49" s="9">
        <f t="shared" si="6"/>
        <v>9766.86</v>
      </c>
      <c r="L49" s="16">
        <v>0</v>
      </c>
      <c r="M49" s="7">
        <v>0.18</v>
      </c>
      <c r="N49" s="7">
        <v>0.13</v>
      </c>
      <c r="O49" s="9">
        <f t="shared" si="8"/>
        <v>0</v>
      </c>
      <c r="P49" s="9">
        <f t="shared" si="8"/>
        <v>0</v>
      </c>
      <c r="R49" s="4"/>
    </row>
    <row r="50" spans="1:18" x14ac:dyDescent="0.2">
      <c r="A50" t="str">
        <f>+A35</f>
        <v>Total</v>
      </c>
      <c r="B50" s="10">
        <v>16386</v>
      </c>
      <c r="H50" s="4">
        <f>+SUM(H40:H49)</f>
        <v>10046558.601600001</v>
      </c>
      <c r="I50" s="4">
        <f t="shared" ref="I50:J50" si="12">+SUM(I40:I49)</f>
        <v>6027095.1840000004</v>
      </c>
      <c r="J50" s="4">
        <f t="shared" si="12"/>
        <v>4325080.08</v>
      </c>
      <c r="O50" s="4">
        <f t="shared" ref="O50:P50" si="13">+SUM(O40:O49)</f>
        <v>982516.39199999999</v>
      </c>
      <c r="P50" s="4">
        <f t="shared" si="13"/>
        <v>709595.17200000014</v>
      </c>
      <c r="Q50" s="4">
        <f>SUM(H50:P50)</f>
        <v>22090845.4296</v>
      </c>
    </row>
    <row r="51" spans="1:18" ht="13.5" thickBot="1" x14ac:dyDescent="0.25">
      <c r="A51">
        <v>2</v>
      </c>
      <c r="B51" s="13"/>
      <c r="C51" s="26"/>
      <c r="I51" s="4" t="s">
        <v>7</v>
      </c>
      <c r="Q51" s="4">
        <f>Q50-Q35</f>
        <v>1898537.4924905375</v>
      </c>
      <c r="R51">
        <f>+Q51/Q35</f>
        <v>9.4022808012025297E-2</v>
      </c>
    </row>
    <row r="52" spans="1:18" ht="14.25" thickTop="1" thickBot="1" x14ac:dyDescent="0.25">
      <c r="A52" s="13"/>
      <c r="I52" s="15" t="s">
        <v>7</v>
      </c>
      <c r="O52" s="41" t="s">
        <v>20</v>
      </c>
      <c r="P52" s="42"/>
      <c r="Q52" s="52">
        <v>8.5900000000000004E-2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65.87</v>
      </c>
      <c r="E57" s="7">
        <v>0.65</v>
      </c>
      <c r="F57" s="7">
        <v>0.4</v>
      </c>
      <c r="G57" s="7">
        <v>0.28999999999999998</v>
      </c>
      <c r="H57" s="9">
        <f>$B57*$C57*E57*12</f>
        <v>2774444.4000000004</v>
      </c>
      <c r="I57" s="9">
        <f>$B57*$C57*F57*12</f>
        <v>1707350.4000000001</v>
      </c>
      <c r="J57" s="9">
        <f>$B57*$C57*G57*12</f>
        <v>1237829.04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98.81</v>
      </c>
      <c r="E58" s="7">
        <v>0.59</v>
      </c>
      <c r="F58" s="7">
        <v>0.35</v>
      </c>
      <c r="G58" s="7">
        <v>0.25</v>
      </c>
      <c r="H58" s="9">
        <f t="shared" ref="H58:I60" si="18">$B58*$C58*E58*12</f>
        <v>29382.141600000003</v>
      </c>
      <c r="I58" s="9">
        <f t="shared" si="18"/>
        <v>17430.084000000003</v>
      </c>
      <c r="J58" s="9">
        <f>$B58*$C58*G58*12</f>
        <v>12450.060000000001</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81.39</v>
      </c>
      <c r="E59" s="7">
        <v>0.59</v>
      </c>
      <c r="F59" s="7">
        <v>0.35</v>
      </c>
      <c r="G59" s="7">
        <v>0.25</v>
      </c>
      <c r="H59" s="9">
        <f t="shared" si="18"/>
        <v>4361569.6427999996</v>
      </c>
      <c r="I59" s="9">
        <f t="shared" si="18"/>
        <v>2587371.8219999997</v>
      </c>
      <c r="J59" s="9">
        <f>$B59*$C59*G59*12</f>
        <v>1848122.73</v>
      </c>
      <c r="L59" s="57">
        <f t="shared" si="16"/>
        <v>50.568012000000003</v>
      </c>
      <c r="M59" s="7">
        <v>0.18</v>
      </c>
      <c r="N59" s="7">
        <v>0.13</v>
      </c>
      <c r="O59" s="9">
        <f t="shared" si="19"/>
        <v>826738.45090847998</v>
      </c>
      <c r="P59" s="9">
        <f t="shared" si="19"/>
        <v>597088.88121168001</v>
      </c>
    </row>
    <row r="60" spans="1:18" x14ac:dyDescent="0.2">
      <c r="A60" t="str">
        <f t="shared" si="15"/>
        <v>SE + high flow + portable gas¹</v>
      </c>
      <c r="B60">
        <f t="shared" si="14"/>
        <v>43</v>
      </c>
      <c r="C60" s="30">
        <f t="shared" si="17"/>
        <v>98.81</v>
      </c>
      <c r="E60" s="7">
        <v>0.59</v>
      </c>
      <c r="F60" s="7">
        <v>0.35</v>
      </c>
      <c r="G60" s="7">
        <v>0.25</v>
      </c>
      <c r="H60" s="9">
        <f t="shared" si="18"/>
        <v>30081.716399999998</v>
      </c>
      <c r="I60" s="9">
        <f t="shared" si="18"/>
        <v>17845.085999999996</v>
      </c>
      <c r="J60" s="9">
        <f>$B60*$C60*G60*12</f>
        <v>12746.49</v>
      </c>
      <c r="L60" s="57">
        <f t="shared" si="16"/>
        <v>50.568012000000003</v>
      </c>
      <c r="M60" s="7">
        <v>0.18</v>
      </c>
      <c r="N60" s="7">
        <v>0.13</v>
      </c>
      <c r="O60" s="9">
        <f t="shared" si="19"/>
        <v>4696.7569545599999</v>
      </c>
      <c r="P60" s="9">
        <f t="shared" si="19"/>
        <v>3392.1022449600005</v>
      </c>
    </row>
    <row r="61" spans="1:18" x14ac:dyDescent="0.2">
      <c r="A61" t="str">
        <f t="shared" si="15"/>
        <v>SE + portable liquid</v>
      </c>
      <c r="B61">
        <f t="shared" si="14"/>
        <v>81</v>
      </c>
      <c r="C61" s="30">
        <f t="shared" si="17"/>
        <v>99.31</v>
      </c>
      <c r="E61" s="7">
        <v>0.59</v>
      </c>
      <c r="F61" s="7">
        <v>0.35</v>
      </c>
      <c r="G61" s="7">
        <v>0.25</v>
      </c>
      <c r="H61" s="9">
        <f>$B61*$C61*E61*12</f>
        <v>56952.298800000004</v>
      </c>
      <c r="I61" s="9">
        <f>$B61*$C61*F61*12</f>
        <v>33785.262000000002</v>
      </c>
      <c r="J61" s="9">
        <f>$B61*$C61*G61*12</f>
        <v>24132.33</v>
      </c>
      <c r="L61" s="57">
        <f t="shared" si="16"/>
        <v>50.568012000000003</v>
      </c>
      <c r="M61" s="7">
        <v>0.18</v>
      </c>
      <c r="N61" s="7">
        <v>0.13</v>
      </c>
      <c r="O61" s="9">
        <f t="shared" si="19"/>
        <v>8847.3793795199999</v>
      </c>
      <c r="P61" s="9">
        <f t="shared" si="19"/>
        <v>6389.7739963200002</v>
      </c>
    </row>
    <row r="62" spans="1:18" x14ac:dyDescent="0.2">
      <c r="A62" t="str">
        <f t="shared" si="15"/>
        <v>SE + high flow + portable liquid¹</v>
      </c>
      <c r="B62">
        <f>+B45</f>
        <v>1</v>
      </c>
      <c r="C62" s="30">
        <f t="shared" si="17"/>
        <v>98.81</v>
      </c>
      <c r="E62" s="7">
        <v>0.59</v>
      </c>
      <c r="F62" s="7">
        <v>0.35</v>
      </c>
      <c r="G62" s="7">
        <v>0.25</v>
      </c>
      <c r="H62" s="9">
        <f>$B62*$C62*E62*12</f>
        <v>699.57479999999998</v>
      </c>
      <c r="I62" s="9">
        <f>$B62*$C62*F62*12</f>
        <v>415.00200000000001</v>
      </c>
      <c r="J62" s="9">
        <f>$B62*$C62*G62*12</f>
        <v>296.43</v>
      </c>
      <c r="L62" s="57">
        <f t="shared" si="16"/>
        <v>75.852018000000001</v>
      </c>
      <c r="M62" s="7">
        <v>0.18</v>
      </c>
      <c r="N62" s="7">
        <v>0.13</v>
      </c>
      <c r="O62" s="9">
        <f t="shared" si="19"/>
        <v>163.84035888</v>
      </c>
      <c r="P62" s="9">
        <f t="shared" si="19"/>
        <v>118.32914808000001</v>
      </c>
    </row>
    <row r="63" spans="1:18" x14ac:dyDescent="0.2">
      <c r="A63" t="str">
        <f t="shared" si="15"/>
        <v>SE + OGPE</v>
      </c>
      <c r="B63">
        <f>+B46</f>
        <v>2618</v>
      </c>
      <c r="C63" s="30">
        <f t="shared" si="17"/>
        <v>99.31</v>
      </c>
      <c r="E63" s="7">
        <v>0.59</v>
      </c>
      <c r="F63" s="7">
        <v>0.35</v>
      </c>
      <c r="G63" s="7">
        <v>0.25</v>
      </c>
      <c r="H63" s="9">
        <f t="shared" ref="H63:J66" si="20">$B63*$C63*E63*12</f>
        <v>1840754.5464000001</v>
      </c>
      <c r="I63" s="9">
        <f t="shared" si="20"/>
        <v>1091973.0359999998</v>
      </c>
      <c r="J63" s="9">
        <f t="shared" si="20"/>
        <v>779980.74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99.31</v>
      </c>
      <c r="E64" s="7">
        <v>0.59</v>
      </c>
      <c r="F64" s="7">
        <v>0.35</v>
      </c>
      <c r="G64" s="7">
        <v>0.25</v>
      </c>
      <c r="H64" s="9">
        <f t="shared" si="20"/>
        <v>10546.722</v>
      </c>
      <c r="I64" s="9">
        <f t="shared" si="20"/>
        <v>6256.5300000000007</v>
      </c>
      <c r="J64" s="9">
        <f t="shared" si="20"/>
        <v>4468.9500000000007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15.52</v>
      </c>
      <c r="E65" s="7">
        <v>0.59</v>
      </c>
      <c r="F65" s="7">
        <v>0.35</v>
      </c>
      <c r="G65" s="7">
        <v>0.25</v>
      </c>
      <c r="H65" s="9">
        <f t="shared" si="20"/>
        <v>58017.484799999998</v>
      </c>
      <c r="I65" s="9">
        <f t="shared" si="20"/>
        <v>34417.151999999995</v>
      </c>
      <c r="J65" s="9">
        <f t="shared" si="20"/>
        <v>24583.68</v>
      </c>
      <c r="L65" s="57">
        <f t="shared" si="16"/>
        <v>50.568012000000003</v>
      </c>
      <c r="M65" s="7">
        <v>0.18</v>
      </c>
      <c r="N65" s="7">
        <v>0.13</v>
      </c>
      <c r="O65" s="9">
        <f t="shared" si="19"/>
        <v>57671.806325759993</v>
      </c>
      <c r="P65" s="9">
        <f t="shared" si="19"/>
        <v>41651.860124160004</v>
      </c>
      <c r="Q65" s="4"/>
    </row>
    <row r="66" spans="1:17" x14ac:dyDescent="0.2">
      <c r="A66" t="str">
        <f t="shared" si="15"/>
        <v>transfill only</v>
      </c>
      <c r="B66">
        <f>+B49</f>
        <v>89</v>
      </c>
      <c r="C66" s="30">
        <f t="shared" si="17"/>
        <v>33.44</v>
      </c>
      <c r="E66" s="7">
        <v>0.59</v>
      </c>
      <c r="F66" s="7">
        <v>0.35</v>
      </c>
      <c r="G66" s="7">
        <v>0.25</v>
      </c>
      <c r="H66" s="9">
        <f t="shared" si="20"/>
        <v>21071.212799999998</v>
      </c>
      <c r="I66" s="9">
        <f t="shared" si="20"/>
        <v>12499.871999999999</v>
      </c>
      <c r="J66" s="9">
        <f t="shared" si="20"/>
        <v>8928.48</v>
      </c>
      <c r="L66" s="57">
        <f t="shared" si="16"/>
        <v>0</v>
      </c>
      <c r="M66" s="7">
        <v>0.18</v>
      </c>
      <c r="N66" s="7">
        <v>0.13</v>
      </c>
      <c r="O66" s="9">
        <f t="shared" si="19"/>
        <v>0</v>
      </c>
      <c r="P66" s="9">
        <f t="shared" si="19"/>
        <v>0</v>
      </c>
      <c r="Q66" s="4"/>
    </row>
    <row r="67" spans="1:17" x14ac:dyDescent="0.2">
      <c r="A67" s="40" t="s">
        <v>7</v>
      </c>
      <c r="B67" s="10">
        <f>+SUM(B57:B66)</f>
        <v>16386</v>
      </c>
      <c r="H67" s="4">
        <f>SUM(H57:H66)</f>
        <v>9183519.7403999977</v>
      </c>
      <c r="I67" s="4">
        <f t="shared" ref="I67:J67" si="21">SUM(I57:I66)</f>
        <v>5509344.2460000003</v>
      </c>
      <c r="J67" s="4">
        <f t="shared" si="21"/>
        <v>3953538.9300000006</v>
      </c>
      <c r="O67" s="4">
        <f t="shared" ref="O67:P67" si="22">SUM(O57:O66)</f>
        <v>898118.23392719997</v>
      </c>
      <c r="P67" s="4">
        <f t="shared" si="22"/>
        <v>648640.94672519993</v>
      </c>
      <c r="Q67" s="4">
        <f>SUM(H67:P67)</f>
        <v>20193162.097052399</v>
      </c>
    </row>
    <row r="68" spans="1:17" x14ac:dyDescent="0.2">
      <c r="Q68" s="15">
        <f>+Q67/Q35</f>
        <v>1.000042301253804</v>
      </c>
    </row>
  </sheetData>
  <mergeCells count="4">
    <mergeCell ref="A1:R1"/>
    <mergeCell ref="F17:H17"/>
    <mergeCell ref="F18:G18"/>
    <mergeCell ref="F19:G19"/>
  </mergeCells>
  <pageMargins left="0.7" right="0.7" top="0.75" bottom="0.75" header="0.3" footer="0.3"/>
  <legacyDrawing r:id="rId1"/>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17.11</v>
      </c>
      <c r="C17" s="24"/>
      <c r="D17" s="24"/>
      <c r="E17" s="24"/>
      <c r="F17" s="82" t="s">
        <v>52</v>
      </c>
      <c r="G17" s="83"/>
      <c r="H17" s="84"/>
      <c r="I17" s="21"/>
      <c r="J17" s="21"/>
      <c r="K17" s="21"/>
      <c r="L17" s="21"/>
      <c r="M17" s="21"/>
      <c r="N17" s="21"/>
      <c r="O17" s="21"/>
      <c r="P17" s="21"/>
      <c r="Q17" s="21"/>
      <c r="R17" s="20"/>
    </row>
    <row r="18" spans="1:18" x14ac:dyDescent="0.2">
      <c r="A18" s="44" t="s">
        <v>46</v>
      </c>
      <c r="B18" s="73">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79</v>
      </c>
      <c r="C19" s="24"/>
      <c r="D19" s="24"/>
      <c r="E19" s="24"/>
      <c r="F19" s="87" t="s">
        <v>53</v>
      </c>
      <c r="G19" s="88"/>
      <c r="H19" s="56">
        <v>20.77</v>
      </c>
      <c r="I19" s="21"/>
      <c r="J19" s="21"/>
      <c r="K19" s="21"/>
      <c r="L19" s="21"/>
      <c r="M19" s="21"/>
      <c r="N19" s="21"/>
      <c r="O19" s="21"/>
      <c r="P19" s="21"/>
      <c r="Q19" s="21"/>
      <c r="R19" s="20"/>
    </row>
    <row r="20" spans="1:18" x14ac:dyDescent="0.2">
      <c r="A20" s="44" t="s">
        <v>29</v>
      </c>
      <c r="B20" s="73">
        <v>39</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v>
      </c>
      <c r="D25" s="9"/>
      <c r="E25" s="7">
        <v>0.65</v>
      </c>
      <c r="F25" s="7">
        <v>0.4</v>
      </c>
      <c r="G25" s="7">
        <v>0.28999999999999998</v>
      </c>
      <c r="H25" s="9">
        <f t="shared" ref="H25:J34" si="0">$B25*$C25*E25*12</f>
        <v>3327480</v>
      </c>
      <c r="I25" s="9">
        <f t="shared" si="0"/>
        <v>2047680</v>
      </c>
      <c r="J25" s="9">
        <f t="shared" si="0"/>
        <v>1484567.9999999998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118.5</v>
      </c>
      <c r="D26" s="9"/>
      <c r="E26" s="7">
        <v>0.59</v>
      </c>
      <c r="F26" s="7">
        <v>0.35</v>
      </c>
      <c r="G26" s="7">
        <v>0.25</v>
      </c>
      <c r="H26" s="9">
        <f t="shared" si="0"/>
        <v>35237.159999999996</v>
      </c>
      <c r="I26" s="9">
        <f t="shared" si="0"/>
        <v>20903.399999999998</v>
      </c>
      <c r="J26" s="9">
        <f t="shared" si="0"/>
        <v>14931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96.11</v>
      </c>
      <c r="D27" s="9"/>
      <c r="E27" s="7">
        <v>0.59</v>
      </c>
      <c r="F27" s="7">
        <v>0.35</v>
      </c>
      <c r="G27" s="7">
        <v>0.25</v>
      </c>
      <c r="H27" s="9">
        <f t="shared" si="0"/>
        <v>5150392.6571999993</v>
      </c>
      <c r="I27" s="9">
        <f t="shared" si="0"/>
        <v>3055317.6779999998</v>
      </c>
      <c r="J27" s="9">
        <f t="shared" si="0"/>
        <v>2182369.77</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118.5</v>
      </c>
      <c r="D28" s="9"/>
      <c r="E28" s="7">
        <v>0.59</v>
      </c>
      <c r="F28" s="7">
        <v>0.35</v>
      </c>
      <c r="G28" s="7">
        <v>0.25</v>
      </c>
      <c r="H28" s="9">
        <f t="shared" si="0"/>
        <v>36076.14</v>
      </c>
      <c r="I28" s="9">
        <f t="shared" si="0"/>
        <v>21401.1</v>
      </c>
      <c r="J28" s="9">
        <f t="shared" si="0"/>
        <v>15286.5</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96.11</v>
      </c>
      <c r="D29" s="9"/>
      <c r="E29" s="7">
        <v>0.59</v>
      </c>
      <c r="F29" s="7">
        <v>0.35</v>
      </c>
      <c r="G29" s="7">
        <v>0.25</v>
      </c>
      <c r="H29" s="9">
        <f t="shared" si="0"/>
        <v>55117.162799999991</v>
      </c>
      <c r="I29" s="9">
        <f t="shared" si="0"/>
        <v>32696.621999999999</v>
      </c>
      <c r="J29" s="9">
        <f t="shared" si="0"/>
        <v>23354.73</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118.5</v>
      </c>
      <c r="D30" s="9"/>
      <c r="E30" s="7">
        <v>0.59</v>
      </c>
      <c r="F30" s="7">
        <v>0.35</v>
      </c>
      <c r="G30" s="7">
        <v>0.25</v>
      </c>
      <c r="H30" s="9">
        <f t="shared" si="0"/>
        <v>838.9799999999999</v>
      </c>
      <c r="I30" s="9">
        <f t="shared" si="0"/>
        <v>497.69999999999993</v>
      </c>
      <c r="J30" s="9">
        <f t="shared" si="0"/>
        <v>355.5</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96.11</v>
      </c>
      <c r="D31" s="9"/>
      <c r="E31" s="7">
        <v>0.59</v>
      </c>
      <c r="F31" s="7">
        <v>0.35</v>
      </c>
      <c r="G31" s="7">
        <v>0.25</v>
      </c>
      <c r="H31" s="9">
        <f t="shared" si="0"/>
        <v>1781441.1384000001</v>
      </c>
      <c r="I31" s="9">
        <f t="shared" si="0"/>
        <v>1056787.1159999999</v>
      </c>
      <c r="J31" s="9">
        <f t="shared" si="0"/>
        <v>754847.94000000006</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118.5</v>
      </c>
      <c r="D32" s="9"/>
      <c r="E32" s="7">
        <v>0.59</v>
      </c>
      <c r="F32" s="7">
        <v>0.35</v>
      </c>
      <c r="G32" s="7">
        <v>0.25</v>
      </c>
      <c r="H32" s="9">
        <f t="shared" si="0"/>
        <v>12584.699999999999</v>
      </c>
      <c r="I32" s="9">
        <f t="shared" si="0"/>
        <v>7465.5</v>
      </c>
      <c r="J32" s="9">
        <f t="shared" si="0"/>
        <v>5332.5</v>
      </c>
      <c r="L32" s="16">
        <v>0</v>
      </c>
      <c r="M32" s="7">
        <v>0.18</v>
      </c>
      <c r="N32" s="7">
        <v>0.13</v>
      </c>
      <c r="O32" s="9">
        <f t="shared" si="2"/>
        <v>0</v>
      </c>
      <c r="P32" s="9">
        <f t="shared" si="2"/>
        <v>0</v>
      </c>
      <c r="R32" s="4"/>
    </row>
    <row r="33" spans="1:18" x14ac:dyDescent="0.2">
      <c r="A33" t="str">
        <f t="shared" si="1"/>
        <v>portable gas or liquid only</v>
      </c>
      <c r="B33" s="50">
        <f t="shared" si="1"/>
        <v>528</v>
      </c>
      <c r="C33" s="22">
        <f>+B17</f>
        <v>17.11</v>
      </c>
      <c r="D33" s="9"/>
      <c r="E33" s="7">
        <v>0.59</v>
      </c>
      <c r="F33" s="7">
        <v>0.35</v>
      </c>
      <c r="G33" s="7">
        <v>0.25</v>
      </c>
      <c r="H33" s="9">
        <f t="shared" si="0"/>
        <v>63961.286399999997</v>
      </c>
      <c r="I33" s="9">
        <f t="shared" si="0"/>
        <v>37943.135999999999</v>
      </c>
      <c r="J33" s="9">
        <f t="shared" si="0"/>
        <v>27102.239999999998</v>
      </c>
      <c r="L33" s="16">
        <v>0</v>
      </c>
      <c r="M33" s="7">
        <v>0.18</v>
      </c>
      <c r="N33" s="7">
        <v>0.13</v>
      </c>
      <c r="O33" s="9">
        <f t="shared" si="2"/>
        <v>0</v>
      </c>
      <c r="P33" s="9">
        <f t="shared" si="2"/>
        <v>0</v>
      </c>
      <c r="R33" s="4"/>
    </row>
    <row r="34" spans="1:18" x14ac:dyDescent="0.2">
      <c r="A34" t="str">
        <f t="shared" si="1"/>
        <v>transfill only</v>
      </c>
      <c r="B34" s="50">
        <f t="shared" si="1"/>
        <v>89</v>
      </c>
      <c r="C34" s="22">
        <f>+B17</f>
        <v>17.11</v>
      </c>
      <c r="D34" s="9"/>
      <c r="E34" s="7">
        <v>0.59</v>
      </c>
      <c r="F34" s="7">
        <v>0.35</v>
      </c>
      <c r="G34" s="7">
        <v>0.25</v>
      </c>
      <c r="H34" s="9">
        <f t="shared" si="0"/>
        <v>10781.353199999998</v>
      </c>
      <c r="I34" s="9">
        <f t="shared" si="0"/>
        <v>6395.7179999999998</v>
      </c>
      <c r="J34" s="9">
        <f t="shared" si="0"/>
        <v>4568.37</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10473910.577999998</v>
      </c>
      <c r="I35" s="4">
        <f t="shared" ref="I35:J35" si="3">+SUM(I25:I34)</f>
        <v>6287087.9700000007</v>
      </c>
      <c r="J35" s="4">
        <f t="shared" si="3"/>
        <v>4512716.55</v>
      </c>
      <c r="L35" s="16">
        <f>+B$18*2*H$19/H$18</f>
        <v>14.749515816655906</v>
      </c>
      <c r="M35" s="7">
        <v>0.18</v>
      </c>
      <c r="N35" s="7">
        <v>0.13</v>
      </c>
      <c r="O35" s="4">
        <f t="shared" ref="O35" si="4">+SUM(O25:O34)</f>
        <v>331364.98225952219</v>
      </c>
      <c r="P35" s="4">
        <f t="shared" ref="P35" si="5">+SUM(P25:P34)</f>
        <v>239319.15385409939</v>
      </c>
      <c r="Q35" s="4">
        <f>SUM(H35:P35)</f>
        <v>21844414.293629434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v>
      </c>
      <c r="E40" s="7">
        <v>0.65</v>
      </c>
      <c r="F40" s="7">
        <v>0.4</v>
      </c>
      <c r="G40" s="7">
        <v>0.28999999999999998</v>
      </c>
      <c r="H40" s="9">
        <f t="shared" ref="H40:J49" si="6">$B40*$C40*E40*12</f>
        <v>3327480</v>
      </c>
      <c r="I40" s="9">
        <f t="shared" si="6"/>
        <v>2047680</v>
      </c>
      <c r="J40" s="9">
        <f t="shared" si="6"/>
        <v>1484567.9999999998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118.5</v>
      </c>
      <c r="E41" s="7">
        <v>0.59</v>
      </c>
      <c r="F41" s="7">
        <v>0.35</v>
      </c>
      <c r="G41" s="7">
        <v>0.25</v>
      </c>
      <c r="H41" s="9">
        <f t="shared" si="6"/>
        <v>35237.159999999996</v>
      </c>
      <c r="I41" s="9">
        <f t="shared" si="6"/>
        <v>20903.399999999998</v>
      </c>
      <c r="J41" s="9">
        <f t="shared" si="6"/>
        <v>14931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96.11</v>
      </c>
      <c r="E42" s="7">
        <v>0.59</v>
      </c>
      <c r="F42" s="7">
        <v>0.35</v>
      </c>
      <c r="G42" s="7">
        <v>0.25</v>
      </c>
      <c r="H42" s="9">
        <f t="shared" si="6"/>
        <v>5150392.6571999993</v>
      </c>
      <c r="I42" s="9">
        <f t="shared" si="6"/>
        <v>3055317.6779999998</v>
      </c>
      <c r="J42" s="9">
        <f t="shared" si="6"/>
        <v>2182369.77</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118.5</v>
      </c>
      <c r="E43" s="7">
        <v>0.59</v>
      </c>
      <c r="F43" s="7">
        <v>0.35</v>
      </c>
      <c r="G43" s="7">
        <v>0.25</v>
      </c>
      <c r="H43" s="9">
        <f t="shared" si="6"/>
        <v>36076.14</v>
      </c>
      <c r="I43" s="9">
        <f t="shared" si="6"/>
        <v>21401.1</v>
      </c>
      <c r="J43" s="9">
        <f t="shared" si="6"/>
        <v>15286.5</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118</v>
      </c>
      <c r="E44" s="7">
        <v>0.59</v>
      </c>
      <c r="F44" s="7">
        <v>0.35</v>
      </c>
      <c r="G44" s="7">
        <v>0.25</v>
      </c>
      <c r="H44" s="9">
        <f>$B44*$C44*E44*12</f>
        <v>67670.639999999985</v>
      </c>
      <c r="I44" s="9">
        <f>$B44*$C44*F44*12</f>
        <v>40143.599999999999</v>
      </c>
      <c r="J44" s="9">
        <f t="shared" si="6"/>
        <v>28674</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118.5</v>
      </c>
      <c r="E45" s="7">
        <v>0.59</v>
      </c>
      <c r="F45" s="7">
        <v>0.35</v>
      </c>
      <c r="G45" s="7">
        <v>0.25</v>
      </c>
      <c r="H45" s="9">
        <f t="shared" ref="H45:I49" si="10">$B45*$C45*E45*12</f>
        <v>838.9799999999999</v>
      </c>
      <c r="I45" s="9">
        <f t="shared" si="10"/>
        <v>497.69999999999993</v>
      </c>
      <c r="J45" s="9">
        <f t="shared" si="6"/>
        <v>355.5</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118</v>
      </c>
      <c r="E46" s="7">
        <v>0.59</v>
      </c>
      <c r="F46" s="7">
        <v>0.35</v>
      </c>
      <c r="G46" s="7">
        <v>0.25</v>
      </c>
      <c r="H46" s="9">
        <f t="shared" si="10"/>
        <v>2187181.92</v>
      </c>
      <c r="I46" s="9">
        <f t="shared" si="10"/>
        <v>1297480.7999999998</v>
      </c>
      <c r="J46" s="9">
        <f t="shared" si="6"/>
        <v>926772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118.5</v>
      </c>
      <c r="E47" s="7">
        <v>0.59</v>
      </c>
      <c r="F47" s="7">
        <v>0.35</v>
      </c>
      <c r="G47" s="7">
        <v>0.25</v>
      </c>
      <c r="H47" s="9">
        <f t="shared" si="10"/>
        <v>12584.699999999999</v>
      </c>
      <c r="I47" s="9">
        <f t="shared" si="10"/>
        <v>7465.5</v>
      </c>
      <c r="J47" s="9">
        <f t="shared" si="6"/>
        <v>5332.5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17.11</v>
      </c>
      <c r="E48" s="7">
        <v>0.59</v>
      </c>
      <c r="F48" s="7">
        <v>0.35</v>
      </c>
      <c r="G48" s="7">
        <v>0.25</v>
      </c>
      <c r="H48" s="9">
        <f t="shared" si="10"/>
        <v>63961.286399999997</v>
      </c>
      <c r="I48" s="9">
        <f t="shared" si="10"/>
        <v>37943.135999999999</v>
      </c>
      <c r="J48" s="9">
        <f t="shared" si="6"/>
        <v>27102.239999999998</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39</v>
      </c>
      <c r="E49" s="7">
        <v>0.59</v>
      </c>
      <c r="F49" s="7">
        <v>0.35</v>
      </c>
      <c r="G49" s="7">
        <v>0.25</v>
      </c>
      <c r="H49" s="9">
        <f t="shared" si="10"/>
        <v>24574.68</v>
      </c>
      <c r="I49" s="9">
        <f t="shared" si="10"/>
        <v>14578.199999999999</v>
      </c>
      <c r="J49" s="9">
        <f t="shared" si="6"/>
        <v>10413</v>
      </c>
      <c r="L49" s="16">
        <v>0</v>
      </c>
      <c r="M49" s="7">
        <v>0.18</v>
      </c>
      <c r="N49" s="7">
        <v>0.13</v>
      </c>
      <c r="O49" s="9">
        <f t="shared" si="8"/>
        <v>0</v>
      </c>
      <c r="P49" s="9">
        <f t="shared" si="8"/>
        <v>0</v>
      </c>
      <c r="R49" s="4"/>
    </row>
    <row r="50" spans="1:18" x14ac:dyDescent="0.2">
      <c r="A50" t="str">
        <f>+A35</f>
        <v>Total</v>
      </c>
      <c r="B50" s="10">
        <v>16386</v>
      </c>
      <c r="H50" s="4">
        <f>+SUM(H40:H49)</f>
        <v>10905998.1636</v>
      </c>
      <c r="I50" s="4">
        <f t="shared" ref="I50:J50" si="12">+SUM(I40:I49)</f>
        <v>6543411.1139999991</v>
      </c>
      <c r="J50" s="4">
        <f t="shared" si="12"/>
        <v>4695804.51</v>
      </c>
      <c r="O50" s="4">
        <f t="shared" ref="O50:P50" si="13">+SUM(O40:O49)</f>
        <v>976833</v>
      </c>
      <c r="P50" s="4">
        <f t="shared" si="13"/>
        <v>705490.5</v>
      </c>
      <c r="Q50" s="4">
        <f>SUM(H50:P50)</f>
        <v>23827537.287599996</v>
      </c>
    </row>
    <row r="51" spans="1:18" ht="13.5" thickBot="1" x14ac:dyDescent="0.25">
      <c r="A51">
        <v>2</v>
      </c>
      <c r="B51" s="13"/>
      <c r="C51" s="26"/>
      <c r="I51" s="4" t="s">
        <v>7</v>
      </c>
      <c r="Q51" s="4">
        <f>Q50-Q35</f>
        <v>1983122.9939705618</v>
      </c>
      <c r="R51">
        <f>+Q51/Q35</f>
        <v>9.0783985659386945E-2</v>
      </c>
    </row>
    <row r="52" spans="1:18" ht="14.25" thickTop="1" thickBot="1" x14ac:dyDescent="0.25">
      <c r="A52" s="13"/>
      <c r="I52" s="15" t="s">
        <v>7</v>
      </c>
      <c r="O52" s="41" t="s">
        <v>20</v>
      </c>
      <c r="P52" s="42"/>
      <c r="Q52" s="52">
        <v>8.3199999999999996E-2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72.430000000000007</v>
      </c>
      <c r="E57" s="7">
        <v>0.65</v>
      </c>
      <c r="F57" s="7">
        <v>0.4</v>
      </c>
      <c r="G57" s="7">
        <v>0.28999999999999998</v>
      </c>
      <c r="H57" s="9">
        <f>$B57*$C57*E57*12</f>
        <v>3050751.6000000006</v>
      </c>
      <c r="I57" s="9">
        <f>$B57*$C57*F57*12</f>
        <v>1877385.6</v>
      </c>
      <c r="J57" s="9">
        <f>$B57*$C57*G57*12</f>
        <v>1361104.56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108.64</v>
      </c>
      <c r="E58" s="7">
        <v>0.59</v>
      </c>
      <c r="F58" s="7">
        <v>0.35</v>
      </c>
      <c r="G58" s="7">
        <v>0.25</v>
      </c>
      <c r="H58" s="9">
        <f t="shared" ref="H58:I60" si="18">$B58*$C58*E58*12</f>
        <v>32305.190399999999</v>
      </c>
      <c r="I58" s="9">
        <f t="shared" si="18"/>
        <v>19164.096000000001</v>
      </c>
      <c r="J58" s="9">
        <f>$B58*$C58*G58*12</f>
        <v>13688.64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88.11</v>
      </c>
      <c r="E59" s="7">
        <v>0.59</v>
      </c>
      <c r="F59" s="7">
        <v>0.35</v>
      </c>
      <c r="G59" s="7">
        <v>0.25</v>
      </c>
      <c r="H59" s="9">
        <f t="shared" si="18"/>
        <v>4721684.4972000001</v>
      </c>
      <c r="I59" s="9">
        <f t="shared" si="18"/>
        <v>2800999.2779999995</v>
      </c>
      <c r="J59" s="9">
        <f>$B59*$C59*G59*12</f>
        <v>2000713.77</v>
      </c>
      <c r="L59" s="57">
        <f t="shared" si="16"/>
        <v>50.424000000000007</v>
      </c>
      <c r="M59" s="7">
        <v>0.18</v>
      </c>
      <c r="N59" s="7">
        <v>0.13</v>
      </c>
      <c r="O59" s="9">
        <f t="shared" si="19"/>
        <v>824383.99296000018</v>
      </c>
      <c r="P59" s="9">
        <f t="shared" si="19"/>
        <v>595388.43936000008</v>
      </c>
    </row>
    <row r="60" spans="1:18" x14ac:dyDescent="0.2">
      <c r="A60" t="str">
        <f t="shared" si="15"/>
        <v>SE + high flow + portable gas¹</v>
      </c>
      <c r="B60">
        <f t="shared" si="14"/>
        <v>43</v>
      </c>
      <c r="C60" s="30">
        <f t="shared" si="17"/>
        <v>108.64</v>
      </c>
      <c r="E60" s="7">
        <v>0.59</v>
      </c>
      <c r="F60" s="7">
        <v>0.35</v>
      </c>
      <c r="G60" s="7">
        <v>0.25</v>
      </c>
      <c r="H60" s="9">
        <f t="shared" si="18"/>
        <v>33074.361600000004</v>
      </c>
      <c r="I60" s="9">
        <f t="shared" si="18"/>
        <v>19620.384000000002</v>
      </c>
      <c r="J60" s="9">
        <f>$B60*$C60*G60*12</f>
        <v>14014.560000000001</v>
      </c>
      <c r="L60" s="57">
        <f t="shared" si="16"/>
        <v>50.424000000000007</v>
      </c>
      <c r="M60" s="7">
        <v>0.18</v>
      </c>
      <c r="N60" s="7">
        <v>0.13</v>
      </c>
      <c r="O60" s="9">
        <f t="shared" si="19"/>
        <v>4683.3811200000009</v>
      </c>
      <c r="P60" s="9">
        <f t="shared" si="19"/>
        <v>3382.4419200000007</v>
      </c>
    </row>
    <row r="61" spans="1:18" x14ac:dyDescent="0.2">
      <c r="A61" t="str">
        <f t="shared" si="15"/>
        <v>SE + portable liquid</v>
      </c>
      <c r="B61">
        <f t="shared" si="14"/>
        <v>81</v>
      </c>
      <c r="C61" s="30">
        <f t="shared" si="17"/>
        <v>108.18</v>
      </c>
      <c r="E61" s="7">
        <v>0.59</v>
      </c>
      <c r="F61" s="7">
        <v>0.35</v>
      </c>
      <c r="G61" s="7">
        <v>0.25</v>
      </c>
      <c r="H61" s="9">
        <f>$B61*$C61*E61*12</f>
        <v>62039.066399999996</v>
      </c>
      <c r="I61" s="9">
        <f>$B61*$C61*F61*12</f>
        <v>36802.835999999996</v>
      </c>
      <c r="J61" s="9">
        <f>$B61*$C61*G61*12</f>
        <v>26287.739999999998</v>
      </c>
      <c r="L61" s="57">
        <f t="shared" si="16"/>
        <v>50.424000000000007</v>
      </c>
      <c r="M61" s="7">
        <v>0.18</v>
      </c>
      <c r="N61" s="7">
        <v>0.13</v>
      </c>
      <c r="O61" s="9">
        <f t="shared" si="19"/>
        <v>8822.1830400000017</v>
      </c>
      <c r="P61" s="9">
        <f t="shared" si="19"/>
        <v>6371.5766400000011</v>
      </c>
    </row>
    <row r="62" spans="1:18" x14ac:dyDescent="0.2">
      <c r="A62" t="str">
        <f t="shared" si="15"/>
        <v>SE + high flow + portable liquid¹</v>
      </c>
      <c r="B62">
        <f>+B45</f>
        <v>1</v>
      </c>
      <c r="C62" s="30">
        <f t="shared" si="17"/>
        <v>108.64</v>
      </c>
      <c r="E62" s="7">
        <v>0.59</v>
      </c>
      <c r="F62" s="7">
        <v>0.35</v>
      </c>
      <c r="G62" s="7">
        <v>0.25</v>
      </c>
      <c r="H62" s="9">
        <f>$B62*$C62*E62*12</f>
        <v>769.1712</v>
      </c>
      <c r="I62" s="9">
        <f>$B62*$C62*F62*12</f>
        <v>456.28800000000001</v>
      </c>
      <c r="J62" s="9">
        <f>$B62*$C62*G62*12</f>
        <v>325.92</v>
      </c>
      <c r="L62" s="57">
        <f t="shared" si="16"/>
        <v>75.63600000000001</v>
      </c>
      <c r="M62" s="7">
        <v>0.18</v>
      </c>
      <c r="N62" s="7">
        <v>0.13</v>
      </c>
      <c r="O62" s="9">
        <f t="shared" si="19"/>
        <v>163.37376</v>
      </c>
      <c r="P62" s="9">
        <f t="shared" si="19"/>
        <v>117.99216000000001</v>
      </c>
    </row>
    <row r="63" spans="1:18" x14ac:dyDescent="0.2">
      <c r="A63" t="str">
        <f t="shared" si="15"/>
        <v>SE + OGPE</v>
      </c>
      <c r="B63">
        <f>+B46</f>
        <v>2618</v>
      </c>
      <c r="C63" s="30">
        <f t="shared" si="17"/>
        <v>108.18</v>
      </c>
      <c r="E63" s="7">
        <v>0.59</v>
      </c>
      <c r="F63" s="7">
        <v>0.35</v>
      </c>
      <c r="G63" s="7">
        <v>0.25</v>
      </c>
      <c r="H63" s="9">
        <f t="shared" ref="H63:J66" si="20">$B63*$C63*E63*12</f>
        <v>2005163.8991999999</v>
      </c>
      <c r="I63" s="9">
        <f t="shared" si="20"/>
        <v>1189504.0079999999</v>
      </c>
      <c r="J63" s="9">
        <f t="shared" si="20"/>
        <v>849645.72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108.64</v>
      </c>
      <c r="E64" s="7">
        <v>0.59</v>
      </c>
      <c r="F64" s="7">
        <v>0.35</v>
      </c>
      <c r="G64" s="7">
        <v>0.25</v>
      </c>
      <c r="H64" s="9">
        <f t="shared" si="20"/>
        <v>11537.567999999999</v>
      </c>
      <c r="I64" s="9">
        <f t="shared" si="20"/>
        <v>6844.3199999999988</v>
      </c>
      <c r="J64" s="9">
        <f t="shared" si="20"/>
        <v>4888.7999999999993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15.69</v>
      </c>
      <c r="E65" s="7">
        <v>0.59</v>
      </c>
      <c r="F65" s="7">
        <v>0.35</v>
      </c>
      <c r="G65" s="7">
        <v>0.25</v>
      </c>
      <c r="H65" s="9">
        <f t="shared" si="20"/>
        <v>58652.985599999993</v>
      </c>
      <c r="I65" s="9">
        <f t="shared" si="20"/>
        <v>34794.144</v>
      </c>
      <c r="J65" s="9">
        <f t="shared" si="20"/>
        <v>24852.959999999999</v>
      </c>
      <c r="L65" s="57">
        <f t="shared" si="16"/>
        <v>50.424000000000007</v>
      </c>
      <c r="M65" s="7">
        <v>0.18</v>
      </c>
      <c r="N65" s="7">
        <v>0.13</v>
      </c>
      <c r="O65" s="9">
        <f t="shared" si="19"/>
        <v>57507.563520000011</v>
      </c>
      <c r="P65" s="9">
        <f t="shared" si="19"/>
        <v>41533.240320000004</v>
      </c>
      <c r="Q65" s="4"/>
    </row>
    <row r="66" spans="1:17" x14ac:dyDescent="0.2">
      <c r="A66" t="str">
        <f t="shared" si="15"/>
        <v>transfill only</v>
      </c>
      <c r="B66">
        <f>+B49</f>
        <v>89</v>
      </c>
      <c r="C66" s="30">
        <f t="shared" si="17"/>
        <v>35.76</v>
      </c>
      <c r="E66" s="7">
        <v>0.59</v>
      </c>
      <c r="F66" s="7">
        <v>0.35</v>
      </c>
      <c r="G66" s="7">
        <v>0.25</v>
      </c>
      <c r="H66" s="9">
        <f t="shared" si="20"/>
        <v>22533.091199999999</v>
      </c>
      <c r="I66" s="9">
        <f t="shared" si="20"/>
        <v>13367.088</v>
      </c>
      <c r="J66" s="9">
        <f t="shared" si="20"/>
        <v>9547.92</v>
      </c>
      <c r="L66" s="57">
        <f t="shared" si="16"/>
        <v>0</v>
      </c>
      <c r="M66" s="7">
        <v>0.18</v>
      </c>
      <c r="N66" s="7">
        <v>0.13</v>
      </c>
      <c r="O66" s="9">
        <f t="shared" si="19"/>
        <v>0</v>
      </c>
      <c r="P66" s="9">
        <f t="shared" si="19"/>
        <v>0</v>
      </c>
      <c r="Q66" s="4"/>
    </row>
    <row r="67" spans="1:17" x14ac:dyDescent="0.2">
      <c r="A67" s="40" t="s">
        <v>7</v>
      </c>
      <c r="B67" s="10">
        <f>+SUM(B57:B66)</f>
        <v>16386</v>
      </c>
      <c r="H67" s="4">
        <f>SUM(H57:H66)</f>
        <v>9998511.4308000021</v>
      </c>
      <c r="I67" s="4">
        <f t="shared" ref="I67:J67" si="21">SUM(I57:I66)</f>
        <v>5998938.0419999994</v>
      </c>
      <c r="J67" s="4">
        <f t="shared" si="21"/>
        <v>4305070.59</v>
      </c>
      <c r="O67" s="4">
        <f t="shared" ref="O67:P67" si="22">SUM(O57:O66)</f>
        <v>895560.4944000002</v>
      </c>
      <c r="P67" s="4">
        <f t="shared" si="22"/>
        <v>646793.69040000008</v>
      </c>
      <c r="Q67" s="4">
        <f>SUM(H67:P67)</f>
        <v>21844874.2476</v>
      </c>
    </row>
    <row r="68" spans="1:17" x14ac:dyDescent="0.2">
      <c r="Q68" s="15">
        <f>+Q67/Q35</f>
        <v>1.0000210559076743</v>
      </c>
    </row>
  </sheetData>
  <mergeCells count="4">
    <mergeCell ref="A1:R1"/>
    <mergeCell ref="F17:H17"/>
    <mergeCell ref="F18:G18"/>
    <mergeCell ref="F19:G19"/>
  </mergeCells>
  <pageMargins left="0.7" right="0.7" top="0.75" bottom="0.75" header="0.3" footer="0.3"/>
  <legacyDrawing r:id="rId1"/>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16.98</v>
      </c>
      <c r="C17" s="24"/>
      <c r="D17" s="24"/>
      <c r="E17" s="24"/>
      <c r="F17" s="82" t="s">
        <v>52</v>
      </c>
      <c r="G17" s="83"/>
      <c r="H17" s="84"/>
      <c r="I17" s="21"/>
      <c r="J17" s="21"/>
      <c r="K17" s="21"/>
      <c r="L17" s="21"/>
      <c r="M17" s="21"/>
      <c r="N17" s="21"/>
      <c r="O17" s="21"/>
      <c r="P17" s="21"/>
      <c r="Q17" s="21"/>
      <c r="R17" s="20"/>
    </row>
    <row r="18" spans="1:18" x14ac:dyDescent="0.2">
      <c r="A18" s="44" t="s">
        <v>46</v>
      </c>
      <c r="B18" s="73">
        <v>55.14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71.06</v>
      </c>
      <c r="C19" s="24"/>
      <c r="D19" s="24"/>
      <c r="E19" s="24"/>
      <c r="F19" s="87" t="s">
        <v>53</v>
      </c>
      <c r="G19" s="88"/>
      <c r="H19" s="56">
        <v>20.77</v>
      </c>
      <c r="I19" s="21"/>
      <c r="J19" s="21"/>
      <c r="K19" s="21"/>
      <c r="L19" s="21"/>
      <c r="M19" s="21"/>
      <c r="N19" s="21"/>
      <c r="O19" s="21"/>
      <c r="P19" s="21"/>
      <c r="Q19" s="21"/>
      <c r="R19" s="20"/>
    </row>
    <row r="20" spans="1:18" x14ac:dyDescent="0.2">
      <c r="A20" s="44" t="s">
        <v>29</v>
      </c>
      <c r="B20" s="73">
        <v>36.58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71.06</v>
      </c>
      <c r="D25" s="9"/>
      <c r="E25" s="7">
        <v>0.65</v>
      </c>
      <c r="F25" s="7">
        <v>0.4</v>
      </c>
      <c r="G25" s="7">
        <v>0.28999999999999998</v>
      </c>
      <c r="H25" s="9">
        <f t="shared" ref="H25:J34" si="0">$B25*$C25*E25*12</f>
        <v>2993047.2</v>
      </c>
      <c r="I25" s="9">
        <f t="shared" si="0"/>
        <v>1841875.2000000002</v>
      </c>
      <c r="J25" s="9">
        <f t="shared" si="0"/>
        <v>1335359.52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106.59</v>
      </c>
      <c r="D26" s="9"/>
      <c r="E26" s="7">
        <v>0.59</v>
      </c>
      <c r="F26" s="7">
        <v>0.35</v>
      </c>
      <c r="G26" s="7">
        <v>0.25</v>
      </c>
      <c r="H26" s="9">
        <f t="shared" si="0"/>
        <v>31695.602399999996</v>
      </c>
      <c r="I26" s="9">
        <f t="shared" si="0"/>
        <v>18802.475999999999</v>
      </c>
      <c r="J26" s="9">
        <f t="shared" si="0"/>
        <v>13430.34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88.04</v>
      </c>
      <c r="D27" s="9"/>
      <c r="E27" s="7">
        <v>0.59</v>
      </c>
      <c r="F27" s="7">
        <v>0.35</v>
      </c>
      <c r="G27" s="7">
        <v>0.25</v>
      </c>
      <c r="H27" s="9">
        <f t="shared" si="0"/>
        <v>4717933.3007999994</v>
      </c>
      <c r="I27" s="9">
        <f t="shared" si="0"/>
        <v>2798773.9920000001</v>
      </c>
      <c r="J27" s="9">
        <f t="shared" si="0"/>
        <v>1999124.28</v>
      </c>
      <c r="L27" s="16">
        <f>+B$18*2*H$19/H$18</f>
        <v>14.787060038734667</v>
      </c>
      <c r="M27" s="7">
        <v>0.18</v>
      </c>
      <c r="N27" s="7">
        <v>0.13</v>
      </c>
      <c r="O27" s="9">
        <f t="shared" si="2"/>
        <v>241754.23605567461</v>
      </c>
      <c r="P27" s="9">
        <f t="shared" si="2"/>
        <v>174600.28159576503</v>
      </c>
    </row>
    <row r="28" spans="1:18" x14ac:dyDescent="0.2">
      <c r="A28" t="str">
        <f t="shared" si="1"/>
        <v>SE + high flow + portable gas¹</v>
      </c>
      <c r="B28" s="50">
        <f t="shared" si="1"/>
        <v>43</v>
      </c>
      <c r="C28" s="23">
        <f>+IF((B$19*1.5 &gt;B$19+B$17),B$19*1.5,B$19+B$17)</f>
        <v>106.59</v>
      </c>
      <c r="D28" s="9"/>
      <c r="E28" s="7">
        <v>0.59</v>
      </c>
      <c r="F28" s="7">
        <v>0.35</v>
      </c>
      <c r="G28" s="7">
        <v>0.25</v>
      </c>
      <c r="H28" s="9">
        <f t="shared" si="0"/>
        <v>32450.259599999998</v>
      </c>
      <c r="I28" s="9">
        <f t="shared" si="0"/>
        <v>19250.153999999999</v>
      </c>
      <c r="J28" s="9">
        <f t="shared" si="0"/>
        <v>13750.11</v>
      </c>
      <c r="L28" s="16">
        <f>+B$18*2*H$19/H$18</f>
        <v>14.787060038734667</v>
      </c>
      <c r="M28" s="7">
        <v>0.18</v>
      </c>
      <c r="N28" s="7">
        <v>0.13</v>
      </c>
      <c r="O28" s="9">
        <f t="shared" si="2"/>
        <v>1373.422136397676</v>
      </c>
      <c r="P28" s="9">
        <f t="shared" si="2"/>
        <v>991.91598739832159</v>
      </c>
    </row>
    <row r="29" spans="1:18" x14ac:dyDescent="0.2">
      <c r="A29" t="str">
        <f t="shared" si="1"/>
        <v>SE + portable liquid</v>
      </c>
      <c r="B29" s="50">
        <f t="shared" si="1"/>
        <v>81</v>
      </c>
      <c r="C29" s="22">
        <f>+B19+B17</f>
        <v>88.04</v>
      </c>
      <c r="D29" s="9"/>
      <c r="E29" s="7">
        <v>0.59</v>
      </c>
      <c r="F29" s="7">
        <v>0.35</v>
      </c>
      <c r="G29" s="7">
        <v>0.25</v>
      </c>
      <c r="H29" s="9">
        <f t="shared" si="0"/>
        <v>50489.179199999999</v>
      </c>
      <c r="I29" s="9">
        <f t="shared" si="0"/>
        <v>29951.208000000002</v>
      </c>
      <c r="J29" s="9">
        <f t="shared" si="0"/>
        <v>21393.72</v>
      </c>
      <c r="L29" s="16">
        <f>+B$18*2*H$19/H$18</f>
        <v>14.787060038734667</v>
      </c>
      <c r="M29" s="7">
        <v>0.18</v>
      </c>
      <c r="N29" s="7">
        <v>0.13</v>
      </c>
      <c r="O29" s="9">
        <f t="shared" si="2"/>
        <v>2587.1440243770176</v>
      </c>
      <c r="P29" s="9">
        <f t="shared" si="2"/>
        <v>1868.4929064945127</v>
      </c>
      <c r="R29" s="4"/>
    </row>
    <row r="30" spans="1:18" x14ac:dyDescent="0.2">
      <c r="A30" t="str">
        <f t="shared" si="1"/>
        <v>SE + high flow + portable liquid¹</v>
      </c>
      <c r="B30" s="50">
        <f t="shared" si="1"/>
        <v>1</v>
      </c>
      <c r="C30" s="23">
        <f>+IF((B$19*1.5 &gt;B$19+B$17),B$19*1.5,B$19+B$17)</f>
        <v>106.59</v>
      </c>
      <c r="D30" s="9"/>
      <c r="E30" s="7">
        <v>0.59</v>
      </c>
      <c r="F30" s="7">
        <v>0.35</v>
      </c>
      <c r="G30" s="7">
        <v>0.25</v>
      </c>
      <c r="H30" s="9">
        <f t="shared" si="0"/>
        <v>754.65719999999999</v>
      </c>
      <c r="I30" s="9">
        <f t="shared" si="0"/>
        <v>447.678</v>
      </c>
      <c r="J30" s="9">
        <f t="shared" si="0"/>
        <v>319.77</v>
      </c>
      <c r="L30" s="16">
        <f>+B$18*2*H$19/H$18</f>
        <v>14.787060038734667</v>
      </c>
      <c r="M30" s="7">
        <v>0.18</v>
      </c>
      <c r="N30" s="7">
        <v>0.13</v>
      </c>
      <c r="O30" s="9">
        <f t="shared" si="2"/>
        <v>31.940049683666881</v>
      </c>
      <c r="P30" s="9">
        <f t="shared" si="2"/>
        <v>23.067813660426083</v>
      </c>
      <c r="R30" s="4"/>
    </row>
    <row r="31" spans="1:18" x14ac:dyDescent="0.2">
      <c r="A31" t="str">
        <f t="shared" si="1"/>
        <v>SE + OGPE</v>
      </c>
      <c r="B31" s="50">
        <f t="shared" si="1"/>
        <v>2618</v>
      </c>
      <c r="C31" s="22">
        <f>+B19+B17</f>
        <v>88.04</v>
      </c>
      <c r="D31" s="9"/>
      <c r="E31" s="7">
        <v>0.59</v>
      </c>
      <c r="F31" s="7">
        <v>0.35</v>
      </c>
      <c r="G31" s="7">
        <v>0.25</v>
      </c>
      <c r="H31" s="9">
        <f t="shared" si="0"/>
        <v>1631860.1376000002</v>
      </c>
      <c r="I31" s="9">
        <f t="shared" si="0"/>
        <v>968052.62400000007</v>
      </c>
      <c r="J31" s="9">
        <f t="shared" si="0"/>
        <v>691466.16000000015</v>
      </c>
      <c r="L31" s="16">
        <f>+B$18*2*H$19/H$18</f>
        <v>14.787060038734667</v>
      </c>
      <c r="M31" s="7">
        <v>0.18</v>
      </c>
      <c r="N31" s="7">
        <v>0.13</v>
      </c>
      <c r="O31" s="9">
        <f t="shared" si="2"/>
        <v>83619.050071839898</v>
      </c>
      <c r="P31" s="9">
        <f t="shared" si="2"/>
        <v>60391.536162995486</v>
      </c>
      <c r="R31" s="4"/>
    </row>
    <row r="32" spans="1:18" x14ac:dyDescent="0.2">
      <c r="A32" t="str">
        <f t="shared" si="1"/>
        <v>SE + high flow + OGPE¹</v>
      </c>
      <c r="B32" s="50">
        <f t="shared" si="1"/>
        <v>15</v>
      </c>
      <c r="C32" s="23">
        <f>+IF((B$19*1.5 &gt;B$19+B$17),B$19*1.5,B$19+B$17)</f>
        <v>106.59</v>
      </c>
      <c r="D32" s="9"/>
      <c r="E32" s="7">
        <v>0.59</v>
      </c>
      <c r="F32" s="7">
        <v>0.35</v>
      </c>
      <c r="G32" s="7">
        <v>0.25</v>
      </c>
      <c r="H32" s="9">
        <f t="shared" si="0"/>
        <v>11319.858</v>
      </c>
      <c r="I32" s="9">
        <f t="shared" si="0"/>
        <v>6715.17</v>
      </c>
      <c r="J32" s="9">
        <f t="shared" si="0"/>
        <v>4796.55</v>
      </c>
      <c r="L32" s="16">
        <v>0</v>
      </c>
      <c r="M32" s="7">
        <v>0.18</v>
      </c>
      <c r="N32" s="7">
        <v>0.13</v>
      </c>
      <c r="O32" s="9">
        <f t="shared" si="2"/>
        <v>0</v>
      </c>
      <c r="P32" s="9">
        <f t="shared" si="2"/>
        <v>0</v>
      </c>
      <c r="R32" s="4"/>
    </row>
    <row r="33" spans="1:18" x14ac:dyDescent="0.2">
      <c r="A33" t="str">
        <f t="shared" si="1"/>
        <v>portable gas or liquid only</v>
      </c>
      <c r="B33" s="50">
        <f t="shared" si="1"/>
        <v>528</v>
      </c>
      <c r="C33" s="22">
        <f>+B17</f>
        <v>16.98</v>
      </c>
      <c r="D33" s="9"/>
      <c r="E33" s="7">
        <v>0.59</v>
      </c>
      <c r="F33" s="7">
        <v>0.35</v>
      </c>
      <c r="G33" s="7">
        <v>0.25</v>
      </c>
      <c r="H33" s="9">
        <f t="shared" si="0"/>
        <v>63475.315199999997</v>
      </c>
      <c r="I33" s="9">
        <f t="shared" si="0"/>
        <v>37654.847999999998</v>
      </c>
      <c r="J33" s="9">
        <f t="shared" si="0"/>
        <v>26896.32</v>
      </c>
      <c r="L33" s="16">
        <v>0</v>
      </c>
      <c r="M33" s="7">
        <v>0.18</v>
      </c>
      <c r="N33" s="7">
        <v>0.13</v>
      </c>
      <c r="O33" s="9">
        <f t="shared" si="2"/>
        <v>0</v>
      </c>
      <c r="P33" s="9">
        <f t="shared" si="2"/>
        <v>0</v>
      </c>
      <c r="R33" s="4"/>
    </row>
    <row r="34" spans="1:18" x14ac:dyDescent="0.2">
      <c r="A34" t="str">
        <f t="shared" si="1"/>
        <v>transfill only</v>
      </c>
      <c r="B34" s="50">
        <f t="shared" si="1"/>
        <v>89</v>
      </c>
      <c r="C34" s="22">
        <f>+B17</f>
        <v>16.98</v>
      </c>
      <c r="D34" s="9"/>
      <c r="E34" s="7">
        <v>0.59</v>
      </c>
      <c r="F34" s="7">
        <v>0.35</v>
      </c>
      <c r="G34" s="7">
        <v>0.25</v>
      </c>
      <c r="H34" s="9">
        <f t="shared" si="0"/>
        <v>10699.437599999999</v>
      </c>
      <c r="I34" s="9">
        <f t="shared" si="0"/>
        <v>6347.1239999999998</v>
      </c>
      <c r="J34" s="9">
        <f t="shared" si="0"/>
        <v>4533.66</v>
      </c>
      <c r="L34" s="16">
        <f>+B$18*2*H$19/H$18</f>
        <v>14.787060038734667</v>
      </c>
      <c r="M34" s="7">
        <v>0.18</v>
      </c>
      <c r="N34" s="7">
        <v>0.13</v>
      </c>
      <c r="O34" s="9">
        <f t="shared" si="2"/>
        <v>2842.6644218463525</v>
      </c>
      <c r="P34" s="9">
        <f t="shared" si="2"/>
        <v>2053.0354157779216</v>
      </c>
      <c r="R34" s="4"/>
    </row>
    <row r="35" spans="1:18" x14ac:dyDescent="0.2">
      <c r="A35" t="s">
        <v>6</v>
      </c>
      <c r="B35" s="10">
        <f>+SUM(B25:B34)</f>
        <v>16386</v>
      </c>
      <c r="H35" s="4">
        <f>+SUM(H25:H34)</f>
        <v>9543724.9475999996</v>
      </c>
      <c r="I35" s="4">
        <f t="shared" ref="I35:J35" si="3">+SUM(I25:I34)</f>
        <v>5727870.4740000004</v>
      </c>
      <c r="J35" s="4">
        <f t="shared" si="3"/>
        <v>4111070.43</v>
      </c>
      <c r="L35" s="16">
        <f>+B$18*2*H$19/H$18</f>
        <v>14.787060038734667</v>
      </c>
      <c r="M35" s="7">
        <v>0.18</v>
      </c>
      <c r="N35" s="7">
        <v>0.13</v>
      </c>
      <c r="O35" s="4">
        <f t="shared" ref="O35" si="4">+SUM(O25:O34)</f>
        <v>332208.45675981924</v>
      </c>
      <c r="P35" s="4">
        <f t="shared" ref="P35" si="5">+SUM(P25:P34)</f>
        <v>239928.3298820917</v>
      </c>
      <c r="Q35" s="4">
        <f>SUM(H35:P35)</f>
        <v>19954817.735301945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71.06</v>
      </c>
      <c r="E40" s="7">
        <v>0.65</v>
      </c>
      <c r="F40" s="7">
        <v>0.4</v>
      </c>
      <c r="G40" s="7">
        <v>0.28999999999999998</v>
      </c>
      <c r="H40" s="9">
        <f t="shared" ref="H40:J49" si="6">$B40*$C40*E40*12</f>
        <v>2993047.2</v>
      </c>
      <c r="I40" s="9">
        <f t="shared" si="6"/>
        <v>1841875.2000000002</v>
      </c>
      <c r="J40" s="9">
        <f t="shared" si="6"/>
        <v>1335359.52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106.59</v>
      </c>
      <c r="E41" s="7">
        <v>0.59</v>
      </c>
      <c r="F41" s="7">
        <v>0.35</v>
      </c>
      <c r="G41" s="7">
        <v>0.25</v>
      </c>
      <c r="H41" s="9">
        <f t="shared" si="6"/>
        <v>31695.602399999996</v>
      </c>
      <c r="I41" s="9">
        <f t="shared" si="6"/>
        <v>18802.475999999999</v>
      </c>
      <c r="J41" s="9">
        <f t="shared" si="6"/>
        <v>13430.34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88.04</v>
      </c>
      <c r="E42" s="7">
        <v>0.59</v>
      </c>
      <c r="F42" s="7">
        <v>0.35</v>
      </c>
      <c r="G42" s="7">
        <v>0.25</v>
      </c>
      <c r="H42" s="9">
        <f t="shared" si="6"/>
        <v>4717933.3007999994</v>
      </c>
      <c r="I42" s="9">
        <f t="shared" si="6"/>
        <v>2798773.9920000001</v>
      </c>
      <c r="J42" s="9">
        <f t="shared" si="6"/>
        <v>1999124.28</v>
      </c>
      <c r="L42" s="16">
        <f>+B$18</f>
        <v>55.14</v>
      </c>
      <c r="M42" s="7">
        <v>0.18</v>
      </c>
      <c r="N42" s="7">
        <v>0.13</v>
      </c>
      <c r="O42" s="9">
        <f t="shared" si="8"/>
        <v>901486.06559999997</v>
      </c>
      <c r="P42" s="9">
        <f t="shared" si="8"/>
        <v>651073.26960000012</v>
      </c>
    </row>
    <row r="43" spans="1:18" x14ac:dyDescent="0.2">
      <c r="A43" t="str">
        <f t="shared" si="7"/>
        <v>SE + high flow + portable gas¹</v>
      </c>
      <c r="B43" s="6">
        <f t="shared" si="7"/>
        <v>43</v>
      </c>
      <c r="C43" s="22">
        <f t="shared" si="7"/>
        <v>106.59</v>
      </c>
      <c r="E43" s="7">
        <v>0.59</v>
      </c>
      <c r="F43" s="7">
        <v>0.35</v>
      </c>
      <c r="G43" s="7">
        <v>0.25</v>
      </c>
      <c r="H43" s="9">
        <f t="shared" si="6"/>
        <v>32450.259599999998</v>
      </c>
      <c r="I43" s="9">
        <f t="shared" si="6"/>
        <v>19250.153999999999</v>
      </c>
      <c r="J43" s="9">
        <f t="shared" si="6"/>
        <v>13750.11</v>
      </c>
      <c r="L43" s="16">
        <f>+B$18</f>
        <v>55.14</v>
      </c>
      <c r="M43" s="7">
        <v>0.18</v>
      </c>
      <c r="N43" s="7">
        <v>0.13</v>
      </c>
      <c r="O43" s="9">
        <f t="shared" si="8"/>
        <v>5121.4031999999997</v>
      </c>
      <c r="P43" s="9">
        <f t="shared" si="8"/>
        <v>3698.7912000000006</v>
      </c>
    </row>
    <row r="44" spans="1:18" x14ac:dyDescent="0.2">
      <c r="A44" t="str">
        <f t="shared" si="7"/>
        <v>SE + portable liquid</v>
      </c>
      <c r="B44" s="6">
        <f t="shared" si="7"/>
        <v>81</v>
      </c>
      <c r="C44" s="22">
        <f>+B19+B20</f>
        <v>107.64</v>
      </c>
      <c r="E44" s="7">
        <v>0.59</v>
      </c>
      <c r="F44" s="7">
        <v>0.35</v>
      </c>
      <c r="G44" s="7">
        <v>0.25</v>
      </c>
      <c r="H44" s="9">
        <f>$B44*$C44*E44*12</f>
        <v>61729.387199999997</v>
      </c>
      <c r="I44" s="9">
        <f>$B44*$C44*F44*12</f>
        <v>36619.127999999997</v>
      </c>
      <c r="J44" s="9">
        <f t="shared" si="6"/>
        <v>26156.52</v>
      </c>
      <c r="L44" s="16">
        <f t="shared" ref="L44" si="9">+B$18</f>
        <v>55.14</v>
      </c>
      <c r="M44" s="7">
        <v>0.18</v>
      </c>
      <c r="N44" s="7">
        <v>0.13</v>
      </c>
      <c r="O44" s="9">
        <f t="shared" si="8"/>
        <v>9647.2944000000007</v>
      </c>
      <c r="P44" s="9">
        <f t="shared" si="8"/>
        <v>6967.4904000000015</v>
      </c>
      <c r="R44" s="4"/>
    </row>
    <row r="45" spans="1:18" x14ac:dyDescent="0.2">
      <c r="A45" t="str">
        <f>+A30</f>
        <v>SE + high flow + portable liquid¹</v>
      </c>
      <c r="B45" s="6">
        <f t="shared" si="7"/>
        <v>1</v>
      </c>
      <c r="C45" s="23">
        <f>+IF((B$19*1.5 &gt;B$19+B$17),B$19*1.5,B$19+B$17)</f>
        <v>106.59</v>
      </c>
      <c r="E45" s="7">
        <v>0.59</v>
      </c>
      <c r="F45" s="7">
        <v>0.35</v>
      </c>
      <c r="G45" s="7">
        <v>0.25</v>
      </c>
      <c r="H45" s="9">
        <f t="shared" ref="H45:I49" si="10">$B45*$C45*E45*12</f>
        <v>754.65719999999999</v>
      </c>
      <c r="I45" s="9">
        <f t="shared" si="10"/>
        <v>447.678</v>
      </c>
      <c r="J45" s="9">
        <f t="shared" si="6"/>
        <v>319.77</v>
      </c>
      <c r="L45" s="16">
        <f>+B18*1.5</f>
        <v>82.710000000000008</v>
      </c>
      <c r="M45" s="7">
        <v>0.18</v>
      </c>
      <c r="N45" s="7">
        <v>0.13</v>
      </c>
      <c r="O45" s="9">
        <f t="shared" si="8"/>
        <v>178.65360000000001</v>
      </c>
      <c r="P45" s="9">
        <f t="shared" si="8"/>
        <v>129.02760000000001</v>
      </c>
      <c r="R45" s="4"/>
    </row>
    <row r="46" spans="1:18" x14ac:dyDescent="0.2">
      <c r="A46" t="str">
        <f>+A31</f>
        <v>SE + OGPE</v>
      </c>
      <c r="B46" s="6">
        <f t="shared" si="7"/>
        <v>2618</v>
      </c>
      <c r="C46" s="22">
        <f>+B19+B20</f>
        <v>107.64</v>
      </c>
      <c r="E46" s="7">
        <v>0.59</v>
      </c>
      <c r="F46" s="7">
        <v>0.35</v>
      </c>
      <c r="G46" s="7">
        <v>0.25</v>
      </c>
      <c r="H46" s="9">
        <f t="shared" si="10"/>
        <v>1995154.7615999999</v>
      </c>
      <c r="I46" s="9">
        <f t="shared" si="10"/>
        <v>1183566.3840000001</v>
      </c>
      <c r="J46" s="9">
        <f t="shared" si="6"/>
        <v>845404.56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107.64</v>
      </c>
      <c r="E47" s="7">
        <v>0.59</v>
      </c>
      <c r="F47" s="7">
        <v>0.35</v>
      </c>
      <c r="G47" s="7">
        <v>0.25</v>
      </c>
      <c r="H47" s="9">
        <f t="shared" si="10"/>
        <v>11431.367999999999</v>
      </c>
      <c r="I47" s="9">
        <f t="shared" si="10"/>
        <v>6781.3199999999988</v>
      </c>
      <c r="J47" s="9">
        <f t="shared" si="6"/>
        <v>4843.7999999999993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16.98</v>
      </c>
      <c r="E48" s="7">
        <v>0.59</v>
      </c>
      <c r="F48" s="7">
        <v>0.35</v>
      </c>
      <c r="G48" s="7">
        <v>0.25</v>
      </c>
      <c r="H48" s="9">
        <f t="shared" si="10"/>
        <v>63475.315199999997</v>
      </c>
      <c r="I48" s="9">
        <f t="shared" si="10"/>
        <v>37654.847999999998</v>
      </c>
      <c r="J48" s="9">
        <f t="shared" si="6"/>
        <v>26896.32</v>
      </c>
      <c r="L48" s="16">
        <f>+B18</f>
        <v>55.14</v>
      </c>
      <c r="M48" s="7">
        <v>0.18</v>
      </c>
      <c r="N48" s="7">
        <v>0.13</v>
      </c>
      <c r="O48" s="9">
        <f t="shared" si="8"/>
        <v>62886.067200000005</v>
      </c>
      <c r="P48" s="9">
        <f t="shared" si="8"/>
        <v>45417.715200000006</v>
      </c>
      <c r="R48" s="4"/>
    </row>
    <row r="49" spans="1:18" x14ac:dyDescent="0.2">
      <c r="A49" t="str">
        <f t="shared" si="11"/>
        <v>transfill only</v>
      </c>
      <c r="B49" s="6">
        <f t="shared" si="7"/>
        <v>89</v>
      </c>
      <c r="C49" s="22">
        <f>+B20</f>
        <v>36.58</v>
      </c>
      <c r="E49" s="7">
        <v>0.59</v>
      </c>
      <c r="F49" s="7">
        <v>0.35</v>
      </c>
      <c r="G49" s="7">
        <v>0.25</v>
      </c>
      <c r="H49" s="9">
        <f t="shared" si="10"/>
        <v>23049.789599999996</v>
      </c>
      <c r="I49" s="9">
        <f t="shared" si="10"/>
        <v>13673.603999999999</v>
      </c>
      <c r="J49" s="9">
        <f t="shared" si="6"/>
        <v>9766.86</v>
      </c>
      <c r="L49" s="16">
        <v>0</v>
      </c>
      <c r="M49" s="7">
        <v>0.18</v>
      </c>
      <c r="N49" s="7">
        <v>0.13</v>
      </c>
      <c r="O49" s="9">
        <f t="shared" si="8"/>
        <v>0</v>
      </c>
      <c r="P49" s="9">
        <f t="shared" si="8"/>
        <v>0</v>
      </c>
      <c r="R49" s="4"/>
    </row>
    <row r="50" spans="1:18" x14ac:dyDescent="0.2">
      <c r="A50" t="str">
        <f>+A35</f>
        <v>Total</v>
      </c>
      <c r="B50" s="10">
        <v>16386</v>
      </c>
      <c r="H50" s="4">
        <f>+SUM(H40:H49)</f>
        <v>9930721.6415999997</v>
      </c>
      <c r="I50" s="4">
        <f t="shared" ref="I50:J50" si="12">+SUM(I40:I49)</f>
        <v>5957444.7840000009</v>
      </c>
      <c r="J50" s="4">
        <f t="shared" si="12"/>
        <v>4275052.08</v>
      </c>
      <c r="O50" s="4">
        <f t="shared" ref="O50:P50" si="13">+SUM(O40:O49)</f>
        <v>979319.48399999994</v>
      </c>
      <c r="P50" s="4">
        <f t="shared" si="13"/>
        <v>707286.29400000011</v>
      </c>
      <c r="Q50" s="4">
        <f>SUM(H50:P50)</f>
        <v>21849824.283599999</v>
      </c>
    </row>
    <row r="51" spans="1:18" ht="13.5" thickBot="1" x14ac:dyDescent="0.25">
      <c r="A51">
        <v>2</v>
      </c>
      <c r="B51" s="13"/>
      <c r="C51" s="26"/>
      <c r="I51" s="4" t="s">
        <v>7</v>
      </c>
      <c r="Q51" s="4">
        <f>Q50-Q35</f>
        <v>1895006.5482980534</v>
      </c>
      <c r="R51">
        <f>+Q51/Q35</f>
        <v>9.4964863795553939E-2</v>
      </c>
    </row>
    <row r="52" spans="1:18" ht="14.25" thickTop="1" thickBot="1" x14ac:dyDescent="0.25">
      <c r="A52" s="13"/>
      <c r="I52" s="15" t="s">
        <v>7</v>
      </c>
      <c r="O52" s="41" t="s">
        <v>20</v>
      </c>
      <c r="P52" s="42"/>
      <c r="Q52" s="52">
        <v>8.6749999999999994E-2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64.900000000000006</v>
      </c>
      <c r="E57" s="7">
        <v>0.65</v>
      </c>
      <c r="F57" s="7">
        <v>0.4</v>
      </c>
      <c r="G57" s="7">
        <v>0.28999999999999998</v>
      </c>
      <c r="H57" s="9">
        <f>$B57*$C57*E57*12</f>
        <v>2733588.0000000009</v>
      </c>
      <c r="I57" s="9">
        <f>$B57*$C57*F57*12</f>
        <v>1682208.0000000005</v>
      </c>
      <c r="J57" s="9">
        <f>$B57*$C57*G57*12</f>
        <v>1219600.8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97.34</v>
      </c>
      <c r="E58" s="7">
        <v>0.59</v>
      </c>
      <c r="F58" s="7">
        <v>0.35</v>
      </c>
      <c r="G58" s="7">
        <v>0.25</v>
      </c>
      <c r="H58" s="9">
        <f t="shared" ref="H58:I60" si="18">$B58*$C58*E58*12</f>
        <v>28945.022400000002</v>
      </c>
      <c r="I58" s="9">
        <f t="shared" si="18"/>
        <v>17170.775999999998</v>
      </c>
      <c r="J58" s="9">
        <f>$B58*$C58*G58*12</f>
        <v>12264.84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80.400000000000006</v>
      </c>
      <c r="E59" s="7">
        <v>0.59</v>
      </c>
      <c r="F59" s="7">
        <v>0.35</v>
      </c>
      <c r="G59" s="7">
        <v>0.25</v>
      </c>
      <c r="H59" s="9">
        <f t="shared" si="18"/>
        <v>4308517.0080000004</v>
      </c>
      <c r="I59" s="9">
        <f t="shared" si="18"/>
        <v>2555899.9200000004</v>
      </c>
      <c r="J59" s="9">
        <f>$B59*$C59*G59*12</f>
        <v>1825642.8000000003</v>
      </c>
      <c r="L59" s="57">
        <f t="shared" si="16"/>
        <v>50.356605000000002</v>
      </c>
      <c r="M59" s="7">
        <v>0.18</v>
      </c>
      <c r="N59" s="7">
        <v>0.13</v>
      </c>
      <c r="O59" s="9">
        <f t="shared" si="19"/>
        <v>823282.14940920006</v>
      </c>
      <c r="P59" s="9">
        <f t="shared" si="19"/>
        <v>594592.66346220009</v>
      </c>
    </row>
    <row r="60" spans="1:18" x14ac:dyDescent="0.2">
      <c r="A60" t="str">
        <f t="shared" si="15"/>
        <v>SE + high flow + portable gas¹</v>
      </c>
      <c r="B60">
        <f t="shared" si="14"/>
        <v>43</v>
      </c>
      <c r="C60" s="30">
        <f t="shared" si="17"/>
        <v>97.34</v>
      </c>
      <c r="E60" s="7">
        <v>0.59</v>
      </c>
      <c r="F60" s="7">
        <v>0.35</v>
      </c>
      <c r="G60" s="7">
        <v>0.25</v>
      </c>
      <c r="H60" s="9">
        <f t="shared" si="18"/>
        <v>29634.189599999998</v>
      </c>
      <c r="I60" s="9">
        <f t="shared" si="18"/>
        <v>17579.603999999999</v>
      </c>
      <c r="J60" s="9">
        <f>$B60*$C60*G60*12</f>
        <v>12556.86</v>
      </c>
      <c r="L60" s="57">
        <f t="shared" si="16"/>
        <v>50.356605000000002</v>
      </c>
      <c r="M60" s="7">
        <v>0.18</v>
      </c>
      <c r="N60" s="7">
        <v>0.13</v>
      </c>
      <c r="O60" s="9">
        <f t="shared" si="19"/>
        <v>4677.1214724000001</v>
      </c>
      <c r="P60" s="9">
        <f t="shared" si="19"/>
        <v>3377.9210634000005</v>
      </c>
    </row>
    <row r="61" spans="1:18" x14ac:dyDescent="0.2">
      <c r="A61" t="str">
        <f t="shared" si="15"/>
        <v>SE + portable liquid</v>
      </c>
      <c r="B61">
        <f t="shared" si="14"/>
        <v>81</v>
      </c>
      <c r="C61" s="30">
        <f t="shared" si="17"/>
        <v>98.3</v>
      </c>
      <c r="E61" s="7">
        <v>0.59</v>
      </c>
      <c r="F61" s="7">
        <v>0.35</v>
      </c>
      <c r="G61" s="7">
        <v>0.25</v>
      </c>
      <c r="H61" s="9">
        <f>$B61*$C61*E61*12</f>
        <v>56373.083999999995</v>
      </c>
      <c r="I61" s="9">
        <f>$B61*$C61*F61*12</f>
        <v>33441.659999999996</v>
      </c>
      <c r="J61" s="9">
        <f>$B61*$C61*G61*12</f>
        <v>23886.9</v>
      </c>
      <c r="L61" s="57">
        <f t="shared" si="16"/>
        <v>50.356605000000002</v>
      </c>
      <c r="M61" s="7">
        <v>0.18</v>
      </c>
      <c r="N61" s="7">
        <v>0.13</v>
      </c>
      <c r="O61" s="9">
        <f t="shared" si="19"/>
        <v>8810.3916107999994</v>
      </c>
      <c r="P61" s="9">
        <f t="shared" si="19"/>
        <v>6363.060607800001</v>
      </c>
    </row>
    <row r="62" spans="1:18" x14ac:dyDescent="0.2">
      <c r="A62" t="str">
        <f t="shared" si="15"/>
        <v>SE + high flow + portable liquid¹</v>
      </c>
      <c r="B62">
        <f>+B45</f>
        <v>1</v>
      </c>
      <c r="C62" s="30">
        <f t="shared" si="17"/>
        <v>97.34</v>
      </c>
      <c r="E62" s="7">
        <v>0.59</v>
      </c>
      <c r="F62" s="7">
        <v>0.35</v>
      </c>
      <c r="G62" s="7">
        <v>0.25</v>
      </c>
      <c r="H62" s="9">
        <f>$B62*$C62*E62*12</f>
        <v>689.16719999999998</v>
      </c>
      <c r="I62" s="9">
        <f>$B62*$C62*F62*12</f>
        <v>408.82799999999997</v>
      </c>
      <c r="J62" s="9">
        <f>$B62*$C62*G62*12</f>
        <v>292.02</v>
      </c>
      <c r="L62" s="57">
        <f t="shared" si="16"/>
        <v>75.534907500000003</v>
      </c>
      <c r="M62" s="7">
        <v>0.18</v>
      </c>
      <c r="N62" s="7">
        <v>0.13</v>
      </c>
      <c r="O62" s="9">
        <f t="shared" si="19"/>
        <v>163.1554002</v>
      </c>
      <c r="P62" s="9">
        <f t="shared" si="19"/>
        <v>117.83445570000001</v>
      </c>
    </row>
    <row r="63" spans="1:18" x14ac:dyDescent="0.2">
      <c r="A63" t="str">
        <f t="shared" si="15"/>
        <v>SE + OGPE</v>
      </c>
      <c r="B63">
        <f>+B46</f>
        <v>2618</v>
      </c>
      <c r="C63" s="30">
        <f t="shared" si="17"/>
        <v>98.3</v>
      </c>
      <c r="E63" s="7">
        <v>0.59</v>
      </c>
      <c r="F63" s="7">
        <v>0.35</v>
      </c>
      <c r="G63" s="7">
        <v>0.25</v>
      </c>
      <c r="H63" s="9">
        <f t="shared" ref="H63:J66" si="20">$B63*$C63*E63*12</f>
        <v>1822033.7519999999</v>
      </c>
      <c r="I63" s="9">
        <f t="shared" si="20"/>
        <v>1080867.48</v>
      </c>
      <c r="J63" s="9">
        <f t="shared" si="20"/>
        <v>772048.2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98.3</v>
      </c>
      <c r="E64" s="7">
        <v>0.59</v>
      </c>
      <c r="F64" s="7">
        <v>0.35</v>
      </c>
      <c r="G64" s="7">
        <v>0.25</v>
      </c>
      <c r="H64" s="9">
        <f t="shared" si="20"/>
        <v>10439.459999999999</v>
      </c>
      <c r="I64" s="9">
        <f t="shared" si="20"/>
        <v>6192.9</v>
      </c>
      <c r="J64" s="9">
        <f t="shared" si="20"/>
        <v>4423.5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15.51</v>
      </c>
      <c r="E65" s="7">
        <v>0.59</v>
      </c>
      <c r="F65" s="7">
        <v>0.35</v>
      </c>
      <c r="G65" s="7">
        <v>0.25</v>
      </c>
      <c r="H65" s="9">
        <f t="shared" si="20"/>
        <v>57980.102399999996</v>
      </c>
      <c r="I65" s="9">
        <f t="shared" si="20"/>
        <v>34394.975999999995</v>
      </c>
      <c r="J65" s="9">
        <f t="shared" si="20"/>
        <v>24567.84</v>
      </c>
      <c r="L65" s="57">
        <f t="shared" si="16"/>
        <v>50.356605000000002</v>
      </c>
      <c r="M65" s="7">
        <v>0.18</v>
      </c>
      <c r="N65" s="7">
        <v>0.13</v>
      </c>
      <c r="O65" s="9">
        <f t="shared" si="19"/>
        <v>57430.700870400004</v>
      </c>
      <c r="P65" s="9">
        <f t="shared" si="19"/>
        <v>41477.728406400005</v>
      </c>
      <c r="Q65" s="4"/>
    </row>
    <row r="66" spans="1:17" x14ac:dyDescent="0.2">
      <c r="A66" t="str">
        <f t="shared" si="15"/>
        <v>transfill only</v>
      </c>
      <c r="B66">
        <f>+B49</f>
        <v>89</v>
      </c>
      <c r="C66" s="30">
        <f t="shared" si="17"/>
        <v>33.409999999999997</v>
      </c>
      <c r="E66" s="7">
        <v>0.59</v>
      </c>
      <c r="F66" s="7">
        <v>0.35</v>
      </c>
      <c r="G66" s="7">
        <v>0.25</v>
      </c>
      <c r="H66" s="9">
        <f t="shared" si="20"/>
        <v>21052.309199999996</v>
      </c>
      <c r="I66" s="9">
        <f t="shared" si="20"/>
        <v>12488.657999999999</v>
      </c>
      <c r="J66" s="9">
        <f t="shared" si="20"/>
        <v>8920.4699999999993</v>
      </c>
      <c r="L66" s="57">
        <f t="shared" si="16"/>
        <v>0</v>
      </c>
      <c r="M66" s="7">
        <v>0.18</v>
      </c>
      <c r="N66" s="7">
        <v>0.13</v>
      </c>
      <c r="O66" s="9">
        <f t="shared" si="19"/>
        <v>0</v>
      </c>
      <c r="P66" s="9">
        <f t="shared" si="19"/>
        <v>0</v>
      </c>
      <c r="Q66" s="4"/>
    </row>
    <row r="67" spans="1:17" x14ac:dyDescent="0.2">
      <c r="A67" s="40" t="s">
        <v>7</v>
      </c>
      <c r="B67" s="10">
        <f>+SUM(B57:B66)</f>
        <v>16386</v>
      </c>
      <c r="H67" s="4">
        <f>SUM(H57:H66)</f>
        <v>9069252.094800001</v>
      </c>
      <c r="I67" s="4">
        <f t="shared" ref="I67:J67" si="21">SUM(I57:I66)</f>
        <v>5440652.8020000011</v>
      </c>
      <c r="J67" s="4">
        <f t="shared" si="21"/>
        <v>3904204.23</v>
      </c>
      <c r="O67" s="4">
        <f t="shared" ref="O67:P67" si="22">SUM(O57:O66)</f>
        <v>894363.51876300015</v>
      </c>
      <c r="P67" s="4">
        <f t="shared" si="22"/>
        <v>645929.20799550007</v>
      </c>
      <c r="Q67" s="4">
        <f>SUM(H67:P67)</f>
        <v>19954401.853558499</v>
      </c>
    </row>
    <row r="68" spans="1:17" x14ac:dyDescent="0.2">
      <c r="Q68" s="15">
        <f>+Q67/Q35</f>
        <v>0.99997915883026534</v>
      </c>
    </row>
  </sheetData>
  <mergeCells count="4">
    <mergeCell ref="A1:R1"/>
    <mergeCell ref="F17:H17"/>
    <mergeCell ref="F18:G18"/>
    <mergeCell ref="F19:G19"/>
  </mergeCells>
  <pageMargins left="0.7" right="0.7" top="0.75" bottom="0.75" header="0.3" footer="0.3"/>
  <legacyDrawing r:id="rId1"/>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16.329999999999998</v>
      </c>
      <c r="C17" s="24"/>
      <c r="D17" s="24"/>
      <c r="E17" s="24"/>
      <c r="F17" s="82" t="s">
        <v>52</v>
      </c>
      <c r="G17" s="83"/>
      <c r="H17" s="84"/>
      <c r="I17" s="21"/>
      <c r="J17" s="21"/>
      <c r="K17" s="21"/>
      <c r="L17" s="21"/>
      <c r="M17" s="21"/>
      <c r="N17" s="21"/>
      <c r="O17" s="21"/>
      <c r="P17" s="21"/>
      <c r="Q17" s="21"/>
      <c r="R17" s="20"/>
    </row>
    <row r="18" spans="1:18" x14ac:dyDescent="0.2">
      <c r="A18" s="44" t="s">
        <v>46</v>
      </c>
      <c r="B18" s="73">
        <v>46.34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71.06</v>
      </c>
      <c r="C19" s="24"/>
      <c r="D19" s="24"/>
      <c r="E19" s="24"/>
      <c r="F19" s="87" t="s">
        <v>53</v>
      </c>
      <c r="G19" s="88"/>
      <c r="H19" s="56">
        <v>20.77</v>
      </c>
      <c r="I19" s="21"/>
      <c r="J19" s="21"/>
      <c r="K19" s="21"/>
      <c r="L19" s="21"/>
      <c r="M19" s="21"/>
      <c r="N19" s="21"/>
      <c r="O19" s="21"/>
      <c r="P19" s="21"/>
      <c r="Q19" s="21"/>
      <c r="R19" s="20"/>
    </row>
    <row r="20" spans="1:18" x14ac:dyDescent="0.2">
      <c r="A20" s="44" t="s">
        <v>29</v>
      </c>
      <c r="B20" s="73">
        <v>39.36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71.06</v>
      </c>
      <c r="D25" s="9"/>
      <c r="E25" s="7">
        <v>0.65</v>
      </c>
      <c r="F25" s="7">
        <v>0.4</v>
      </c>
      <c r="G25" s="7">
        <v>0.28999999999999998</v>
      </c>
      <c r="H25" s="9">
        <f t="shared" ref="H25:J34" si="0">$B25*$C25*E25*12</f>
        <v>2993047.2</v>
      </c>
      <c r="I25" s="9">
        <f t="shared" si="0"/>
        <v>1841875.2000000002</v>
      </c>
      <c r="J25" s="9">
        <f t="shared" si="0"/>
        <v>1335359.52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106.59</v>
      </c>
      <c r="D26" s="9"/>
      <c r="E26" s="7">
        <v>0.59</v>
      </c>
      <c r="F26" s="7">
        <v>0.35</v>
      </c>
      <c r="G26" s="7">
        <v>0.25</v>
      </c>
      <c r="H26" s="9">
        <f t="shared" si="0"/>
        <v>31695.602399999996</v>
      </c>
      <c r="I26" s="9">
        <f t="shared" si="0"/>
        <v>18802.475999999999</v>
      </c>
      <c r="J26" s="9">
        <f t="shared" si="0"/>
        <v>13430.34</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87.39</v>
      </c>
      <c r="D27" s="9"/>
      <c r="E27" s="7">
        <v>0.59</v>
      </c>
      <c r="F27" s="7">
        <v>0.35</v>
      </c>
      <c r="G27" s="7">
        <v>0.25</v>
      </c>
      <c r="H27" s="9">
        <f t="shared" si="0"/>
        <v>4683100.7627999997</v>
      </c>
      <c r="I27" s="9">
        <f t="shared" si="0"/>
        <v>2778110.622</v>
      </c>
      <c r="J27" s="9">
        <f t="shared" si="0"/>
        <v>1984364.73</v>
      </c>
      <c r="L27" s="16">
        <f>+B$18*2*H$19/H$18</f>
        <v>12.427137508069722</v>
      </c>
      <c r="M27" s="7">
        <v>0.18</v>
      </c>
      <c r="N27" s="7">
        <v>0.13</v>
      </c>
      <c r="O27" s="9">
        <f t="shared" si="2"/>
        <v>203171.76820493219</v>
      </c>
      <c r="P27" s="9">
        <f t="shared" si="2"/>
        <v>146735.16592578439</v>
      </c>
    </row>
    <row r="28" spans="1:18" x14ac:dyDescent="0.2">
      <c r="A28" t="str">
        <f t="shared" si="1"/>
        <v>SE + high flow + portable gas¹</v>
      </c>
      <c r="B28" s="50">
        <f t="shared" si="1"/>
        <v>43</v>
      </c>
      <c r="C28" s="23">
        <f>+IF((B$19*1.5 &gt;B$19+B$17),B$19*1.5,B$19+B$17)</f>
        <v>106.59</v>
      </c>
      <c r="D28" s="9"/>
      <c r="E28" s="7">
        <v>0.59</v>
      </c>
      <c r="F28" s="7">
        <v>0.35</v>
      </c>
      <c r="G28" s="7">
        <v>0.25</v>
      </c>
      <c r="H28" s="9">
        <f t="shared" si="0"/>
        <v>32450.259599999998</v>
      </c>
      <c r="I28" s="9">
        <f t="shared" si="0"/>
        <v>19250.153999999999</v>
      </c>
      <c r="J28" s="9">
        <f t="shared" si="0"/>
        <v>13750.11</v>
      </c>
      <c r="L28" s="16">
        <f>+B$18*2*H$19/H$18</f>
        <v>12.427137508069722</v>
      </c>
      <c r="M28" s="7">
        <v>0.18</v>
      </c>
      <c r="N28" s="7">
        <v>0.13</v>
      </c>
      <c r="O28" s="9">
        <f t="shared" si="2"/>
        <v>1154.2325317495156</v>
      </c>
      <c r="P28" s="9">
        <f t="shared" si="2"/>
        <v>833.612384041317</v>
      </c>
    </row>
    <row r="29" spans="1:18" x14ac:dyDescent="0.2">
      <c r="A29" t="str">
        <f t="shared" si="1"/>
        <v>SE + portable liquid</v>
      </c>
      <c r="B29" s="50">
        <f t="shared" si="1"/>
        <v>81</v>
      </c>
      <c r="C29" s="22">
        <f>+B19+B17</f>
        <v>87.39</v>
      </c>
      <c r="D29" s="9"/>
      <c r="E29" s="7">
        <v>0.59</v>
      </c>
      <c r="F29" s="7">
        <v>0.35</v>
      </c>
      <c r="G29" s="7">
        <v>0.25</v>
      </c>
      <c r="H29" s="9">
        <f t="shared" si="0"/>
        <v>50116.417199999996</v>
      </c>
      <c r="I29" s="9">
        <f t="shared" si="0"/>
        <v>29730.078000000001</v>
      </c>
      <c r="J29" s="9">
        <f t="shared" si="0"/>
        <v>21235.77</v>
      </c>
      <c r="L29" s="16">
        <f>+B$18*2*H$19/H$18</f>
        <v>12.427137508069722</v>
      </c>
      <c r="M29" s="7">
        <v>0.18</v>
      </c>
      <c r="N29" s="7">
        <v>0.13</v>
      </c>
      <c r="O29" s="9">
        <f t="shared" si="2"/>
        <v>2174.2519784118786</v>
      </c>
      <c r="P29" s="9">
        <f t="shared" si="2"/>
        <v>1570.2930955196903</v>
      </c>
      <c r="R29" s="4"/>
    </row>
    <row r="30" spans="1:18" x14ac:dyDescent="0.2">
      <c r="A30" t="str">
        <f t="shared" si="1"/>
        <v>SE + high flow + portable liquid¹</v>
      </c>
      <c r="B30" s="50">
        <f t="shared" si="1"/>
        <v>1</v>
      </c>
      <c r="C30" s="23">
        <f>+IF((B$19*1.5 &gt;B$19+B$17),B$19*1.5,B$19+B$17)</f>
        <v>106.59</v>
      </c>
      <c r="D30" s="9"/>
      <c r="E30" s="7">
        <v>0.59</v>
      </c>
      <c r="F30" s="7">
        <v>0.35</v>
      </c>
      <c r="G30" s="7">
        <v>0.25</v>
      </c>
      <c r="H30" s="9">
        <f t="shared" si="0"/>
        <v>754.65719999999999</v>
      </c>
      <c r="I30" s="9">
        <f t="shared" si="0"/>
        <v>447.678</v>
      </c>
      <c r="J30" s="9">
        <f t="shared" si="0"/>
        <v>319.77</v>
      </c>
      <c r="L30" s="16">
        <f>+B$18*2*H$19/H$18</f>
        <v>12.427137508069722</v>
      </c>
      <c r="M30" s="7">
        <v>0.18</v>
      </c>
      <c r="N30" s="7">
        <v>0.13</v>
      </c>
      <c r="O30" s="9">
        <f t="shared" si="2"/>
        <v>26.842617017430598</v>
      </c>
      <c r="P30" s="9">
        <f t="shared" si="2"/>
        <v>19.386334512588768</v>
      </c>
      <c r="R30" s="4"/>
    </row>
    <row r="31" spans="1:18" x14ac:dyDescent="0.2">
      <c r="A31" t="str">
        <f t="shared" si="1"/>
        <v>SE + OGPE</v>
      </c>
      <c r="B31" s="50">
        <f t="shared" si="1"/>
        <v>2618</v>
      </c>
      <c r="C31" s="22">
        <f>+B19+B17</f>
        <v>87.39</v>
      </c>
      <c r="D31" s="9"/>
      <c r="E31" s="7">
        <v>0.59</v>
      </c>
      <c r="F31" s="7">
        <v>0.35</v>
      </c>
      <c r="G31" s="7">
        <v>0.25</v>
      </c>
      <c r="H31" s="9">
        <f t="shared" si="0"/>
        <v>1619812.1015999999</v>
      </c>
      <c r="I31" s="9">
        <f t="shared" si="0"/>
        <v>960905.48399999994</v>
      </c>
      <c r="J31" s="9">
        <f t="shared" si="0"/>
        <v>686361.05999999994</v>
      </c>
      <c r="L31" s="16">
        <f>+B$18*2*H$19/H$18</f>
        <v>12.427137508069722</v>
      </c>
      <c r="M31" s="7">
        <v>0.18</v>
      </c>
      <c r="N31" s="7">
        <v>0.13</v>
      </c>
      <c r="O31" s="9">
        <f t="shared" si="2"/>
        <v>70273.971351633299</v>
      </c>
      <c r="P31" s="9">
        <f t="shared" si="2"/>
        <v>50753.423753957395</v>
      </c>
      <c r="R31" s="4"/>
    </row>
    <row r="32" spans="1:18" x14ac:dyDescent="0.2">
      <c r="A32" t="str">
        <f t="shared" si="1"/>
        <v>SE + high flow + OGPE¹</v>
      </c>
      <c r="B32" s="50">
        <f t="shared" si="1"/>
        <v>15</v>
      </c>
      <c r="C32" s="23">
        <f>+IF((B$19*1.5 &gt;B$19+B$17),B$19*1.5,B$19+B$17)</f>
        <v>106.59</v>
      </c>
      <c r="D32" s="9"/>
      <c r="E32" s="7">
        <v>0.59</v>
      </c>
      <c r="F32" s="7">
        <v>0.35</v>
      </c>
      <c r="G32" s="7">
        <v>0.25</v>
      </c>
      <c r="H32" s="9">
        <f t="shared" si="0"/>
        <v>11319.858</v>
      </c>
      <c r="I32" s="9">
        <f t="shared" si="0"/>
        <v>6715.17</v>
      </c>
      <c r="J32" s="9">
        <f t="shared" si="0"/>
        <v>4796.55</v>
      </c>
      <c r="L32" s="16">
        <v>0</v>
      </c>
      <c r="M32" s="7">
        <v>0.18</v>
      </c>
      <c r="N32" s="7">
        <v>0.13</v>
      </c>
      <c r="O32" s="9">
        <f t="shared" si="2"/>
        <v>0</v>
      </c>
      <c r="P32" s="9">
        <f t="shared" si="2"/>
        <v>0</v>
      </c>
      <c r="R32" s="4"/>
    </row>
    <row r="33" spans="1:18" x14ac:dyDescent="0.2">
      <c r="A33" t="str">
        <f t="shared" si="1"/>
        <v>portable gas or liquid only</v>
      </c>
      <c r="B33" s="50">
        <f t="shared" si="1"/>
        <v>528</v>
      </c>
      <c r="C33" s="22">
        <f>+B17</f>
        <v>16.329999999999998</v>
      </c>
      <c r="D33" s="9"/>
      <c r="E33" s="7">
        <v>0.59</v>
      </c>
      <c r="F33" s="7">
        <v>0.35</v>
      </c>
      <c r="G33" s="7">
        <v>0.25</v>
      </c>
      <c r="H33" s="9">
        <f t="shared" si="0"/>
        <v>61045.459199999998</v>
      </c>
      <c r="I33" s="9">
        <f t="shared" si="0"/>
        <v>36213.407999999996</v>
      </c>
      <c r="J33" s="9">
        <f t="shared" si="0"/>
        <v>25866.720000000001</v>
      </c>
      <c r="L33" s="16">
        <v>0</v>
      </c>
      <c r="M33" s="7">
        <v>0.18</v>
      </c>
      <c r="N33" s="7">
        <v>0.13</v>
      </c>
      <c r="O33" s="9">
        <f t="shared" si="2"/>
        <v>0</v>
      </c>
      <c r="P33" s="9">
        <f t="shared" si="2"/>
        <v>0</v>
      </c>
      <c r="R33" s="4"/>
    </row>
    <row r="34" spans="1:18" x14ac:dyDescent="0.2">
      <c r="A34" t="str">
        <f t="shared" si="1"/>
        <v>transfill only</v>
      </c>
      <c r="B34" s="50">
        <f t="shared" si="1"/>
        <v>89</v>
      </c>
      <c r="C34" s="22">
        <f>+B17</f>
        <v>16.329999999999998</v>
      </c>
      <c r="D34" s="9"/>
      <c r="E34" s="7">
        <v>0.59</v>
      </c>
      <c r="F34" s="7">
        <v>0.35</v>
      </c>
      <c r="G34" s="7">
        <v>0.25</v>
      </c>
      <c r="H34" s="9">
        <f t="shared" si="0"/>
        <v>10289.859599999998</v>
      </c>
      <c r="I34" s="9">
        <f t="shared" si="0"/>
        <v>6104.1539999999986</v>
      </c>
      <c r="J34" s="9">
        <f t="shared" si="0"/>
        <v>4360.1099999999997</v>
      </c>
      <c r="L34" s="16">
        <f>+B$18*2*H$19/H$18</f>
        <v>12.427137508069722</v>
      </c>
      <c r="M34" s="7">
        <v>0.18</v>
      </c>
      <c r="N34" s="7">
        <v>0.13</v>
      </c>
      <c r="O34" s="9">
        <f t="shared" si="2"/>
        <v>2388.9929145513233</v>
      </c>
      <c r="P34" s="9">
        <f t="shared" si="2"/>
        <v>1725.3837716204002</v>
      </c>
      <c r="R34" s="4"/>
    </row>
    <row r="35" spans="1:18" x14ac:dyDescent="0.2">
      <c r="A35" t="s">
        <v>6</v>
      </c>
      <c r="B35" s="10">
        <f>+SUM(B25:B34)</f>
        <v>16386</v>
      </c>
      <c r="H35" s="4">
        <f>+SUM(H25:H34)</f>
        <v>9493632.1776000001</v>
      </c>
      <c r="I35" s="4">
        <f t="shared" ref="I35:J35" si="3">+SUM(I25:I34)</f>
        <v>5698154.4240000006</v>
      </c>
      <c r="J35" s="4">
        <f t="shared" si="3"/>
        <v>4089844.6799999997</v>
      </c>
      <c r="L35" s="16">
        <f>+B$18*2*H$19/H$18</f>
        <v>12.427137508069722</v>
      </c>
      <c r="M35" s="7">
        <v>0.18</v>
      </c>
      <c r="N35" s="7">
        <v>0.13</v>
      </c>
      <c r="O35" s="4">
        <f t="shared" ref="O35" si="4">+SUM(O25:O34)</f>
        <v>279190.05959829566</v>
      </c>
      <c r="P35" s="4">
        <f t="shared" ref="P35" si="5">+SUM(P25:P34)</f>
        <v>201637.26526543574</v>
      </c>
      <c r="Q35" s="4">
        <f>SUM(H35:P35)</f>
        <v>19762471.343601238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71.06</v>
      </c>
      <c r="E40" s="7">
        <v>0.65</v>
      </c>
      <c r="F40" s="7">
        <v>0.4</v>
      </c>
      <c r="G40" s="7">
        <v>0.28999999999999998</v>
      </c>
      <c r="H40" s="9">
        <f t="shared" ref="H40:J49" si="6">$B40*$C40*E40*12</f>
        <v>2993047.2</v>
      </c>
      <c r="I40" s="9">
        <f t="shared" si="6"/>
        <v>1841875.2000000002</v>
      </c>
      <c r="J40" s="9">
        <f t="shared" si="6"/>
        <v>1335359.52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106.59</v>
      </c>
      <c r="E41" s="7">
        <v>0.59</v>
      </c>
      <c r="F41" s="7">
        <v>0.35</v>
      </c>
      <c r="G41" s="7">
        <v>0.25</v>
      </c>
      <c r="H41" s="9">
        <f t="shared" si="6"/>
        <v>31695.602399999996</v>
      </c>
      <c r="I41" s="9">
        <f t="shared" si="6"/>
        <v>18802.475999999999</v>
      </c>
      <c r="J41" s="9">
        <f t="shared" si="6"/>
        <v>13430.34</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87.39</v>
      </c>
      <c r="E42" s="7">
        <v>0.59</v>
      </c>
      <c r="F42" s="7">
        <v>0.35</v>
      </c>
      <c r="G42" s="7">
        <v>0.25</v>
      </c>
      <c r="H42" s="9">
        <f t="shared" si="6"/>
        <v>4683100.7627999997</v>
      </c>
      <c r="I42" s="9">
        <f t="shared" si="6"/>
        <v>2778110.622</v>
      </c>
      <c r="J42" s="9">
        <f t="shared" si="6"/>
        <v>1984364.73</v>
      </c>
      <c r="L42" s="16">
        <f>+B$18</f>
        <v>46.34</v>
      </c>
      <c r="M42" s="7">
        <v>0.18</v>
      </c>
      <c r="N42" s="7">
        <v>0.13</v>
      </c>
      <c r="O42" s="9">
        <f t="shared" si="8"/>
        <v>757614.51360000006</v>
      </c>
      <c r="P42" s="9">
        <f t="shared" si="8"/>
        <v>547166.03760000004</v>
      </c>
    </row>
    <row r="43" spans="1:18" x14ac:dyDescent="0.2">
      <c r="A43" t="str">
        <f t="shared" si="7"/>
        <v>SE + high flow + portable gas¹</v>
      </c>
      <c r="B43" s="6">
        <f t="shared" si="7"/>
        <v>43</v>
      </c>
      <c r="C43" s="22">
        <f t="shared" si="7"/>
        <v>106.59</v>
      </c>
      <c r="E43" s="7">
        <v>0.59</v>
      </c>
      <c r="F43" s="7">
        <v>0.35</v>
      </c>
      <c r="G43" s="7">
        <v>0.25</v>
      </c>
      <c r="H43" s="9">
        <f t="shared" si="6"/>
        <v>32450.259599999998</v>
      </c>
      <c r="I43" s="9">
        <f t="shared" si="6"/>
        <v>19250.153999999999</v>
      </c>
      <c r="J43" s="9">
        <f t="shared" si="6"/>
        <v>13750.11</v>
      </c>
      <c r="L43" s="16">
        <f>+B$18</f>
        <v>46.34</v>
      </c>
      <c r="M43" s="7">
        <v>0.18</v>
      </c>
      <c r="N43" s="7">
        <v>0.13</v>
      </c>
      <c r="O43" s="9">
        <f t="shared" si="8"/>
        <v>4304.0592000000006</v>
      </c>
      <c r="P43" s="9">
        <f t="shared" si="8"/>
        <v>3108.4872</v>
      </c>
    </row>
    <row r="44" spans="1:18" x14ac:dyDescent="0.2">
      <c r="A44" t="str">
        <f t="shared" si="7"/>
        <v>SE + portable liquid</v>
      </c>
      <c r="B44" s="6">
        <f t="shared" si="7"/>
        <v>81</v>
      </c>
      <c r="C44" s="22">
        <f>+B19+B20</f>
        <v>110.42</v>
      </c>
      <c r="E44" s="7">
        <v>0.59</v>
      </c>
      <c r="F44" s="7">
        <v>0.35</v>
      </c>
      <c r="G44" s="7">
        <v>0.25</v>
      </c>
      <c r="H44" s="9">
        <f>$B44*$C44*E44*12</f>
        <v>63323.661600000007</v>
      </c>
      <c r="I44" s="9">
        <f>$B44*$C44*F44*12</f>
        <v>37564.884000000005</v>
      </c>
      <c r="J44" s="9">
        <f t="shared" si="6"/>
        <v>26832.06</v>
      </c>
      <c r="L44" s="16">
        <f t="shared" ref="L44" si="9">+B$18</f>
        <v>46.34</v>
      </c>
      <c r="M44" s="7">
        <v>0.18</v>
      </c>
      <c r="N44" s="7">
        <v>0.13</v>
      </c>
      <c r="O44" s="9">
        <f t="shared" si="8"/>
        <v>8107.6464000000005</v>
      </c>
      <c r="P44" s="9">
        <f t="shared" si="8"/>
        <v>5855.5224000000007</v>
      </c>
      <c r="R44" s="4"/>
    </row>
    <row r="45" spans="1:18" x14ac:dyDescent="0.2">
      <c r="A45" t="str">
        <f>+A30</f>
        <v>SE + high flow + portable liquid¹</v>
      </c>
      <c r="B45" s="6">
        <f t="shared" si="7"/>
        <v>1</v>
      </c>
      <c r="C45" s="23">
        <f>+IF((B$19*1.5 &gt;B$19+B$17),B$19*1.5,B$19+B$17)</f>
        <v>106.59</v>
      </c>
      <c r="E45" s="7">
        <v>0.59</v>
      </c>
      <c r="F45" s="7">
        <v>0.35</v>
      </c>
      <c r="G45" s="7">
        <v>0.25</v>
      </c>
      <c r="H45" s="9">
        <f t="shared" ref="H45:I49" si="10">$B45*$C45*E45*12</f>
        <v>754.65719999999999</v>
      </c>
      <c r="I45" s="9">
        <f t="shared" si="10"/>
        <v>447.678</v>
      </c>
      <c r="J45" s="9">
        <f t="shared" si="6"/>
        <v>319.77</v>
      </c>
      <c r="L45" s="16">
        <f>+B18*1.5</f>
        <v>69.510000000000005</v>
      </c>
      <c r="M45" s="7">
        <v>0.18</v>
      </c>
      <c r="N45" s="7">
        <v>0.13</v>
      </c>
      <c r="O45" s="9">
        <f t="shared" si="8"/>
        <v>150.14160000000001</v>
      </c>
      <c r="P45" s="9">
        <f t="shared" si="8"/>
        <v>108.43560000000002</v>
      </c>
      <c r="R45" s="4"/>
    </row>
    <row r="46" spans="1:18" x14ac:dyDescent="0.2">
      <c r="A46" t="str">
        <f>+A31</f>
        <v>SE + OGPE</v>
      </c>
      <c r="B46" s="6">
        <f t="shared" si="7"/>
        <v>2618</v>
      </c>
      <c r="C46" s="22">
        <f>+B19+B20</f>
        <v>110.42</v>
      </c>
      <c r="E46" s="7">
        <v>0.59</v>
      </c>
      <c r="F46" s="7">
        <v>0.35</v>
      </c>
      <c r="G46" s="7">
        <v>0.25</v>
      </c>
      <c r="H46" s="9">
        <f t="shared" si="10"/>
        <v>2046683.2848</v>
      </c>
      <c r="I46" s="9">
        <f t="shared" si="10"/>
        <v>1214134.1519999998</v>
      </c>
      <c r="J46" s="9">
        <f t="shared" si="6"/>
        <v>867238.67999999993</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110.42</v>
      </c>
      <c r="E47" s="7">
        <v>0.59</v>
      </c>
      <c r="F47" s="7">
        <v>0.35</v>
      </c>
      <c r="G47" s="7">
        <v>0.25</v>
      </c>
      <c r="H47" s="9">
        <f t="shared" si="10"/>
        <v>11726.603999999999</v>
      </c>
      <c r="I47" s="9">
        <f t="shared" si="10"/>
        <v>6956.4599999999991</v>
      </c>
      <c r="J47" s="9">
        <f t="shared" si="6"/>
        <v>4968.8999999999996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16.329999999999998</v>
      </c>
      <c r="E48" s="7">
        <v>0.59</v>
      </c>
      <c r="F48" s="7">
        <v>0.35</v>
      </c>
      <c r="G48" s="7">
        <v>0.25</v>
      </c>
      <c r="H48" s="9">
        <f t="shared" si="10"/>
        <v>61045.459199999998</v>
      </c>
      <c r="I48" s="9">
        <f t="shared" si="10"/>
        <v>36213.407999999996</v>
      </c>
      <c r="J48" s="9">
        <f t="shared" si="6"/>
        <v>25866.720000000001</v>
      </c>
      <c r="L48" s="16">
        <f>+B18</f>
        <v>46.34</v>
      </c>
      <c r="M48" s="7">
        <v>0.18</v>
      </c>
      <c r="N48" s="7">
        <v>0.13</v>
      </c>
      <c r="O48" s="9">
        <f t="shared" si="8"/>
        <v>52849.843200000003</v>
      </c>
      <c r="P48" s="9">
        <f t="shared" si="8"/>
        <v>38169.331200000001</v>
      </c>
      <c r="R48" s="4"/>
    </row>
    <row r="49" spans="1:18" x14ac:dyDescent="0.2">
      <c r="A49" t="str">
        <f t="shared" si="11"/>
        <v>transfill only</v>
      </c>
      <c r="B49" s="6">
        <f t="shared" si="7"/>
        <v>89</v>
      </c>
      <c r="C49" s="22">
        <f>+B20</f>
        <v>39.36</v>
      </c>
      <c r="E49" s="7">
        <v>0.59</v>
      </c>
      <c r="F49" s="7">
        <v>0.35</v>
      </c>
      <c r="G49" s="7">
        <v>0.25</v>
      </c>
      <c r="H49" s="9">
        <f t="shared" si="10"/>
        <v>24801.5232</v>
      </c>
      <c r="I49" s="9">
        <f t="shared" si="10"/>
        <v>14712.767999999998</v>
      </c>
      <c r="J49" s="9">
        <f t="shared" si="6"/>
        <v>10509.119999999999</v>
      </c>
      <c r="L49" s="16">
        <v>0</v>
      </c>
      <c r="M49" s="7">
        <v>0.18</v>
      </c>
      <c r="N49" s="7">
        <v>0.13</v>
      </c>
      <c r="O49" s="9">
        <f t="shared" si="8"/>
        <v>0</v>
      </c>
      <c r="P49" s="9">
        <f t="shared" si="8"/>
        <v>0</v>
      </c>
      <c r="R49" s="4"/>
    </row>
    <row r="50" spans="1:18" x14ac:dyDescent="0.2">
      <c r="A50" t="str">
        <f>+A35</f>
        <v>Total</v>
      </c>
      <c r="B50" s="10">
        <v>16386</v>
      </c>
      <c r="H50" s="4">
        <f>+SUM(H40:H49)</f>
        <v>9948629.0148000009</v>
      </c>
      <c r="I50" s="4">
        <f t="shared" ref="I50:J50" si="12">+SUM(I40:I49)</f>
        <v>5968067.8020000001</v>
      </c>
      <c r="J50" s="4">
        <f t="shared" si="12"/>
        <v>4282639.95</v>
      </c>
      <c r="O50" s="4">
        <f t="shared" ref="O50:P50" si="13">+SUM(O40:O49)</f>
        <v>823026.20400000003</v>
      </c>
      <c r="P50" s="4">
        <f t="shared" si="13"/>
        <v>594407.81400000001</v>
      </c>
      <c r="Q50" s="4">
        <f>SUM(H50:P50)</f>
        <v>21616770.7848</v>
      </c>
    </row>
    <row r="51" spans="1:18" ht="13.5" thickBot="1" x14ac:dyDescent="0.25">
      <c r="A51">
        <v>2</v>
      </c>
      <c r="B51" s="13"/>
      <c r="C51" s="26"/>
      <c r="I51" s="4" t="s">
        <v>7</v>
      </c>
      <c r="Q51" s="4">
        <f>Q50-Q35</f>
        <v>1854299.4411987625</v>
      </c>
      <c r="R51">
        <f>+Q51/Q35</f>
        <v>9.3829329791749655E-2</v>
      </c>
    </row>
    <row r="52" spans="1:18" ht="14.25" thickTop="1" thickBot="1" x14ac:dyDescent="0.25">
      <c r="A52" s="13"/>
      <c r="I52" s="15" t="s">
        <v>7</v>
      </c>
      <c r="O52" s="41" t="s">
        <v>20</v>
      </c>
      <c r="P52" s="42"/>
      <c r="Q52" s="52">
        <v>8.5800000000000001E-2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64.959999999999994</v>
      </c>
      <c r="E57" s="7">
        <v>0.65</v>
      </c>
      <c r="F57" s="7">
        <v>0.4</v>
      </c>
      <c r="G57" s="7">
        <v>0.28999999999999998</v>
      </c>
      <c r="H57" s="9">
        <f>$B57*$C57*E57*12</f>
        <v>2736115.1999999997</v>
      </c>
      <c r="I57" s="9">
        <f>$B57*$C57*F57*12</f>
        <v>1683763.1999999997</v>
      </c>
      <c r="J57" s="9">
        <f>$B57*$C57*G57*12</f>
        <v>1220728.3199999996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97.44</v>
      </c>
      <c r="E58" s="7">
        <v>0.59</v>
      </c>
      <c r="F58" s="7">
        <v>0.35</v>
      </c>
      <c r="G58" s="7">
        <v>0.25</v>
      </c>
      <c r="H58" s="9">
        <f t="shared" ref="H58:I60" si="18">$B58*$C58*E58*12</f>
        <v>28974.758399999999</v>
      </c>
      <c r="I58" s="9">
        <f t="shared" si="18"/>
        <v>17188.415999999997</v>
      </c>
      <c r="J58" s="9">
        <f>$B58*$C58*G58*12</f>
        <v>12277.44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79.89</v>
      </c>
      <c r="E59" s="7">
        <v>0.59</v>
      </c>
      <c r="F59" s="7">
        <v>0.35</v>
      </c>
      <c r="G59" s="7">
        <v>0.25</v>
      </c>
      <c r="H59" s="9">
        <f t="shared" si="18"/>
        <v>4281186.8628000002</v>
      </c>
      <c r="I59" s="9">
        <f t="shared" si="18"/>
        <v>2539687.122</v>
      </c>
      <c r="J59" s="9">
        <f>$B59*$C59*G59*12</f>
        <v>1814062.23</v>
      </c>
      <c r="L59" s="57">
        <f t="shared" si="16"/>
        <v>42.364028000000005</v>
      </c>
      <c r="M59" s="7">
        <v>0.18</v>
      </c>
      <c r="N59" s="7">
        <v>0.13</v>
      </c>
      <c r="O59" s="9">
        <f t="shared" si="19"/>
        <v>692611.18833312008</v>
      </c>
      <c r="P59" s="9">
        <f t="shared" si="19"/>
        <v>500219.19157392002</v>
      </c>
    </row>
    <row r="60" spans="1:18" x14ac:dyDescent="0.2">
      <c r="A60" t="str">
        <f t="shared" si="15"/>
        <v>SE + high flow + portable gas¹</v>
      </c>
      <c r="B60">
        <f t="shared" si="14"/>
        <v>43</v>
      </c>
      <c r="C60" s="30">
        <f t="shared" si="17"/>
        <v>97.44</v>
      </c>
      <c r="E60" s="7">
        <v>0.59</v>
      </c>
      <c r="F60" s="7">
        <v>0.35</v>
      </c>
      <c r="G60" s="7">
        <v>0.25</v>
      </c>
      <c r="H60" s="9">
        <f t="shared" si="18"/>
        <v>29664.633600000001</v>
      </c>
      <c r="I60" s="9">
        <f t="shared" si="18"/>
        <v>17597.664000000001</v>
      </c>
      <c r="J60" s="9">
        <f>$B60*$C60*G60*12</f>
        <v>12569.76</v>
      </c>
      <c r="L60" s="57">
        <f t="shared" si="16"/>
        <v>42.364028000000005</v>
      </c>
      <c r="M60" s="7">
        <v>0.18</v>
      </c>
      <c r="N60" s="7">
        <v>0.13</v>
      </c>
      <c r="O60" s="9">
        <f t="shared" si="19"/>
        <v>3934.7709206400004</v>
      </c>
      <c r="P60" s="9">
        <f t="shared" si="19"/>
        <v>2841.77899824</v>
      </c>
    </row>
    <row r="61" spans="1:18" x14ac:dyDescent="0.2">
      <c r="A61" t="str">
        <f t="shared" si="15"/>
        <v>SE + portable liquid</v>
      </c>
      <c r="B61">
        <f t="shared" si="14"/>
        <v>81</v>
      </c>
      <c r="C61" s="30">
        <f t="shared" si="17"/>
        <v>100.95</v>
      </c>
      <c r="E61" s="7">
        <v>0.59</v>
      </c>
      <c r="F61" s="7">
        <v>0.35</v>
      </c>
      <c r="G61" s="7">
        <v>0.25</v>
      </c>
      <c r="H61" s="9">
        <f>$B61*$C61*E61*12</f>
        <v>57892.805999999997</v>
      </c>
      <c r="I61" s="9">
        <f>$B61*$C61*F61*12</f>
        <v>34343.19</v>
      </c>
      <c r="J61" s="9">
        <f>$B61*$C61*G61*12</f>
        <v>24530.85</v>
      </c>
      <c r="L61" s="57">
        <f t="shared" si="16"/>
        <v>42.364028000000005</v>
      </c>
      <c r="M61" s="7">
        <v>0.18</v>
      </c>
      <c r="N61" s="7">
        <v>0.13</v>
      </c>
      <c r="O61" s="9">
        <f t="shared" si="19"/>
        <v>7412.0103388800007</v>
      </c>
      <c r="P61" s="9">
        <f t="shared" si="19"/>
        <v>5353.1185780800006</v>
      </c>
    </row>
    <row r="62" spans="1:18" x14ac:dyDescent="0.2">
      <c r="A62" t="str">
        <f t="shared" si="15"/>
        <v>SE + high flow + portable liquid¹</v>
      </c>
      <c r="B62">
        <f>+B45</f>
        <v>1</v>
      </c>
      <c r="C62" s="30">
        <f t="shared" si="17"/>
        <v>97.44</v>
      </c>
      <c r="E62" s="7">
        <v>0.59</v>
      </c>
      <c r="F62" s="7">
        <v>0.35</v>
      </c>
      <c r="G62" s="7">
        <v>0.25</v>
      </c>
      <c r="H62" s="9">
        <f>$B62*$C62*E62*12</f>
        <v>689.87519999999995</v>
      </c>
      <c r="I62" s="9">
        <f>$B62*$C62*F62*12</f>
        <v>409.24799999999999</v>
      </c>
      <c r="J62" s="9">
        <f>$B62*$C62*G62*12</f>
        <v>292.32</v>
      </c>
      <c r="L62" s="57">
        <f t="shared" si="16"/>
        <v>63.546042000000007</v>
      </c>
      <c r="M62" s="7">
        <v>0.18</v>
      </c>
      <c r="N62" s="7">
        <v>0.13</v>
      </c>
      <c r="O62" s="9">
        <f t="shared" si="19"/>
        <v>137.25945072000002</v>
      </c>
      <c r="P62" s="9">
        <f t="shared" si="19"/>
        <v>99.131825520000021</v>
      </c>
    </row>
    <row r="63" spans="1:18" x14ac:dyDescent="0.2">
      <c r="A63" t="str">
        <f t="shared" si="15"/>
        <v>SE + OGPE</v>
      </c>
      <c r="B63">
        <f>+B46</f>
        <v>2618</v>
      </c>
      <c r="C63" s="30">
        <f t="shared" si="17"/>
        <v>100.95</v>
      </c>
      <c r="E63" s="7">
        <v>0.59</v>
      </c>
      <c r="F63" s="7">
        <v>0.35</v>
      </c>
      <c r="G63" s="7">
        <v>0.25</v>
      </c>
      <c r="H63" s="9">
        <f t="shared" ref="H63:J66" si="20">$B63*$C63*E63*12</f>
        <v>1871152.6680000003</v>
      </c>
      <c r="I63" s="9">
        <f t="shared" si="20"/>
        <v>1110005.82</v>
      </c>
      <c r="J63" s="9">
        <f t="shared" si="20"/>
        <v>792861.3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100.95</v>
      </c>
      <c r="E64" s="7">
        <v>0.59</v>
      </c>
      <c r="F64" s="7">
        <v>0.35</v>
      </c>
      <c r="G64" s="7">
        <v>0.25</v>
      </c>
      <c r="H64" s="9">
        <f t="shared" si="20"/>
        <v>10720.89</v>
      </c>
      <c r="I64" s="9">
        <f t="shared" si="20"/>
        <v>6359.8499999999995</v>
      </c>
      <c r="J64" s="9">
        <f t="shared" si="20"/>
        <v>4542.75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14.93</v>
      </c>
      <c r="E65" s="7">
        <v>0.59</v>
      </c>
      <c r="F65" s="7">
        <v>0.35</v>
      </c>
      <c r="G65" s="7">
        <v>0.25</v>
      </c>
      <c r="H65" s="9">
        <f t="shared" si="20"/>
        <v>55811.923199999997</v>
      </c>
      <c r="I65" s="9">
        <f t="shared" si="20"/>
        <v>33108.767999999996</v>
      </c>
      <c r="J65" s="9">
        <f t="shared" si="20"/>
        <v>23649.119999999999</v>
      </c>
      <c r="L65" s="57">
        <f t="shared" si="16"/>
        <v>42.364028000000005</v>
      </c>
      <c r="M65" s="7">
        <v>0.18</v>
      </c>
      <c r="N65" s="7">
        <v>0.13</v>
      </c>
      <c r="O65" s="9">
        <f t="shared" si="19"/>
        <v>48315.326653440003</v>
      </c>
      <c r="P65" s="9">
        <f t="shared" si="19"/>
        <v>34894.402583040006</v>
      </c>
      <c r="Q65" s="4"/>
    </row>
    <row r="66" spans="1:17" x14ac:dyDescent="0.2">
      <c r="A66" t="str">
        <f t="shared" si="15"/>
        <v>transfill only</v>
      </c>
      <c r="B66">
        <f>+B49</f>
        <v>89</v>
      </c>
      <c r="C66" s="30">
        <f t="shared" si="17"/>
        <v>35.979999999999997</v>
      </c>
      <c r="E66" s="7">
        <v>0.59</v>
      </c>
      <c r="F66" s="7">
        <v>0.35</v>
      </c>
      <c r="G66" s="7">
        <v>0.25</v>
      </c>
      <c r="H66" s="9">
        <f t="shared" si="20"/>
        <v>22671.717599999996</v>
      </c>
      <c r="I66" s="9">
        <f t="shared" si="20"/>
        <v>13449.323999999997</v>
      </c>
      <c r="J66" s="9">
        <f t="shared" si="20"/>
        <v>9606.66</v>
      </c>
      <c r="L66" s="57">
        <f t="shared" si="16"/>
        <v>0</v>
      </c>
      <c r="M66" s="7">
        <v>0.18</v>
      </c>
      <c r="N66" s="7">
        <v>0.13</v>
      </c>
      <c r="O66" s="9">
        <f t="shared" si="19"/>
        <v>0</v>
      </c>
      <c r="P66" s="9">
        <f t="shared" si="19"/>
        <v>0</v>
      </c>
      <c r="Q66" s="4"/>
    </row>
    <row r="67" spans="1:17" x14ac:dyDescent="0.2">
      <c r="A67" s="40" t="s">
        <v>7</v>
      </c>
      <c r="B67" s="10">
        <f>+SUM(B57:B66)</f>
        <v>16386</v>
      </c>
      <c r="H67" s="4">
        <f>SUM(H57:H66)</f>
        <v>9094881.3347999994</v>
      </c>
      <c r="I67" s="4">
        <f t="shared" ref="I67:J67" si="21">SUM(I57:I66)</f>
        <v>5455912.602</v>
      </c>
      <c r="J67" s="4">
        <f t="shared" si="21"/>
        <v>3915120.7499999991</v>
      </c>
      <c r="O67" s="4">
        <f t="shared" ref="O67:P67" si="22">SUM(O57:O66)</f>
        <v>752410.55569680012</v>
      </c>
      <c r="P67" s="4">
        <f t="shared" si="22"/>
        <v>543407.62355880009</v>
      </c>
      <c r="Q67" s="4">
        <f>SUM(H67:P67)</f>
        <v>19761732.8660556</v>
      </c>
    </row>
    <row r="68" spans="1:17" x14ac:dyDescent="0.2">
      <c r="Q68" s="15">
        <f>+Q67/Q35</f>
        <v>0.99996263232807281</v>
      </c>
    </row>
  </sheetData>
  <mergeCells count="4">
    <mergeCell ref="A1:R1"/>
    <mergeCell ref="F17:H17"/>
    <mergeCell ref="F18:G18"/>
    <mergeCell ref="F19:G19"/>
  </mergeCells>
  <pageMargins left="0.7" right="0.7" top="0.75" bottom="0.75" header="0.3" footer="0.3"/>
  <legacyDrawing r:id="rId1"/>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17.260000000000002</v>
      </c>
      <c r="C17" s="24"/>
      <c r="D17" s="24"/>
      <c r="E17" s="24"/>
      <c r="F17" s="82" t="s">
        <v>52</v>
      </c>
      <c r="G17" s="83"/>
      <c r="H17" s="84"/>
      <c r="I17" s="21"/>
      <c r="J17" s="21"/>
      <c r="K17" s="21"/>
      <c r="L17" s="21"/>
      <c r="M17" s="21"/>
      <c r="N17" s="21"/>
      <c r="O17" s="21"/>
      <c r="P17" s="21"/>
      <c r="Q17" s="21"/>
      <c r="R17" s="20"/>
    </row>
    <row r="18" spans="1:18" x14ac:dyDescent="0.2">
      <c r="A18" s="44" t="s">
        <v>46</v>
      </c>
      <c r="B18" s="73">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77.34</v>
      </c>
      <c r="C19" s="24"/>
      <c r="D19" s="24"/>
      <c r="E19" s="24"/>
      <c r="F19" s="87" t="s">
        <v>53</v>
      </c>
      <c r="G19" s="88"/>
      <c r="H19" s="56">
        <v>20.77</v>
      </c>
      <c r="I19" s="21"/>
      <c r="J19" s="21"/>
      <c r="K19" s="21"/>
      <c r="L19" s="21"/>
      <c r="M19" s="21"/>
      <c r="N19" s="21"/>
      <c r="O19" s="21"/>
      <c r="P19" s="21"/>
      <c r="Q19" s="21"/>
      <c r="R19" s="20"/>
    </row>
    <row r="20" spans="1:18" x14ac:dyDescent="0.2">
      <c r="A20" s="44" t="s">
        <v>29</v>
      </c>
      <c r="B20" s="73">
        <v>39.299999999999997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77.34</v>
      </c>
      <c r="D25" s="9"/>
      <c r="E25" s="7">
        <v>0.65</v>
      </c>
      <c r="F25" s="7">
        <v>0.4</v>
      </c>
      <c r="G25" s="7">
        <v>0.28999999999999998</v>
      </c>
      <c r="H25" s="9">
        <f t="shared" ref="H25:J34" si="0">$B25*$C25*E25*12</f>
        <v>3257560.8000000003</v>
      </c>
      <c r="I25" s="9">
        <f t="shared" si="0"/>
        <v>2004652.8000000003</v>
      </c>
      <c r="J25" s="9">
        <f t="shared" si="0"/>
        <v>1453373.2799999998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116.01</v>
      </c>
      <c r="D26" s="9"/>
      <c r="E26" s="7">
        <v>0.59</v>
      </c>
      <c r="F26" s="7">
        <v>0.35</v>
      </c>
      <c r="G26" s="7">
        <v>0.25</v>
      </c>
      <c r="H26" s="9">
        <f t="shared" si="0"/>
        <v>34496.7336</v>
      </c>
      <c r="I26" s="9">
        <f t="shared" si="0"/>
        <v>20464.164000000001</v>
      </c>
      <c r="J26" s="9">
        <f t="shared" si="0"/>
        <v>14617.26</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94.600000000000009</v>
      </c>
      <c r="D27" s="9"/>
      <c r="E27" s="7">
        <v>0.59</v>
      </c>
      <c r="F27" s="7">
        <v>0.35</v>
      </c>
      <c r="G27" s="7">
        <v>0.25</v>
      </c>
      <c r="H27" s="9">
        <f t="shared" si="0"/>
        <v>5069473.9919999996</v>
      </c>
      <c r="I27" s="9">
        <f t="shared" si="0"/>
        <v>3007315.08</v>
      </c>
      <c r="J27" s="9">
        <f t="shared" si="0"/>
        <v>2148082.2000000002</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116.01</v>
      </c>
      <c r="D28" s="9"/>
      <c r="E28" s="7">
        <v>0.59</v>
      </c>
      <c r="F28" s="7">
        <v>0.35</v>
      </c>
      <c r="G28" s="7">
        <v>0.25</v>
      </c>
      <c r="H28" s="9">
        <f t="shared" si="0"/>
        <v>35318.0844</v>
      </c>
      <c r="I28" s="9">
        <f t="shared" si="0"/>
        <v>20951.405999999999</v>
      </c>
      <c r="J28" s="9">
        <f t="shared" si="0"/>
        <v>14965.29</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94.600000000000009</v>
      </c>
      <c r="D29" s="9"/>
      <c r="E29" s="7">
        <v>0.59</v>
      </c>
      <c r="F29" s="7">
        <v>0.35</v>
      </c>
      <c r="G29" s="7">
        <v>0.25</v>
      </c>
      <c r="H29" s="9">
        <f t="shared" si="0"/>
        <v>54251.207999999999</v>
      </c>
      <c r="I29" s="9">
        <f t="shared" si="0"/>
        <v>32182.92</v>
      </c>
      <c r="J29" s="9">
        <f t="shared" si="0"/>
        <v>22987.800000000003</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116.01</v>
      </c>
      <c r="D30" s="9"/>
      <c r="E30" s="7">
        <v>0.59</v>
      </c>
      <c r="F30" s="7">
        <v>0.35</v>
      </c>
      <c r="G30" s="7">
        <v>0.25</v>
      </c>
      <c r="H30" s="9">
        <f t="shared" si="0"/>
        <v>821.35079999999994</v>
      </c>
      <c r="I30" s="9">
        <f t="shared" si="0"/>
        <v>487.24199999999996</v>
      </c>
      <c r="J30" s="9">
        <f t="shared" si="0"/>
        <v>348.03000000000003</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94.600000000000009</v>
      </c>
      <c r="D31" s="9"/>
      <c r="E31" s="7">
        <v>0.59</v>
      </c>
      <c r="F31" s="7">
        <v>0.35</v>
      </c>
      <c r="G31" s="7">
        <v>0.25</v>
      </c>
      <c r="H31" s="9">
        <f t="shared" si="0"/>
        <v>1753452.6239999998</v>
      </c>
      <c r="I31" s="9">
        <f t="shared" si="0"/>
        <v>1040183.76</v>
      </c>
      <c r="J31" s="9">
        <f t="shared" si="0"/>
        <v>742988.4</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116.01</v>
      </c>
      <c r="D32" s="9"/>
      <c r="E32" s="7">
        <v>0.59</v>
      </c>
      <c r="F32" s="7">
        <v>0.35</v>
      </c>
      <c r="G32" s="7">
        <v>0.25</v>
      </c>
      <c r="H32" s="9">
        <f t="shared" si="0"/>
        <v>12320.261999999999</v>
      </c>
      <c r="I32" s="9">
        <f t="shared" si="0"/>
        <v>7308.63</v>
      </c>
      <c r="J32" s="9">
        <f t="shared" si="0"/>
        <v>5220.4500000000007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17.260000000000002</v>
      </c>
      <c r="D33" s="9"/>
      <c r="E33" s="7">
        <v>0.59</v>
      </c>
      <c r="F33" s="7">
        <v>0.35</v>
      </c>
      <c r="G33" s="7">
        <v>0.25</v>
      </c>
      <c r="H33" s="9">
        <f t="shared" si="0"/>
        <v>64522.022400000002</v>
      </c>
      <c r="I33" s="9">
        <f t="shared" si="0"/>
        <v>38275.775999999998</v>
      </c>
      <c r="J33" s="9">
        <f t="shared" si="0"/>
        <v>27339.840000000004</v>
      </c>
      <c r="L33" s="16">
        <v>0</v>
      </c>
      <c r="M33" s="7">
        <v>0.18</v>
      </c>
      <c r="N33" s="7">
        <v>0.13</v>
      </c>
      <c r="O33" s="9">
        <f t="shared" si="2"/>
        <v>0</v>
      </c>
      <c r="P33" s="9">
        <f t="shared" si="2"/>
        <v>0</v>
      </c>
      <c r="R33" s="4"/>
    </row>
    <row r="34" spans="1:18" x14ac:dyDescent="0.2">
      <c r="A34" t="str">
        <f t="shared" si="1"/>
        <v>transfill only</v>
      </c>
      <c r="B34" s="50">
        <f t="shared" si="1"/>
        <v>89</v>
      </c>
      <c r="C34" s="22">
        <f>+B17</f>
        <v>17.260000000000002</v>
      </c>
      <c r="D34" s="9"/>
      <c r="E34" s="7">
        <v>0.59</v>
      </c>
      <c r="F34" s="7">
        <v>0.35</v>
      </c>
      <c r="G34" s="7">
        <v>0.25</v>
      </c>
      <c r="H34" s="9">
        <f t="shared" si="0"/>
        <v>10875.8712</v>
      </c>
      <c r="I34" s="9">
        <f t="shared" si="0"/>
        <v>6451.7880000000005</v>
      </c>
      <c r="J34" s="9">
        <f t="shared" si="0"/>
        <v>4608.42</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10293092.9484</v>
      </c>
      <c r="I35" s="4">
        <f t="shared" ref="I35:J35" si="3">+SUM(I25:I34)</f>
        <v>6178273.5659999996</v>
      </c>
      <c r="J35" s="4">
        <f t="shared" si="3"/>
        <v>4434530.97</v>
      </c>
      <c r="L35" s="16">
        <f>+B$18*2*H$19/H$18</f>
        <v>14.481342801807616</v>
      </c>
      <c r="M35" s="7">
        <v>0.18</v>
      </c>
      <c r="N35" s="7">
        <v>0.13</v>
      </c>
      <c r="O35" s="4">
        <f t="shared" ref="O35" si="4">+SUM(O25:O34)</f>
        <v>325340.16440025822</v>
      </c>
      <c r="P35" s="4">
        <f t="shared" ref="P35" si="5">+SUM(P25:P34)</f>
        <v>234967.89651129761</v>
      </c>
      <c r="Q35" s="4">
        <f>SUM(H35:P35)</f>
        <v>21466220.336654354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77.34</v>
      </c>
      <c r="E40" s="7">
        <v>0.65</v>
      </c>
      <c r="F40" s="7">
        <v>0.4</v>
      </c>
      <c r="G40" s="7">
        <v>0.28999999999999998</v>
      </c>
      <c r="H40" s="9">
        <f t="shared" ref="H40:J49" si="6">$B40*$C40*E40*12</f>
        <v>3257560.8000000003</v>
      </c>
      <c r="I40" s="9">
        <f t="shared" si="6"/>
        <v>2004652.8000000003</v>
      </c>
      <c r="J40" s="9">
        <f t="shared" si="6"/>
        <v>1453373.2799999998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116.01</v>
      </c>
      <c r="E41" s="7">
        <v>0.59</v>
      </c>
      <c r="F41" s="7">
        <v>0.35</v>
      </c>
      <c r="G41" s="7">
        <v>0.25</v>
      </c>
      <c r="H41" s="9">
        <f t="shared" si="6"/>
        <v>34496.7336</v>
      </c>
      <c r="I41" s="9">
        <f t="shared" si="6"/>
        <v>20464.164000000001</v>
      </c>
      <c r="J41" s="9">
        <f t="shared" si="6"/>
        <v>14617.26</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94.600000000000009</v>
      </c>
      <c r="E42" s="7">
        <v>0.59</v>
      </c>
      <c r="F42" s="7">
        <v>0.35</v>
      </c>
      <c r="G42" s="7">
        <v>0.25</v>
      </c>
      <c r="H42" s="9">
        <f t="shared" si="6"/>
        <v>5069473.9919999996</v>
      </c>
      <c r="I42" s="9">
        <f t="shared" si="6"/>
        <v>3007315.08</v>
      </c>
      <c r="J42" s="9">
        <f t="shared" si="6"/>
        <v>2148082.2000000002</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116.01</v>
      </c>
      <c r="E43" s="7">
        <v>0.59</v>
      </c>
      <c r="F43" s="7">
        <v>0.35</v>
      </c>
      <c r="G43" s="7">
        <v>0.25</v>
      </c>
      <c r="H43" s="9">
        <f t="shared" si="6"/>
        <v>35318.0844</v>
      </c>
      <c r="I43" s="9">
        <f t="shared" si="6"/>
        <v>20951.405999999999</v>
      </c>
      <c r="J43" s="9">
        <f t="shared" si="6"/>
        <v>14965.29</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116.64</v>
      </c>
      <c r="E44" s="7">
        <v>0.59</v>
      </c>
      <c r="F44" s="7">
        <v>0.35</v>
      </c>
      <c r="G44" s="7">
        <v>0.25</v>
      </c>
      <c r="H44" s="9">
        <f>$B44*$C44*E44*12</f>
        <v>66890.707200000004</v>
      </c>
      <c r="I44" s="9">
        <f>$B44*$C44*F44*12</f>
        <v>39680.928</v>
      </c>
      <c r="J44" s="9">
        <f t="shared" si="6"/>
        <v>28343.52</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116.01</v>
      </c>
      <c r="E45" s="7">
        <v>0.59</v>
      </c>
      <c r="F45" s="7">
        <v>0.35</v>
      </c>
      <c r="G45" s="7">
        <v>0.25</v>
      </c>
      <c r="H45" s="9">
        <f t="shared" ref="H45:I49" si="10">$B45*$C45*E45*12</f>
        <v>821.35079999999994</v>
      </c>
      <c r="I45" s="9">
        <f t="shared" si="10"/>
        <v>487.24199999999996</v>
      </c>
      <c r="J45" s="9">
        <f t="shared" si="6"/>
        <v>348.03000000000003</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116.64</v>
      </c>
      <c r="E46" s="7">
        <v>0.59</v>
      </c>
      <c r="F46" s="7">
        <v>0.35</v>
      </c>
      <c r="G46" s="7">
        <v>0.25</v>
      </c>
      <c r="H46" s="9">
        <f t="shared" si="10"/>
        <v>2161973.7215999998</v>
      </c>
      <c r="I46" s="9">
        <f t="shared" si="10"/>
        <v>1282526.784</v>
      </c>
      <c r="J46" s="9">
        <f t="shared" si="6"/>
        <v>916090.56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116.64</v>
      </c>
      <c r="E47" s="7">
        <v>0.59</v>
      </c>
      <c r="F47" s="7">
        <v>0.35</v>
      </c>
      <c r="G47" s="7">
        <v>0.25</v>
      </c>
      <c r="H47" s="9">
        <f t="shared" si="10"/>
        <v>12387.167999999998</v>
      </c>
      <c r="I47" s="9">
        <f t="shared" si="10"/>
        <v>7348.3199999999988</v>
      </c>
      <c r="J47" s="9">
        <f t="shared" si="6"/>
        <v>5248.7999999999993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17.260000000000002</v>
      </c>
      <c r="E48" s="7">
        <v>0.59</v>
      </c>
      <c r="F48" s="7">
        <v>0.35</v>
      </c>
      <c r="G48" s="7">
        <v>0.25</v>
      </c>
      <c r="H48" s="9">
        <f t="shared" si="10"/>
        <v>64522.022400000002</v>
      </c>
      <c r="I48" s="9">
        <f t="shared" si="10"/>
        <v>38275.775999999998</v>
      </c>
      <c r="J48" s="9">
        <f t="shared" si="6"/>
        <v>27339.840000000004</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39.299999999999997</v>
      </c>
      <c r="E49" s="7">
        <v>0.59</v>
      </c>
      <c r="F49" s="7">
        <v>0.35</v>
      </c>
      <c r="G49" s="7">
        <v>0.25</v>
      </c>
      <c r="H49" s="9">
        <f t="shared" si="10"/>
        <v>24763.715999999993</v>
      </c>
      <c r="I49" s="9">
        <f t="shared" si="10"/>
        <v>14690.34</v>
      </c>
      <c r="J49" s="9">
        <f t="shared" si="6"/>
        <v>10493.099999999999</v>
      </c>
      <c r="L49" s="16">
        <v>0</v>
      </c>
      <c r="M49" s="7">
        <v>0.18</v>
      </c>
      <c r="N49" s="7">
        <v>0.13</v>
      </c>
      <c r="O49" s="9">
        <f t="shared" si="8"/>
        <v>0</v>
      </c>
      <c r="P49" s="9">
        <f t="shared" si="8"/>
        <v>0</v>
      </c>
      <c r="R49" s="4"/>
    </row>
    <row r="50" spans="1:18" x14ac:dyDescent="0.2">
      <c r="A50" t="str">
        <f>+A35</f>
        <v>Total</v>
      </c>
      <c r="B50" s="10">
        <v>16386</v>
      </c>
      <c r="H50" s="4">
        <f>+SUM(H40:H49)</f>
        <v>10728208.295999998</v>
      </c>
      <c r="I50" s="4">
        <f t="shared" ref="I50:J50" si="12">+SUM(I40:I49)</f>
        <v>6436392.8400000008</v>
      </c>
      <c r="J50" s="4">
        <f t="shared" si="12"/>
        <v>4618901.88</v>
      </c>
      <c r="O50" s="4">
        <f t="shared" ref="O50:P50" si="13">+SUM(O40:O49)</f>
        <v>959072.4</v>
      </c>
      <c r="P50" s="4">
        <f t="shared" si="13"/>
        <v>692663.39999999991</v>
      </c>
      <c r="Q50" s="4">
        <f>SUM(H50:P50)</f>
        <v>23435238.815999996</v>
      </c>
    </row>
    <row r="51" spans="1:18" ht="13.5" thickBot="1" x14ac:dyDescent="0.25">
      <c r="A51">
        <v>2</v>
      </c>
      <c r="B51" s="13"/>
      <c r="C51" s="26"/>
      <c r="I51" s="4" t="s">
        <v>7</v>
      </c>
      <c r="Q51" s="4">
        <f>Q50-Q35</f>
        <v>1969018.479345642</v>
      </c>
      <c r="R51">
        <f>+Q51/Q35</f>
        <v>9.172637047722236E-2</v>
      </c>
    </row>
    <row r="52" spans="1:18" ht="14.25" thickTop="1" thickBot="1" x14ac:dyDescent="0.25">
      <c r="A52" s="13"/>
      <c r="I52" s="15" t="s">
        <v>7</v>
      </c>
      <c r="O52" s="41" t="s">
        <v>20</v>
      </c>
      <c r="P52" s="42"/>
      <c r="Q52" s="52">
        <v>8.4000000000000005E-2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70.84</v>
      </c>
      <c r="E57" s="7">
        <v>0.65</v>
      </c>
      <c r="F57" s="7">
        <v>0.4</v>
      </c>
      <c r="G57" s="7">
        <v>0.28999999999999998</v>
      </c>
      <c r="H57" s="9">
        <f>$B57*$C57*E57*12</f>
        <v>2983780.8</v>
      </c>
      <c r="I57" s="9">
        <f>$B57*$C57*F57*12</f>
        <v>1836172.7999999998</v>
      </c>
      <c r="J57" s="9">
        <f>$B57*$C57*G57*12</f>
        <v>1331225.2799999998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106.27</v>
      </c>
      <c r="E58" s="7">
        <v>0.59</v>
      </c>
      <c r="F58" s="7">
        <v>0.35</v>
      </c>
      <c r="G58" s="7">
        <v>0.25</v>
      </c>
      <c r="H58" s="9">
        <f t="shared" ref="H58:I60" si="18">$B58*$C58*E58*12</f>
        <v>31600.447199999995</v>
      </c>
      <c r="I58" s="9">
        <f t="shared" si="18"/>
        <v>18746.027999999998</v>
      </c>
      <c r="J58" s="9">
        <f>$B58*$C58*G58*12</f>
        <v>13390.02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86.65</v>
      </c>
      <c r="E59" s="7">
        <v>0.59</v>
      </c>
      <c r="F59" s="7">
        <v>0.35</v>
      </c>
      <c r="G59" s="7">
        <v>0.25</v>
      </c>
      <c r="H59" s="9">
        <f t="shared" si="18"/>
        <v>4643445.2580000004</v>
      </c>
      <c r="I59" s="9">
        <f t="shared" si="18"/>
        <v>2754586.17</v>
      </c>
      <c r="J59" s="9">
        <f>$B59*$C59*G59*12</f>
        <v>1967561.5500000003</v>
      </c>
      <c r="L59" s="57">
        <f t="shared" si="16"/>
        <v>49.463999999999999</v>
      </c>
      <c r="M59" s="7">
        <v>0.18</v>
      </c>
      <c r="N59" s="7">
        <v>0.13</v>
      </c>
      <c r="O59" s="9">
        <f t="shared" si="19"/>
        <v>808688.91455999995</v>
      </c>
      <c r="P59" s="9">
        <f t="shared" si="19"/>
        <v>584053.10496000003</v>
      </c>
    </row>
    <row r="60" spans="1:18" x14ac:dyDescent="0.2">
      <c r="A60" t="str">
        <f t="shared" si="15"/>
        <v>SE + high flow + portable gas¹</v>
      </c>
      <c r="B60">
        <f t="shared" si="14"/>
        <v>43</v>
      </c>
      <c r="C60" s="30">
        <f t="shared" si="17"/>
        <v>106.27</v>
      </c>
      <c r="E60" s="7">
        <v>0.59</v>
      </c>
      <c r="F60" s="7">
        <v>0.35</v>
      </c>
      <c r="G60" s="7">
        <v>0.25</v>
      </c>
      <c r="H60" s="9">
        <f t="shared" si="18"/>
        <v>32352.838799999994</v>
      </c>
      <c r="I60" s="9">
        <f t="shared" si="18"/>
        <v>19192.361999999997</v>
      </c>
      <c r="J60" s="9">
        <f>$B60*$C60*G60*12</f>
        <v>13708.829999999998</v>
      </c>
      <c r="L60" s="57">
        <f t="shared" si="16"/>
        <v>49.463999999999999</v>
      </c>
      <c r="M60" s="7">
        <v>0.18</v>
      </c>
      <c r="N60" s="7">
        <v>0.13</v>
      </c>
      <c r="O60" s="9">
        <f t="shared" si="19"/>
        <v>4594.2163199999995</v>
      </c>
      <c r="P60" s="9">
        <f t="shared" si="19"/>
        <v>3318.0451200000002</v>
      </c>
    </row>
    <row r="61" spans="1:18" x14ac:dyDescent="0.2">
      <c r="A61" t="str">
        <f t="shared" si="15"/>
        <v>SE + portable liquid</v>
      </c>
      <c r="B61">
        <f t="shared" si="14"/>
        <v>81</v>
      </c>
      <c r="C61" s="30">
        <f t="shared" si="17"/>
        <v>106.84</v>
      </c>
      <c r="E61" s="7">
        <v>0.59</v>
      </c>
      <c r="F61" s="7">
        <v>0.35</v>
      </c>
      <c r="G61" s="7">
        <v>0.25</v>
      </c>
      <c r="H61" s="9">
        <f>$B61*$C61*E61*12</f>
        <v>61270.603199999998</v>
      </c>
      <c r="I61" s="9">
        <f>$B61*$C61*F61*12</f>
        <v>36346.968000000001</v>
      </c>
      <c r="J61" s="9">
        <f>$B61*$C61*G61*12</f>
        <v>25962.120000000003</v>
      </c>
      <c r="L61" s="57">
        <f t="shared" si="16"/>
        <v>49.463999999999999</v>
      </c>
      <c r="M61" s="7">
        <v>0.18</v>
      </c>
      <c r="N61" s="7">
        <v>0.13</v>
      </c>
      <c r="O61" s="9">
        <f t="shared" si="19"/>
        <v>8654.2214399999993</v>
      </c>
      <c r="P61" s="9">
        <f t="shared" si="19"/>
        <v>6250.2710400000005</v>
      </c>
    </row>
    <row r="62" spans="1:18" x14ac:dyDescent="0.2">
      <c r="A62" t="str">
        <f t="shared" si="15"/>
        <v>SE + high flow + portable liquid¹</v>
      </c>
      <c r="B62">
        <f>+B45</f>
        <v>1</v>
      </c>
      <c r="C62" s="30">
        <f t="shared" si="17"/>
        <v>106.27</v>
      </c>
      <c r="E62" s="7">
        <v>0.59</v>
      </c>
      <c r="F62" s="7">
        <v>0.35</v>
      </c>
      <c r="G62" s="7">
        <v>0.25</v>
      </c>
      <c r="H62" s="9">
        <f>$B62*$C62*E62*12</f>
        <v>752.39159999999993</v>
      </c>
      <c r="I62" s="9">
        <f>$B62*$C62*F62*12</f>
        <v>446.33399999999995</v>
      </c>
      <c r="J62" s="9">
        <f>$B62*$C62*G62*12</f>
        <v>318.81</v>
      </c>
      <c r="L62" s="57">
        <f t="shared" si="16"/>
        <v>74.195999999999998</v>
      </c>
      <c r="M62" s="7">
        <v>0.18</v>
      </c>
      <c r="N62" s="7">
        <v>0.13</v>
      </c>
      <c r="O62" s="9">
        <f t="shared" si="19"/>
        <v>160.26335999999998</v>
      </c>
      <c r="P62" s="9">
        <f t="shared" si="19"/>
        <v>115.74576</v>
      </c>
    </row>
    <row r="63" spans="1:18" x14ac:dyDescent="0.2">
      <c r="A63" t="str">
        <f t="shared" si="15"/>
        <v>SE + OGPE</v>
      </c>
      <c r="B63">
        <f>+B46</f>
        <v>2618</v>
      </c>
      <c r="C63" s="30">
        <f t="shared" si="17"/>
        <v>106.84</v>
      </c>
      <c r="E63" s="7">
        <v>0.59</v>
      </c>
      <c r="F63" s="7">
        <v>0.35</v>
      </c>
      <c r="G63" s="7">
        <v>0.25</v>
      </c>
      <c r="H63" s="9">
        <f t="shared" ref="H63:J66" si="20">$B63*$C63*E63*12</f>
        <v>1980326.4095999999</v>
      </c>
      <c r="I63" s="9">
        <f t="shared" si="20"/>
        <v>1174769.9040000001</v>
      </c>
      <c r="J63" s="9">
        <f t="shared" si="20"/>
        <v>839121.36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106.84</v>
      </c>
      <c r="E64" s="7">
        <v>0.59</v>
      </c>
      <c r="F64" s="7">
        <v>0.35</v>
      </c>
      <c r="G64" s="7">
        <v>0.25</v>
      </c>
      <c r="H64" s="9">
        <f t="shared" si="20"/>
        <v>11346.407999999999</v>
      </c>
      <c r="I64" s="9">
        <f t="shared" si="20"/>
        <v>6730.92</v>
      </c>
      <c r="J64" s="9">
        <f t="shared" si="20"/>
        <v>4807.8</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15.81</v>
      </c>
      <c r="E65" s="7">
        <v>0.59</v>
      </c>
      <c r="F65" s="7">
        <v>0.35</v>
      </c>
      <c r="G65" s="7">
        <v>0.25</v>
      </c>
      <c r="H65" s="9">
        <f t="shared" si="20"/>
        <v>59101.574399999998</v>
      </c>
      <c r="I65" s="9">
        <f t="shared" si="20"/>
        <v>35060.256000000001</v>
      </c>
      <c r="J65" s="9">
        <f t="shared" si="20"/>
        <v>25043.040000000001</v>
      </c>
      <c r="L65" s="57">
        <f t="shared" si="16"/>
        <v>49.463999999999999</v>
      </c>
      <c r="M65" s="7">
        <v>0.18</v>
      </c>
      <c r="N65" s="7">
        <v>0.13</v>
      </c>
      <c r="O65" s="9">
        <f t="shared" si="19"/>
        <v>56412.702719999994</v>
      </c>
      <c r="P65" s="9">
        <f t="shared" si="19"/>
        <v>40742.507520000006</v>
      </c>
      <c r="Q65" s="4"/>
    </row>
    <row r="66" spans="1:17" x14ac:dyDescent="0.2">
      <c r="A66" t="str">
        <f t="shared" si="15"/>
        <v>transfill only</v>
      </c>
      <c r="B66">
        <f>+B49</f>
        <v>89</v>
      </c>
      <c r="C66" s="30">
        <f t="shared" si="17"/>
        <v>36</v>
      </c>
      <c r="E66" s="7">
        <v>0.59</v>
      </c>
      <c r="F66" s="7">
        <v>0.35</v>
      </c>
      <c r="G66" s="7">
        <v>0.25</v>
      </c>
      <c r="H66" s="9">
        <f t="shared" si="20"/>
        <v>22684.32</v>
      </c>
      <c r="I66" s="9">
        <f t="shared" si="20"/>
        <v>13456.8</v>
      </c>
      <c r="J66" s="9">
        <f t="shared" si="20"/>
        <v>9612</v>
      </c>
      <c r="L66" s="57">
        <f t="shared" si="16"/>
        <v>0</v>
      </c>
      <c r="M66" s="7">
        <v>0.18</v>
      </c>
      <c r="N66" s="7">
        <v>0.13</v>
      </c>
      <c r="O66" s="9">
        <f t="shared" si="19"/>
        <v>0</v>
      </c>
      <c r="P66" s="9">
        <f t="shared" si="19"/>
        <v>0</v>
      </c>
      <c r="Q66" s="4"/>
    </row>
    <row r="67" spans="1:17" x14ac:dyDescent="0.2">
      <c r="A67" s="40" t="s">
        <v>7</v>
      </c>
      <c r="B67" s="10">
        <f>+SUM(B57:B66)</f>
        <v>16386</v>
      </c>
      <c r="H67" s="4">
        <f>SUM(H57:H66)</f>
        <v>9826661.0507999994</v>
      </c>
      <c r="I67" s="4">
        <f t="shared" ref="I67:J67" si="21">SUM(I57:I66)</f>
        <v>5895508.5419999994</v>
      </c>
      <c r="J67" s="4">
        <f t="shared" si="21"/>
        <v>4230750.8100000005</v>
      </c>
      <c r="O67" s="4">
        <f t="shared" ref="O67:P67" si="22">SUM(O57:O66)</f>
        <v>878510.31839999987</v>
      </c>
      <c r="P67" s="4">
        <f t="shared" si="22"/>
        <v>634479.67440000002</v>
      </c>
      <c r="Q67" s="4">
        <f>SUM(H67:P67)</f>
        <v>21465910.395600002</v>
      </c>
    </row>
    <row r="68" spans="1:17" x14ac:dyDescent="0.2">
      <c r="Q68" s="15">
        <f>+Q67/Q35</f>
        <v>0.99998556145192352</v>
      </c>
    </row>
  </sheetData>
  <mergeCells count="4">
    <mergeCell ref="A1:R1"/>
    <mergeCell ref="F17:H17"/>
    <mergeCell ref="F18:G18"/>
    <mergeCell ref="F19:G19"/>
  </mergeCells>
  <pageMargins left="0.7" right="0.7" top="0.75" bottom="0.75" header="0.3" footer="0.3"/>
  <legacyDrawing r:id="rId1"/>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16.79</v>
      </c>
      <c r="C17" s="24"/>
      <c r="D17" s="24"/>
      <c r="E17" s="24"/>
      <c r="F17" s="82" t="s">
        <v>52</v>
      </c>
      <c r="G17" s="83"/>
      <c r="H17" s="84"/>
      <c r="I17" s="21"/>
      <c r="J17" s="21"/>
      <c r="K17" s="21"/>
      <c r="L17" s="21"/>
      <c r="M17" s="21"/>
      <c r="N17" s="21"/>
      <c r="O17" s="21"/>
      <c r="P17" s="21"/>
      <c r="Q17" s="21"/>
      <c r="R17" s="20"/>
    </row>
    <row r="18" spans="1:18" x14ac:dyDescent="0.2">
      <c r="A18" s="44" t="s">
        <v>46</v>
      </c>
      <c r="B18" s="73">
        <v>53.1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78.47</v>
      </c>
      <c r="C19" s="24"/>
      <c r="D19" s="24"/>
      <c r="E19" s="24"/>
      <c r="F19" s="87" t="s">
        <v>53</v>
      </c>
      <c r="G19" s="88"/>
      <c r="H19" s="56">
        <v>20.77</v>
      </c>
      <c r="I19" s="21"/>
      <c r="J19" s="21"/>
      <c r="K19" s="21"/>
      <c r="L19" s="21"/>
      <c r="M19" s="21"/>
      <c r="N19" s="21"/>
      <c r="O19" s="21"/>
      <c r="P19" s="21"/>
      <c r="Q19" s="21"/>
      <c r="R19" s="20"/>
    </row>
    <row r="20" spans="1:18" x14ac:dyDescent="0.2">
      <c r="A20" s="44" t="s">
        <v>29</v>
      </c>
      <c r="B20" s="73">
        <v>39.299999999999997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78.47</v>
      </c>
      <c r="D25" s="9"/>
      <c r="E25" s="7">
        <v>0.65</v>
      </c>
      <c r="F25" s="7">
        <v>0.4</v>
      </c>
      <c r="G25" s="7">
        <v>0.28999999999999998</v>
      </c>
      <c r="H25" s="9">
        <f t="shared" ref="H25:J34" si="0">$B25*$C25*E25*12</f>
        <v>3305156.4000000004</v>
      </c>
      <c r="I25" s="9">
        <f t="shared" si="0"/>
        <v>2033942.4000000001</v>
      </c>
      <c r="J25" s="9">
        <f t="shared" si="0"/>
        <v>1474608.2399999998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117.705</v>
      </c>
      <c r="D26" s="9"/>
      <c r="E26" s="7">
        <v>0.59</v>
      </c>
      <c r="F26" s="7">
        <v>0.35</v>
      </c>
      <c r="G26" s="7">
        <v>0.25</v>
      </c>
      <c r="H26" s="9">
        <f t="shared" si="0"/>
        <v>35000.758799999996</v>
      </c>
      <c r="I26" s="9">
        <f t="shared" si="0"/>
        <v>20763.161999999997</v>
      </c>
      <c r="J26" s="9">
        <f t="shared" si="0"/>
        <v>14830.829999999998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95.259999999999991</v>
      </c>
      <c r="D27" s="9"/>
      <c r="E27" s="7">
        <v>0.59</v>
      </c>
      <c r="F27" s="7">
        <v>0.35</v>
      </c>
      <c r="G27" s="7">
        <v>0.25</v>
      </c>
      <c r="H27" s="9">
        <f t="shared" si="0"/>
        <v>5104842.4151999997</v>
      </c>
      <c r="I27" s="9">
        <f t="shared" si="0"/>
        <v>3028296.3479999993</v>
      </c>
      <c r="J27" s="9">
        <f t="shared" si="0"/>
        <v>2163068.8199999998</v>
      </c>
      <c r="L27" s="16">
        <f>+B$18*2*H$19/H$18</f>
        <v>14.239987088444156</v>
      </c>
      <c r="M27" s="7">
        <v>0.18</v>
      </c>
      <c r="N27" s="7">
        <v>0.13</v>
      </c>
      <c r="O27" s="9">
        <f t="shared" si="2"/>
        <v>232810.11850845706</v>
      </c>
      <c r="P27" s="9">
        <f t="shared" si="2"/>
        <v>168140.64114499677</v>
      </c>
    </row>
    <row r="28" spans="1:18" x14ac:dyDescent="0.2">
      <c r="A28" t="str">
        <f t="shared" si="1"/>
        <v>SE + high flow + portable gas¹</v>
      </c>
      <c r="B28" s="50">
        <f t="shared" si="1"/>
        <v>43</v>
      </c>
      <c r="C28" s="23">
        <f>+IF((B$19*1.5 &gt;B$19+B$17),B$19*1.5,B$19+B$17)</f>
        <v>117.705</v>
      </c>
      <c r="D28" s="9"/>
      <c r="E28" s="7">
        <v>0.59</v>
      </c>
      <c r="F28" s="7">
        <v>0.35</v>
      </c>
      <c r="G28" s="7">
        <v>0.25</v>
      </c>
      <c r="H28" s="9">
        <f t="shared" si="0"/>
        <v>35834.110199999996</v>
      </c>
      <c r="I28" s="9">
        <f t="shared" si="0"/>
        <v>21257.522999999997</v>
      </c>
      <c r="J28" s="9">
        <f t="shared" si="0"/>
        <v>15183.945</v>
      </c>
      <c r="L28" s="16">
        <f>+B$18*2*H$19/H$18</f>
        <v>14.239987088444156</v>
      </c>
      <c r="M28" s="7">
        <v>0.18</v>
      </c>
      <c r="N28" s="7">
        <v>0.13</v>
      </c>
      <c r="O28" s="9">
        <f t="shared" si="2"/>
        <v>1322.6100007746932</v>
      </c>
      <c r="P28" s="9">
        <f t="shared" si="2"/>
        <v>955.21833389283415</v>
      </c>
    </row>
    <row r="29" spans="1:18" x14ac:dyDescent="0.2">
      <c r="A29" t="str">
        <f t="shared" si="1"/>
        <v>SE + portable liquid</v>
      </c>
      <c r="B29" s="50">
        <f t="shared" si="1"/>
        <v>81</v>
      </c>
      <c r="C29" s="22">
        <f>+B19+B17</f>
        <v>95.259999999999991</v>
      </c>
      <c r="D29" s="9"/>
      <c r="E29" s="7">
        <v>0.59</v>
      </c>
      <c r="F29" s="7">
        <v>0.35</v>
      </c>
      <c r="G29" s="7">
        <v>0.25</v>
      </c>
      <c r="H29" s="9">
        <f t="shared" si="0"/>
        <v>54629.704799999992</v>
      </c>
      <c r="I29" s="9">
        <f t="shared" si="0"/>
        <v>32407.451999999997</v>
      </c>
      <c r="J29" s="9">
        <f t="shared" si="0"/>
        <v>23148.18</v>
      </c>
      <c r="L29" s="16">
        <f>+B$18*2*H$19/H$18</f>
        <v>14.239987088444156</v>
      </c>
      <c r="M29" s="7">
        <v>0.18</v>
      </c>
      <c r="N29" s="7">
        <v>0.13</v>
      </c>
      <c r="O29" s="9">
        <f t="shared" si="2"/>
        <v>2491.4281409941896</v>
      </c>
      <c r="P29" s="9">
        <f t="shared" si="2"/>
        <v>1799.3647684958039</v>
      </c>
      <c r="R29" s="4"/>
    </row>
    <row r="30" spans="1:18" x14ac:dyDescent="0.2">
      <c r="A30" t="str">
        <f t="shared" si="1"/>
        <v>SE + high flow + portable liquid¹</v>
      </c>
      <c r="B30" s="50">
        <f t="shared" si="1"/>
        <v>1</v>
      </c>
      <c r="C30" s="23">
        <f>+IF((B$19*1.5 &gt;B$19+B$17),B$19*1.5,B$19+B$17)</f>
        <v>117.705</v>
      </c>
      <c r="D30" s="9"/>
      <c r="E30" s="7">
        <v>0.59</v>
      </c>
      <c r="F30" s="7">
        <v>0.35</v>
      </c>
      <c r="G30" s="7">
        <v>0.25</v>
      </c>
      <c r="H30" s="9">
        <f t="shared" si="0"/>
        <v>833.35140000000001</v>
      </c>
      <c r="I30" s="9">
        <f t="shared" si="0"/>
        <v>494.36099999999993</v>
      </c>
      <c r="J30" s="9">
        <f t="shared" si="0"/>
        <v>353.11500000000001</v>
      </c>
      <c r="L30" s="16">
        <f>+B$18*2*H$19/H$18</f>
        <v>14.239987088444156</v>
      </c>
      <c r="M30" s="7">
        <v>0.18</v>
      </c>
      <c r="N30" s="7">
        <v>0.13</v>
      </c>
      <c r="O30" s="9">
        <f t="shared" si="2"/>
        <v>30.758372111039378</v>
      </c>
      <c r="P30" s="9">
        <f t="shared" si="2"/>
        <v>22.214379857972887</v>
      </c>
      <c r="R30" s="4"/>
    </row>
    <row r="31" spans="1:18" x14ac:dyDescent="0.2">
      <c r="A31" t="str">
        <f t="shared" si="1"/>
        <v>SE + OGPE</v>
      </c>
      <c r="B31" s="50">
        <f t="shared" si="1"/>
        <v>2618</v>
      </c>
      <c r="C31" s="22">
        <f>+B19+B17</f>
        <v>95.259999999999991</v>
      </c>
      <c r="D31" s="9"/>
      <c r="E31" s="7">
        <v>0.59</v>
      </c>
      <c r="F31" s="7">
        <v>0.35</v>
      </c>
      <c r="G31" s="7">
        <v>0.25</v>
      </c>
      <c r="H31" s="9">
        <f t="shared" si="0"/>
        <v>1765686.0143999998</v>
      </c>
      <c r="I31" s="9">
        <f t="shared" si="0"/>
        <v>1047440.8559999998</v>
      </c>
      <c r="J31" s="9">
        <f t="shared" si="0"/>
        <v>748172.03999999992</v>
      </c>
      <c r="L31" s="16">
        <f>+B$18*2*H$19/H$18</f>
        <v>14.239987088444156</v>
      </c>
      <c r="M31" s="7">
        <v>0.18</v>
      </c>
      <c r="N31" s="7">
        <v>0.13</v>
      </c>
      <c r="O31" s="9">
        <f t="shared" si="2"/>
        <v>80525.418186701092</v>
      </c>
      <c r="P31" s="9">
        <f t="shared" si="2"/>
        <v>58157.24646817302</v>
      </c>
      <c r="R31" s="4"/>
    </row>
    <row r="32" spans="1:18" x14ac:dyDescent="0.2">
      <c r="A32" t="str">
        <f t="shared" si="1"/>
        <v>SE + high flow + OGPE¹</v>
      </c>
      <c r="B32" s="50">
        <f t="shared" si="1"/>
        <v>15</v>
      </c>
      <c r="C32" s="23">
        <f>+IF((B$19*1.5 &gt;B$19+B$17),B$19*1.5,B$19+B$17)</f>
        <v>117.705</v>
      </c>
      <c r="D32" s="9"/>
      <c r="E32" s="7">
        <v>0.59</v>
      </c>
      <c r="F32" s="7">
        <v>0.35</v>
      </c>
      <c r="G32" s="7">
        <v>0.25</v>
      </c>
      <c r="H32" s="9">
        <f t="shared" si="0"/>
        <v>12500.270999999999</v>
      </c>
      <c r="I32" s="9">
        <f t="shared" si="0"/>
        <v>7415.4149999999991</v>
      </c>
      <c r="J32" s="9">
        <f t="shared" si="0"/>
        <v>5296.7250000000004</v>
      </c>
      <c r="L32" s="16">
        <v>0</v>
      </c>
      <c r="M32" s="7">
        <v>0.18</v>
      </c>
      <c r="N32" s="7">
        <v>0.13</v>
      </c>
      <c r="O32" s="9">
        <f t="shared" si="2"/>
        <v>0</v>
      </c>
      <c r="P32" s="9">
        <f t="shared" si="2"/>
        <v>0</v>
      </c>
      <c r="R32" s="4"/>
    </row>
    <row r="33" spans="1:18" x14ac:dyDescent="0.2">
      <c r="A33" t="str">
        <f t="shared" si="1"/>
        <v>portable gas or liquid only</v>
      </c>
      <c r="B33" s="50">
        <f t="shared" si="1"/>
        <v>528</v>
      </c>
      <c r="C33" s="22">
        <f>+B17</f>
        <v>16.79</v>
      </c>
      <c r="D33" s="9"/>
      <c r="E33" s="7">
        <v>0.59</v>
      </c>
      <c r="F33" s="7">
        <v>0.35</v>
      </c>
      <c r="G33" s="7">
        <v>0.25</v>
      </c>
      <c r="H33" s="9">
        <f t="shared" si="0"/>
        <v>62765.049599999984</v>
      </c>
      <c r="I33" s="9">
        <f t="shared" si="0"/>
        <v>37233.503999999994</v>
      </c>
      <c r="J33" s="9">
        <f t="shared" si="0"/>
        <v>26595.359999999997</v>
      </c>
      <c r="L33" s="16">
        <v>0</v>
      </c>
      <c r="M33" s="7">
        <v>0.18</v>
      </c>
      <c r="N33" s="7">
        <v>0.13</v>
      </c>
      <c r="O33" s="9">
        <f t="shared" si="2"/>
        <v>0</v>
      </c>
      <c r="P33" s="9">
        <f t="shared" si="2"/>
        <v>0</v>
      </c>
      <c r="R33" s="4"/>
    </row>
    <row r="34" spans="1:18" x14ac:dyDescent="0.2">
      <c r="A34" t="str">
        <f t="shared" si="1"/>
        <v>transfill only</v>
      </c>
      <c r="B34" s="50">
        <f t="shared" si="1"/>
        <v>89</v>
      </c>
      <c r="C34" s="22">
        <f>+B17</f>
        <v>16.79</v>
      </c>
      <c r="D34" s="9"/>
      <c r="E34" s="7">
        <v>0.59</v>
      </c>
      <c r="F34" s="7">
        <v>0.35</v>
      </c>
      <c r="G34" s="7">
        <v>0.25</v>
      </c>
      <c r="H34" s="9">
        <f t="shared" si="0"/>
        <v>10579.7148</v>
      </c>
      <c r="I34" s="9">
        <f t="shared" si="0"/>
        <v>6276.101999999999</v>
      </c>
      <c r="J34" s="9">
        <f t="shared" si="0"/>
        <v>4482.93</v>
      </c>
      <c r="L34" s="16">
        <f>+B$18*2*H$19/H$18</f>
        <v>14.239987088444156</v>
      </c>
      <c r="M34" s="7">
        <v>0.18</v>
      </c>
      <c r="N34" s="7">
        <v>0.13</v>
      </c>
      <c r="O34" s="9">
        <f t="shared" si="2"/>
        <v>2737.4951178825045</v>
      </c>
      <c r="P34" s="9">
        <f t="shared" si="2"/>
        <v>1977.079807359587</v>
      </c>
      <c r="R34" s="4"/>
    </row>
    <row r="35" spans="1:18" x14ac:dyDescent="0.2">
      <c r="A35" t="s">
        <v>6</v>
      </c>
      <c r="B35" s="10">
        <f>+SUM(B25:B34)</f>
        <v>16386</v>
      </c>
      <c r="H35" s="4">
        <f>+SUM(H25:H34)</f>
        <v>10387827.790199999</v>
      </c>
      <c r="I35" s="4">
        <f t="shared" ref="I35:J35" si="3">+SUM(I25:I34)</f>
        <v>6235527.1229999978</v>
      </c>
      <c r="J35" s="4">
        <f t="shared" si="3"/>
        <v>4475740.1849999996</v>
      </c>
      <c r="L35" s="16">
        <f>+B$18*2*H$19/H$18</f>
        <v>14.239987088444156</v>
      </c>
      <c r="M35" s="7">
        <v>0.18</v>
      </c>
      <c r="N35" s="7">
        <v>0.13</v>
      </c>
      <c r="O35" s="4">
        <f t="shared" ref="O35" si="4">+SUM(O25:O34)</f>
        <v>319917.82832692057</v>
      </c>
      <c r="P35" s="4">
        <f t="shared" ref="P35" si="5">+SUM(P25:P34)</f>
        <v>231051.76490277599</v>
      </c>
      <c r="Q35" s="4">
        <f>SUM(H35:P35)</f>
        <v>21650079.241416782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78.47</v>
      </c>
      <c r="E40" s="7">
        <v>0.65</v>
      </c>
      <c r="F40" s="7">
        <v>0.4</v>
      </c>
      <c r="G40" s="7">
        <v>0.28999999999999998</v>
      </c>
      <c r="H40" s="9">
        <f t="shared" ref="H40:J49" si="6">$B40*$C40*E40*12</f>
        <v>3305156.4000000004</v>
      </c>
      <c r="I40" s="9">
        <f t="shared" si="6"/>
        <v>2033942.4000000001</v>
      </c>
      <c r="J40" s="9">
        <f t="shared" si="6"/>
        <v>1474608.2399999998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117.705</v>
      </c>
      <c r="E41" s="7">
        <v>0.59</v>
      </c>
      <c r="F41" s="7">
        <v>0.35</v>
      </c>
      <c r="G41" s="7">
        <v>0.25</v>
      </c>
      <c r="H41" s="9">
        <f t="shared" si="6"/>
        <v>35000.758799999996</v>
      </c>
      <c r="I41" s="9">
        <f t="shared" si="6"/>
        <v>20763.161999999997</v>
      </c>
      <c r="J41" s="9">
        <f t="shared" si="6"/>
        <v>14830.829999999998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95.259999999999991</v>
      </c>
      <c r="E42" s="7">
        <v>0.59</v>
      </c>
      <c r="F42" s="7">
        <v>0.35</v>
      </c>
      <c r="G42" s="7">
        <v>0.25</v>
      </c>
      <c r="H42" s="9">
        <f t="shared" si="6"/>
        <v>5104842.4151999997</v>
      </c>
      <c r="I42" s="9">
        <f t="shared" si="6"/>
        <v>3028296.3479999993</v>
      </c>
      <c r="J42" s="9">
        <f t="shared" si="6"/>
        <v>2163068.8199999998</v>
      </c>
      <c r="L42" s="16">
        <f>+B$18</f>
        <v>53.1</v>
      </c>
      <c r="M42" s="7">
        <v>0.18</v>
      </c>
      <c r="N42" s="7">
        <v>0.13</v>
      </c>
      <c r="O42" s="9">
        <f t="shared" si="8"/>
        <v>868134.02399999998</v>
      </c>
      <c r="P42" s="9">
        <f t="shared" si="8"/>
        <v>626985.68400000012</v>
      </c>
    </row>
    <row r="43" spans="1:18" x14ac:dyDescent="0.2">
      <c r="A43" t="str">
        <f t="shared" si="7"/>
        <v>SE + high flow + portable gas¹</v>
      </c>
      <c r="B43" s="6">
        <f t="shared" si="7"/>
        <v>43</v>
      </c>
      <c r="C43" s="22">
        <f t="shared" si="7"/>
        <v>117.705</v>
      </c>
      <c r="E43" s="7">
        <v>0.59</v>
      </c>
      <c r="F43" s="7">
        <v>0.35</v>
      </c>
      <c r="G43" s="7">
        <v>0.25</v>
      </c>
      <c r="H43" s="9">
        <f t="shared" si="6"/>
        <v>35834.110199999996</v>
      </c>
      <c r="I43" s="9">
        <f t="shared" si="6"/>
        <v>21257.522999999997</v>
      </c>
      <c r="J43" s="9">
        <f t="shared" si="6"/>
        <v>15183.945</v>
      </c>
      <c r="L43" s="16">
        <f>+B$18</f>
        <v>53.1</v>
      </c>
      <c r="M43" s="7">
        <v>0.18</v>
      </c>
      <c r="N43" s="7">
        <v>0.13</v>
      </c>
      <c r="O43" s="9">
        <f t="shared" si="8"/>
        <v>4931.9279999999999</v>
      </c>
      <c r="P43" s="9">
        <f t="shared" si="8"/>
        <v>3561.9480000000003</v>
      </c>
    </row>
    <row r="44" spans="1:18" x14ac:dyDescent="0.2">
      <c r="A44" t="str">
        <f t="shared" si="7"/>
        <v>SE + portable liquid</v>
      </c>
      <c r="B44" s="6">
        <f t="shared" si="7"/>
        <v>81</v>
      </c>
      <c r="C44" s="22">
        <f>+B19+B20</f>
        <v>117.77</v>
      </c>
      <c r="E44" s="7">
        <v>0.59</v>
      </c>
      <c r="F44" s="7">
        <v>0.35</v>
      </c>
      <c r="G44" s="7">
        <v>0.25</v>
      </c>
      <c r="H44" s="9">
        <f>$B44*$C44*E44*12</f>
        <v>67538.739599999986</v>
      </c>
      <c r="I44" s="9">
        <f>$B44*$C44*F44*12</f>
        <v>40065.353999999992</v>
      </c>
      <c r="J44" s="9">
        <f t="shared" si="6"/>
        <v>28618.109999999997</v>
      </c>
      <c r="L44" s="16">
        <f t="shared" ref="L44" si="9">+B$18</f>
        <v>53.1</v>
      </c>
      <c r="M44" s="7">
        <v>0.18</v>
      </c>
      <c r="N44" s="7">
        <v>0.13</v>
      </c>
      <c r="O44" s="9">
        <f t="shared" si="8"/>
        <v>9290.3760000000002</v>
      </c>
      <c r="P44" s="9">
        <f t="shared" si="8"/>
        <v>6709.7160000000013</v>
      </c>
      <c r="R44" s="4"/>
    </row>
    <row r="45" spans="1:18" x14ac:dyDescent="0.2">
      <c r="A45" t="str">
        <f>+A30</f>
        <v>SE + high flow + portable liquid¹</v>
      </c>
      <c r="B45" s="6">
        <f t="shared" si="7"/>
        <v>1</v>
      </c>
      <c r="C45" s="23">
        <f>+IF((B$19*1.5 &gt;B$19+B$17),B$19*1.5,B$19+B$17)</f>
        <v>117.705</v>
      </c>
      <c r="E45" s="7">
        <v>0.59</v>
      </c>
      <c r="F45" s="7">
        <v>0.35</v>
      </c>
      <c r="G45" s="7">
        <v>0.25</v>
      </c>
      <c r="H45" s="9">
        <f t="shared" ref="H45:I49" si="10">$B45*$C45*E45*12</f>
        <v>833.35140000000001</v>
      </c>
      <c r="I45" s="9">
        <f t="shared" si="10"/>
        <v>494.36099999999993</v>
      </c>
      <c r="J45" s="9">
        <f t="shared" si="6"/>
        <v>353.11500000000001</v>
      </c>
      <c r="L45" s="16">
        <f>+B18*1.5</f>
        <v>79.650000000000006</v>
      </c>
      <c r="M45" s="7">
        <v>0.18</v>
      </c>
      <c r="N45" s="7">
        <v>0.13</v>
      </c>
      <c r="O45" s="9">
        <f t="shared" si="8"/>
        <v>172.04400000000001</v>
      </c>
      <c r="P45" s="9">
        <f t="shared" si="8"/>
        <v>124.25400000000002</v>
      </c>
      <c r="R45" s="4"/>
    </row>
    <row r="46" spans="1:18" x14ac:dyDescent="0.2">
      <c r="A46" t="str">
        <f>+A31</f>
        <v>SE + OGPE</v>
      </c>
      <c r="B46" s="6">
        <f t="shared" si="7"/>
        <v>2618</v>
      </c>
      <c r="C46" s="22">
        <f>+B19+B20</f>
        <v>117.77</v>
      </c>
      <c r="E46" s="7">
        <v>0.59</v>
      </c>
      <c r="F46" s="7">
        <v>0.35</v>
      </c>
      <c r="G46" s="7">
        <v>0.25</v>
      </c>
      <c r="H46" s="9">
        <f t="shared" si="10"/>
        <v>2182918.7687999997</v>
      </c>
      <c r="I46" s="9">
        <f t="shared" si="10"/>
        <v>1294951.8119999999</v>
      </c>
      <c r="J46" s="9">
        <f t="shared" si="6"/>
        <v>924965.58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117.77</v>
      </c>
      <c r="E47" s="7">
        <v>0.59</v>
      </c>
      <c r="F47" s="7">
        <v>0.35</v>
      </c>
      <c r="G47" s="7">
        <v>0.25</v>
      </c>
      <c r="H47" s="9">
        <f t="shared" si="10"/>
        <v>12507.173999999999</v>
      </c>
      <c r="I47" s="9">
        <f t="shared" si="10"/>
        <v>7419.5099999999984</v>
      </c>
      <c r="J47" s="9">
        <f t="shared" si="6"/>
        <v>5299.65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16.79</v>
      </c>
      <c r="E48" s="7">
        <v>0.59</v>
      </c>
      <c r="F48" s="7">
        <v>0.35</v>
      </c>
      <c r="G48" s="7">
        <v>0.25</v>
      </c>
      <c r="H48" s="9">
        <f t="shared" si="10"/>
        <v>62765.049599999984</v>
      </c>
      <c r="I48" s="9">
        <f t="shared" si="10"/>
        <v>37233.503999999994</v>
      </c>
      <c r="J48" s="9">
        <f t="shared" si="6"/>
        <v>26595.359999999997</v>
      </c>
      <c r="L48" s="16">
        <f>+B18</f>
        <v>53.1</v>
      </c>
      <c r="M48" s="7">
        <v>0.18</v>
      </c>
      <c r="N48" s="7">
        <v>0.13</v>
      </c>
      <c r="O48" s="9">
        <f t="shared" si="8"/>
        <v>60559.487999999998</v>
      </c>
      <c r="P48" s="9">
        <f t="shared" si="8"/>
        <v>43737.40800000001</v>
      </c>
      <c r="R48" s="4"/>
    </row>
    <row r="49" spans="1:18" x14ac:dyDescent="0.2">
      <c r="A49" t="str">
        <f t="shared" si="11"/>
        <v>transfill only</v>
      </c>
      <c r="B49" s="6">
        <f t="shared" si="7"/>
        <v>89</v>
      </c>
      <c r="C49" s="22">
        <f>+B20</f>
        <v>39.299999999999997</v>
      </c>
      <c r="E49" s="7">
        <v>0.59</v>
      </c>
      <c r="F49" s="7">
        <v>0.35</v>
      </c>
      <c r="G49" s="7">
        <v>0.25</v>
      </c>
      <c r="H49" s="9">
        <f t="shared" si="10"/>
        <v>24763.715999999993</v>
      </c>
      <c r="I49" s="9">
        <f t="shared" si="10"/>
        <v>14690.34</v>
      </c>
      <c r="J49" s="9">
        <f t="shared" si="6"/>
        <v>10493.099999999999</v>
      </c>
      <c r="L49" s="16">
        <v>0</v>
      </c>
      <c r="M49" s="7">
        <v>0.18</v>
      </c>
      <c r="N49" s="7">
        <v>0.13</v>
      </c>
      <c r="O49" s="9">
        <f t="shared" si="8"/>
        <v>0</v>
      </c>
      <c r="P49" s="9">
        <f t="shared" si="8"/>
        <v>0</v>
      </c>
      <c r="R49" s="4"/>
    </row>
    <row r="50" spans="1:18" x14ac:dyDescent="0.2">
      <c r="A50" t="str">
        <f>+A35</f>
        <v>Total</v>
      </c>
      <c r="B50" s="10">
        <v>16386</v>
      </c>
      <c r="H50" s="4">
        <f>+SUM(H40:H49)</f>
        <v>10832160.4836</v>
      </c>
      <c r="I50" s="4">
        <f t="shared" ref="I50:J50" si="12">+SUM(I40:I49)</f>
        <v>6499114.3139999984</v>
      </c>
      <c r="J50" s="4">
        <f t="shared" si="12"/>
        <v>4664016.75</v>
      </c>
      <c r="O50" s="4">
        <f t="shared" ref="O50:P50" si="13">+SUM(O40:O49)</f>
        <v>943087.86</v>
      </c>
      <c r="P50" s="4">
        <f t="shared" si="13"/>
        <v>681119.01000000013</v>
      </c>
      <c r="Q50" s="4">
        <f>SUM(H50:P50)</f>
        <v>23619498.417599998</v>
      </c>
    </row>
    <row r="51" spans="1:18" ht="13.5" thickBot="1" x14ac:dyDescent="0.25">
      <c r="A51">
        <v>2</v>
      </c>
      <c r="B51" s="13"/>
      <c r="C51" s="26"/>
      <c r="I51" s="4" t="s">
        <v>7</v>
      </c>
      <c r="Q51" s="4">
        <f>Q50-Q35</f>
        <v>1969419.1761832163</v>
      </c>
      <c r="R51">
        <f>+Q51/Q35</f>
        <v>9.0965910758224897E-2</v>
      </c>
    </row>
    <row r="52" spans="1:18" ht="14.25" thickTop="1" thickBot="1" x14ac:dyDescent="0.25">
      <c r="A52" s="13"/>
      <c r="I52" s="15" t="s">
        <v>7</v>
      </c>
      <c r="O52" s="41" t="s">
        <v>20</v>
      </c>
      <c r="P52" s="42"/>
      <c r="Q52" s="52">
        <v>8.3400000000000002E-2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71.930000000000007</v>
      </c>
      <c r="E57" s="7">
        <v>0.65</v>
      </c>
      <c r="F57" s="7">
        <v>0.4</v>
      </c>
      <c r="G57" s="7">
        <v>0.28999999999999998</v>
      </c>
      <c r="H57" s="9">
        <f>$B57*$C57*E57*12</f>
        <v>3029691.6000000006</v>
      </c>
      <c r="I57" s="9">
        <f>$B57*$C57*F57*12</f>
        <v>1864425.6</v>
      </c>
      <c r="J57" s="9">
        <f>$B57*$C57*G57*12</f>
        <v>1351708.56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107.89</v>
      </c>
      <c r="E58" s="7">
        <v>0.59</v>
      </c>
      <c r="F58" s="7">
        <v>0.35</v>
      </c>
      <c r="G58" s="7">
        <v>0.25</v>
      </c>
      <c r="H58" s="9">
        <f t="shared" ref="H58:I60" si="18">$B58*$C58*E58*12</f>
        <v>32082.170400000003</v>
      </c>
      <c r="I58" s="9">
        <f t="shared" si="18"/>
        <v>19031.795999999998</v>
      </c>
      <c r="J58" s="9">
        <f>$B58*$C58*G58*12</f>
        <v>13594.14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87.32</v>
      </c>
      <c r="E59" s="7">
        <v>0.59</v>
      </c>
      <c r="F59" s="7">
        <v>0.35</v>
      </c>
      <c r="G59" s="7">
        <v>0.25</v>
      </c>
      <c r="H59" s="9">
        <f t="shared" si="18"/>
        <v>4679349.5663999999</v>
      </c>
      <c r="I59" s="9">
        <f t="shared" si="18"/>
        <v>2775885.3359999997</v>
      </c>
      <c r="J59" s="9">
        <f>$B59*$C59*G59*12</f>
        <v>1982775.2399999998</v>
      </c>
      <c r="L59" s="57">
        <f t="shared" si="16"/>
        <v>48.671460000000003</v>
      </c>
      <c r="M59" s="7">
        <v>0.18</v>
      </c>
      <c r="N59" s="7">
        <v>0.13</v>
      </c>
      <c r="O59" s="9">
        <f t="shared" si="19"/>
        <v>795731.64639840007</v>
      </c>
      <c r="P59" s="9">
        <f t="shared" si="19"/>
        <v>574695.0779544001</v>
      </c>
    </row>
    <row r="60" spans="1:18" x14ac:dyDescent="0.2">
      <c r="A60" t="str">
        <f t="shared" si="15"/>
        <v>SE + high flow + portable gas¹</v>
      </c>
      <c r="B60">
        <f t="shared" si="14"/>
        <v>43</v>
      </c>
      <c r="C60" s="30">
        <f t="shared" si="17"/>
        <v>107.89</v>
      </c>
      <c r="E60" s="7">
        <v>0.59</v>
      </c>
      <c r="F60" s="7">
        <v>0.35</v>
      </c>
      <c r="G60" s="7">
        <v>0.25</v>
      </c>
      <c r="H60" s="9">
        <f t="shared" si="18"/>
        <v>32846.031600000002</v>
      </c>
      <c r="I60" s="9">
        <f t="shared" si="18"/>
        <v>19484.934000000001</v>
      </c>
      <c r="J60" s="9">
        <f>$B60*$C60*G60*12</f>
        <v>13917.810000000001</v>
      </c>
      <c r="L60" s="57">
        <f t="shared" si="16"/>
        <v>48.671460000000003</v>
      </c>
      <c r="M60" s="7">
        <v>0.18</v>
      </c>
      <c r="N60" s="7">
        <v>0.13</v>
      </c>
      <c r="O60" s="9">
        <f t="shared" si="19"/>
        <v>4520.6052048000001</v>
      </c>
      <c r="P60" s="9">
        <f t="shared" si="19"/>
        <v>3264.881536800001</v>
      </c>
    </row>
    <row r="61" spans="1:18" x14ac:dyDescent="0.2">
      <c r="A61" t="str">
        <f t="shared" si="15"/>
        <v>SE + portable liquid</v>
      </c>
      <c r="B61">
        <f t="shared" si="14"/>
        <v>81</v>
      </c>
      <c r="C61" s="30">
        <f t="shared" si="17"/>
        <v>107.95</v>
      </c>
      <c r="E61" s="7">
        <v>0.59</v>
      </c>
      <c r="F61" s="7">
        <v>0.35</v>
      </c>
      <c r="G61" s="7">
        <v>0.25</v>
      </c>
      <c r="H61" s="9">
        <f>$B61*$C61*E61*12</f>
        <v>61907.166000000005</v>
      </c>
      <c r="I61" s="9">
        <f>$B61*$C61*F61*12</f>
        <v>36724.590000000004</v>
      </c>
      <c r="J61" s="9">
        <f>$B61*$C61*G61*12</f>
        <v>26231.850000000002</v>
      </c>
      <c r="L61" s="57">
        <f t="shared" si="16"/>
        <v>48.671460000000003</v>
      </c>
      <c r="M61" s="7">
        <v>0.18</v>
      </c>
      <c r="N61" s="7">
        <v>0.13</v>
      </c>
      <c r="O61" s="9">
        <f t="shared" si="19"/>
        <v>8515.5586416000006</v>
      </c>
      <c r="P61" s="9">
        <f t="shared" si="19"/>
        <v>6150.1256856000018</v>
      </c>
    </row>
    <row r="62" spans="1:18" x14ac:dyDescent="0.2">
      <c r="A62" t="str">
        <f t="shared" si="15"/>
        <v>SE + high flow + portable liquid¹</v>
      </c>
      <c r="B62">
        <f>+B45</f>
        <v>1</v>
      </c>
      <c r="C62" s="30">
        <f t="shared" si="17"/>
        <v>107.89</v>
      </c>
      <c r="E62" s="7">
        <v>0.59</v>
      </c>
      <c r="F62" s="7">
        <v>0.35</v>
      </c>
      <c r="G62" s="7">
        <v>0.25</v>
      </c>
      <c r="H62" s="9">
        <f>$B62*$C62*E62*12</f>
        <v>763.86119999999994</v>
      </c>
      <c r="I62" s="9">
        <f>$B62*$C62*F62*12</f>
        <v>453.13799999999998</v>
      </c>
      <c r="J62" s="9">
        <f>$B62*$C62*G62*12</f>
        <v>323.67</v>
      </c>
      <c r="L62" s="57">
        <f t="shared" si="16"/>
        <v>73.007190000000008</v>
      </c>
      <c r="M62" s="7">
        <v>0.18</v>
      </c>
      <c r="N62" s="7">
        <v>0.13</v>
      </c>
      <c r="O62" s="9">
        <f t="shared" si="19"/>
        <v>157.69553040000002</v>
      </c>
      <c r="P62" s="9">
        <f t="shared" si="19"/>
        <v>113.89121640000002</v>
      </c>
    </row>
    <row r="63" spans="1:18" x14ac:dyDescent="0.2">
      <c r="A63" t="str">
        <f t="shared" si="15"/>
        <v>SE + OGPE</v>
      </c>
      <c r="B63">
        <f>+B46</f>
        <v>2618</v>
      </c>
      <c r="C63" s="30">
        <f t="shared" si="17"/>
        <v>107.95</v>
      </c>
      <c r="E63" s="7">
        <v>0.59</v>
      </c>
      <c r="F63" s="7">
        <v>0.35</v>
      </c>
      <c r="G63" s="7">
        <v>0.25</v>
      </c>
      <c r="H63" s="9">
        <f t="shared" ref="H63:J66" si="20">$B63*$C63*E63*12</f>
        <v>2000900.7480000001</v>
      </c>
      <c r="I63" s="9">
        <f t="shared" si="20"/>
        <v>1186975.02</v>
      </c>
      <c r="J63" s="9">
        <f t="shared" si="20"/>
        <v>847839.3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107.95</v>
      </c>
      <c r="E64" s="7">
        <v>0.59</v>
      </c>
      <c r="F64" s="7">
        <v>0.35</v>
      </c>
      <c r="G64" s="7">
        <v>0.25</v>
      </c>
      <c r="H64" s="9">
        <f t="shared" si="20"/>
        <v>11464.289999999999</v>
      </c>
      <c r="I64" s="9">
        <f t="shared" si="20"/>
        <v>6800.8499999999995</v>
      </c>
      <c r="J64" s="9">
        <f t="shared" si="20"/>
        <v>4857.75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15.39</v>
      </c>
      <c r="E65" s="7">
        <v>0.59</v>
      </c>
      <c r="F65" s="7">
        <v>0.35</v>
      </c>
      <c r="G65" s="7">
        <v>0.25</v>
      </c>
      <c r="H65" s="9">
        <f t="shared" si="20"/>
        <v>57531.513600000006</v>
      </c>
      <c r="I65" s="9">
        <f t="shared" si="20"/>
        <v>34128.863999999994</v>
      </c>
      <c r="J65" s="9">
        <f t="shared" si="20"/>
        <v>24377.760000000002</v>
      </c>
      <c r="L65" s="57">
        <f t="shared" si="16"/>
        <v>48.671460000000003</v>
      </c>
      <c r="M65" s="7">
        <v>0.18</v>
      </c>
      <c r="N65" s="7">
        <v>0.13</v>
      </c>
      <c r="O65" s="9">
        <f t="shared" si="19"/>
        <v>55508.826700800004</v>
      </c>
      <c r="P65" s="9">
        <f t="shared" si="19"/>
        <v>40089.708172800012</v>
      </c>
      <c r="Q65" s="4"/>
    </row>
    <row r="66" spans="1:17" x14ac:dyDescent="0.2">
      <c r="A66" t="str">
        <f t="shared" si="15"/>
        <v>transfill only</v>
      </c>
      <c r="B66">
        <f>+B49</f>
        <v>89</v>
      </c>
      <c r="C66" s="30">
        <f t="shared" si="17"/>
        <v>36.020000000000003</v>
      </c>
      <c r="E66" s="7">
        <v>0.59</v>
      </c>
      <c r="F66" s="7">
        <v>0.35</v>
      </c>
      <c r="G66" s="7">
        <v>0.25</v>
      </c>
      <c r="H66" s="9">
        <f t="shared" si="20"/>
        <v>22696.922399999999</v>
      </c>
      <c r="I66" s="9">
        <f t="shared" si="20"/>
        <v>13464.275999999998</v>
      </c>
      <c r="J66" s="9">
        <f t="shared" si="20"/>
        <v>9617.34</v>
      </c>
      <c r="L66" s="57">
        <f t="shared" si="16"/>
        <v>0</v>
      </c>
      <c r="M66" s="7">
        <v>0.18</v>
      </c>
      <c r="N66" s="7">
        <v>0.13</v>
      </c>
      <c r="O66" s="9">
        <f t="shared" si="19"/>
        <v>0</v>
      </c>
      <c r="P66" s="9">
        <f t="shared" si="19"/>
        <v>0</v>
      </c>
      <c r="Q66" s="4"/>
    </row>
    <row r="67" spans="1:17" x14ac:dyDescent="0.2">
      <c r="A67" s="40" t="s">
        <v>7</v>
      </c>
      <c r="B67" s="10">
        <f>+SUM(B57:B66)</f>
        <v>16386</v>
      </c>
      <c r="H67" s="4">
        <f>SUM(H57:H66)</f>
        <v>9929233.8695999999</v>
      </c>
      <c r="I67" s="4">
        <f t="shared" ref="I67:J67" si="21">SUM(I57:I66)</f>
        <v>5957374.4040000001</v>
      </c>
      <c r="J67" s="4">
        <f t="shared" si="21"/>
        <v>4275243.419999999</v>
      </c>
      <c r="O67" s="4">
        <f t="shared" ref="O67:P67" si="22">SUM(O57:O66)</f>
        <v>864434.33247600007</v>
      </c>
      <c r="P67" s="4">
        <f t="shared" si="22"/>
        <v>624313.68456600001</v>
      </c>
      <c r="Q67" s="4">
        <f>SUM(H67:P67)</f>
        <v>21650599.710641999</v>
      </c>
    </row>
    <row r="68" spans="1:17" x14ac:dyDescent="0.2">
      <c r="Q68" s="15">
        <f>+Q67/Q35</f>
        <v>1.0000240400609814</v>
      </c>
    </row>
  </sheetData>
  <mergeCells count="4">
    <mergeCell ref="A1:R1"/>
    <mergeCell ref="F17:H17"/>
    <mergeCell ref="F18:G18"/>
    <mergeCell ref="F19:G19"/>
  </mergeCells>
  <pageMargins left="0.7" right="0.7" top="0.75" bottom="0.75" header="0.3" footer="0.3"/>
  <legacyDrawing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18.010000000000002</v>
      </c>
      <c r="C17" s="24"/>
      <c r="D17" s="24"/>
      <c r="E17" s="24"/>
      <c r="F17" s="82" t="s">
        <v>52</v>
      </c>
      <c r="G17" s="83"/>
      <c r="H17" s="84"/>
      <c r="I17" s="21"/>
      <c r="J17" s="21"/>
      <c r="K17" s="21"/>
      <c r="L17" s="21"/>
      <c r="M17" s="21"/>
      <c r="N17" s="21"/>
      <c r="O17" s="21"/>
      <c r="P17" s="21"/>
      <c r="Q17" s="21"/>
      <c r="R17" s="20"/>
    </row>
    <row r="18" spans="1:18" x14ac:dyDescent="0.2">
      <c r="A18" s="44" t="s">
        <v>46</v>
      </c>
      <c r="B18" s="73">
        <v>54.98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38.049999999999997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95.190000000000012</v>
      </c>
      <c r="D27" s="9"/>
      <c r="E27" s="7">
        <v>0.59</v>
      </c>
      <c r="F27" s="7">
        <v>0.35</v>
      </c>
      <c r="G27" s="7">
        <v>0.25</v>
      </c>
      <c r="H27" s="9">
        <f t="shared" si="0"/>
        <v>5101091.2188000008</v>
      </c>
      <c r="I27" s="9">
        <f t="shared" si="0"/>
        <v>3026071.0619999999</v>
      </c>
      <c r="J27" s="9">
        <f t="shared" si="0"/>
        <v>2161479.33</v>
      </c>
      <c r="L27" s="16">
        <f>+B$18*2*H$19/H$18</f>
        <v>14.744152356358939</v>
      </c>
      <c r="M27" s="7">
        <v>0.18</v>
      </c>
      <c r="N27" s="7">
        <v>0.13</v>
      </c>
      <c r="O27" s="9">
        <f t="shared" si="2"/>
        <v>241052.73664020654</v>
      </c>
      <c r="P27" s="9">
        <f t="shared" si="2"/>
        <v>174093.64312903807</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14.744152356358939</v>
      </c>
      <c r="M28" s="7">
        <v>0.18</v>
      </c>
      <c r="N28" s="7">
        <v>0.13</v>
      </c>
      <c r="O28" s="9">
        <f t="shared" si="2"/>
        <v>1369.4368708586182</v>
      </c>
      <c r="P28" s="9">
        <f t="shared" si="2"/>
        <v>989.03774006455762</v>
      </c>
    </row>
    <row r="29" spans="1:18" x14ac:dyDescent="0.2">
      <c r="A29" t="str">
        <f t="shared" si="1"/>
        <v>SE + portable liquid</v>
      </c>
      <c r="B29" s="50">
        <f t="shared" si="1"/>
        <v>81</v>
      </c>
      <c r="C29" s="22">
        <f>+B19+B17</f>
        <v>95.190000000000012</v>
      </c>
      <c r="D29" s="9"/>
      <c r="E29" s="7">
        <v>0.59</v>
      </c>
      <c r="F29" s="7">
        <v>0.35</v>
      </c>
      <c r="G29" s="7">
        <v>0.25</v>
      </c>
      <c r="H29" s="9">
        <f t="shared" si="0"/>
        <v>54589.561200000004</v>
      </c>
      <c r="I29" s="9">
        <f t="shared" si="0"/>
        <v>32383.637999999999</v>
      </c>
      <c r="J29" s="9">
        <f t="shared" si="0"/>
        <v>23131.170000000006</v>
      </c>
      <c r="L29" s="16">
        <f>+B$18*2*H$19/H$18</f>
        <v>14.744152356358939</v>
      </c>
      <c r="M29" s="7">
        <v>0.18</v>
      </c>
      <c r="N29" s="7">
        <v>0.13</v>
      </c>
      <c r="O29" s="9">
        <f t="shared" si="2"/>
        <v>2579.6368962685597</v>
      </c>
      <c r="P29" s="9">
        <f t="shared" si="2"/>
        <v>1863.0710917495155</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14.744152356358939</v>
      </c>
      <c r="M30" s="7">
        <v>0.18</v>
      </c>
      <c r="N30" s="7">
        <v>0.13</v>
      </c>
      <c r="O30" s="9">
        <f t="shared" si="2"/>
        <v>31.847369089735306</v>
      </c>
      <c r="P30" s="9">
        <f t="shared" si="2"/>
        <v>23.000877675919945</v>
      </c>
      <c r="R30" s="4"/>
    </row>
    <row r="31" spans="1:18" x14ac:dyDescent="0.2">
      <c r="A31" t="str">
        <f t="shared" si="1"/>
        <v>SE + OGPE</v>
      </c>
      <c r="B31" s="50">
        <f t="shared" si="1"/>
        <v>2618</v>
      </c>
      <c r="C31" s="22">
        <f>+B19+B17</f>
        <v>95.190000000000012</v>
      </c>
      <c r="D31" s="9"/>
      <c r="E31" s="7">
        <v>0.59</v>
      </c>
      <c r="F31" s="7">
        <v>0.35</v>
      </c>
      <c r="G31" s="7">
        <v>0.25</v>
      </c>
      <c r="H31" s="9">
        <f t="shared" si="0"/>
        <v>1764388.5336000002</v>
      </c>
      <c r="I31" s="9">
        <f t="shared" si="0"/>
        <v>1046671.1640000001</v>
      </c>
      <c r="J31" s="9">
        <f t="shared" si="0"/>
        <v>747622.26000000013</v>
      </c>
      <c r="L31" s="16">
        <f>+B$18*2*H$19/H$18</f>
        <v>14.744152356358939</v>
      </c>
      <c r="M31" s="7">
        <v>0.18</v>
      </c>
      <c r="N31" s="7">
        <v>0.13</v>
      </c>
      <c r="O31" s="9">
        <f t="shared" si="2"/>
        <v>83376.412276927033</v>
      </c>
      <c r="P31" s="9">
        <f t="shared" si="2"/>
        <v>60216.297755558415</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18.010000000000002</v>
      </c>
      <c r="D33" s="9"/>
      <c r="E33" s="7">
        <v>0.59</v>
      </c>
      <c r="F33" s="7">
        <v>0.35</v>
      </c>
      <c r="G33" s="7">
        <v>0.25</v>
      </c>
      <c r="H33" s="9">
        <f t="shared" si="0"/>
        <v>67325.702399999995</v>
      </c>
      <c r="I33" s="9">
        <f t="shared" si="0"/>
        <v>39938.976000000002</v>
      </c>
      <c r="J33" s="9">
        <f t="shared" si="0"/>
        <v>28527.840000000004</v>
      </c>
      <c r="L33" s="16">
        <v>0</v>
      </c>
      <c r="M33" s="7">
        <v>0.18</v>
      </c>
      <c r="N33" s="7">
        <v>0.13</v>
      </c>
      <c r="O33" s="9">
        <f t="shared" si="2"/>
        <v>0</v>
      </c>
      <c r="P33" s="9">
        <f t="shared" si="2"/>
        <v>0</v>
      </c>
      <c r="R33" s="4"/>
    </row>
    <row r="34" spans="1:18" x14ac:dyDescent="0.2">
      <c r="A34" t="str">
        <f t="shared" si="1"/>
        <v>transfill only</v>
      </c>
      <c r="B34" s="50">
        <f t="shared" si="1"/>
        <v>89</v>
      </c>
      <c r="C34" s="22">
        <f>+B17</f>
        <v>18.010000000000002</v>
      </c>
      <c r="D34" s="9"/>
      <c r="E34" s="7">
        <v>0.59</v>
      </c>
      <c r="F34" s="7">
        <v>0.35</v>
      </c>
      <c r="G34" s="7">
        <v>0.25</v>
      </c>
      <c r="H34" s="9">
        <f t="shared" si="0"/>
        <v>11348.4612</v>
      </c>
      <c r="I34" s="9">
        <f t="shared" si="0"/>
        <v>6732.137999999999</v>
      </c>
      <c r="J34" s="9">
        <f t="shared" si="0"/>
        <v>4808.67</v>
      </c>
      <c r="L34" s="16">
        <f>+B$18*2*H$19/H$18</f>
        <v>14.744152356358939</v>
      </c>
      <c r="M34" s="7">
        <v>0.18</v>
      </c>
      <c r="N34" s="7">
        <v>0.13</v>
      </c>
      <c r="O34" s="9">
        <f t="shared" si="2"/>
        <v>2834.4158489864421</v>
      </c>
      <c r="P34" s="9">
        <f t="shared" si="2"/>
        <v>2047.0781131568751</v>
      </c>
      <c r="R34" s="4"/>
    </row>
    <row r="35" spans="1:18" x14ac:dyDescent="0.2">
      <c r="A35" t="s">
        <v>6</v>
      </c>
      <c r="B35" s="10">
        <f>+SUM(B25:B34)</f>
        <v>16386</v>
      </c>
      <c r="H35" s="4">
        <f>+SUM(H25:H34)</f>
        <v>10332349.888800004</v>
      </c>
      <c r="I35" s="4">
        <f t="shared" ref="I35:J35" si="3">+SUM(I25:I34)</f>
        <v>6201412.2120000003</v>
      </c>
      <c r="J35" s="4">
        <f t="shared" si="3"/>
        <v>4451014.1400000006</v>
      </c>
      <c r="L35" s="16">
        <f>+B$18*2*H$19/H$18</f>
        <v>14.744152356358939</v>
      </c>
      <c r="M35" s="7">
        <v>0.18</v>
      </c>
      <c r="N35" s="7">
        <v>0.13</v>
      </c>
      <c r="O35" s="4">
        <f t="shared" ref="O35" si="4">+SUM(O25:O34)</f>
        <v>331244.48590233689</v>
      </c>
      <c r="P35" s="4">
        <f t="shared" ref="P35" si="5">+SUM(P25:P34)</f>
        <v>239232.12870724333</v>
      </c>
      <c r="Q35" s="4">
        <f>SUM(H35:P35)</f>
        <v>21555267.90956194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95.190000000000012</v>
      </c>
      <c r="E42" s="7">
        <v>0.59</v>
      </c>
      <c r="F42" s="7">
        <v>0.35</v>
      </c>
      <c r="G42" s="7">
        <v>0.25</v>
      </c>
      <c r="H42" s="9">
        <f t="shared" si="6"/>
        <v>5101091.2188000008</v>
      </c>
      <c r="I42" s="9">
        <f t="shared" si="6"/>
        <v>3026071.0619999999</v>
      </c>
      <c r="J42" s="9">
        <f t="shared" si="6"/>
        <v>2161479.33</v>
      </c>
      <c r="L42" s="16">
        <f>+B$18</f>
        <v>54.98</v>
      </c>
      <c r="M42" s="7">
        <v>0.18</v>
      </c>
      <c r="N42" s="7">
        <v>0.13</v>
      </c>
      <c r="O42" s="9">
        <f t="shared" si="8"/>
        <v>898870.21919999993</v>
      </c>
      <c r="P42" s="9">
        <f t="shared" si="8"/>
        <v>649184.04720000003</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54.98</v>
      </c>
      <c r="M43" s="7">
        <v>0.18</v>
      </c>
      <c r="N43" s="7">
        <v>0.13</v>
      </c>
      <c r="O43" s="9">
        <f t="shared" si="8"/>
        <v>5106.5424000000003</v>
      </c>
      <c r="P43" s="9">
        <f t="shared" si="8"/>
        <v>3688.0583999999999</v>
      </c>
    </row>
    <row r="44" spans="1:18" x14ac:dyDescent="0.2">
      <c r="A44" t="str">
        <f t="shared" si="7"/>
        <v>SE + portable liquid</v>
      </c>
      <c r="B44" s="6">
        <f t="shared" si="7"/>
        <v>81</v>
      </c>
      <c r="C44" s="22">
        <f>+B19+B20</f>
        <v>115.23</v>
      </c>
      <c r="E44" s="7">
        <v>0.59</v>
      </c>
      <c r="F44" s="7">
        <v>0.35</v>
      </c>
      <c r="G44" s="7">
        <v>0.25</v>
      </c>
      <c r="H44" s="9">
        <f>$B44*$C44*E44*12</f>
        <v>66082.100399999996</v>
      </c>
      <c r="I44" s="9">
        <f>$B44*$C44*F44*12</f>
        <v>39201.245999999999</v>
      </c>
      <c r="J44" s="9">
        <f t="shared" si="6"/>
        <v>28000.890000000003</v>
      </c>
      <c r="L44" s="16">
        <f t="shared" ref="L44" si="9">+B$18</f>
        <v>54.98</v>
      </c>
      <c r="M44" s="7">
        <v>0.18</v>
      </c>
      <c r="N44" s="7">
        <v>0.13</v>
      </c>
      <c r="O44" s="9">
        <f t="shared" si="8"/>
        <v>9619.3007999999991</v>
      </c>
      <c r="P44" s="9">
        <f t="shared" si="8"/>
        <v>6947.2727999999997</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82.47</v>
      </c>
      <c r="M45" s="7">
        <v>0.18</v>
      </c>
      <c r="N45" s="7">
        <v>0.13</v>
      </c>
      <c r="O45" s="9">
        <f t="shared" si="8"/>
        <v>178.1352</v>
      </c>
      <c r="P45" s="9">
        <f t="shared" si="8"/>
        <v>128.6532</v>
      </c>
      <c r="R45" s="4"/>
    </row>
    <row r="46" spans="1:18" x14ac:dyDescent="0.2">
      <c r="A46" t="str">
        <f>+A31</f>
        <v>SE + OGPE</v>
      </c>
      <c r="B46" s="6">
        <f t="shared" si="7"/>
        <v>2618</v>
      </c>
      <c r="C46" s="22">
        <f>+B19+B20</f>
        <v>115.23</v>
      </c>
      <c r="E46" s="7">
        <v>0.59</v>
      </c>
      <c r="F46" s="7">
        <v>0.35</v>
      </c>
      <c r="G46" s="7">
        <v>0.25</v>
      </c>
      <c r="H46" s="9">
        <f t="shared" si="10"/>
        <v>2135838.7511999998</v>
      </c>
      <c r="I46" s="9">
        <f t="shared" si="10"/>
        <v>1267022.9879999999</v>
      </c>
      <c r="J46" s="9">
        <f t="shared" si="6"/>
        <v>905016.42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18.010000000000002</v>
      </c>
      <c r="E48" s="7">
        <v>0.59</v>
      </c>
      <c r="F48" s="7">
        <v>0.35</v>
      </c>
      <c r="G48" s="7">
        <v>0.25</v>
      </c>
      <c r="H48" s="9">
        <f t="shared" si="10"/>
        <v>67325.702399999995</v>
      </c>
      <c r="I48" s="9">
        <f t="shared" si="10"/>
        <v>39938.976000000002</v>
      </c>
      <c r="J48" s="9">
        <f t="shared" si="6"/>
        <v>28527.840000000004</v>
      </c>
      <c r="L48" s="16">
        <f>+B18</f>
        <v>54.98</v>
      </c>
      <c r="M48" s="7">
        <v>0.18</v>
      </c>
      <c r="N48" s="7">
        <v>0.13</v>
      </c>
      <c r="O48" s="9">
        <f t="shared" si="8"/>
        <v>62703.590400000001</v>
      </c>
      <c r="P48" s="9">
        <f t="shared" si="8"/>
        <v>45285.926399999997</v>
      </c>
      <c r="R48" s="4"/>
    </row>
    <row r="49" spans="1:18" x14ac:dyDescent="0.2">
      <c r="A49" t="str">
        <f t="shared" si="11"/>
        <v>transfill only</v>
      </c>
      <c r="B49" s="6">
        <f t="shared" si="7"/>
        <v>89</v>
      </c>
      <c r="C49" s="22">
        <f>+B20</f>
        <v>38.049999999999997</v>
      </c>
      <c r="E49" s="7">
        <v>0.59</v>
      </c>
      <c r="F49" s="7">
        <v>0.35</v>
      </c>
      <c r="G49" s="7">
        <v>0.25</v>
      </c>
      <c r="H49" s="9">
        <f t="shared" si="10"/>
        <v>23976.065999999999</v>
      </c>
      <c r="I49" s="9">
        <f t="shared" si="10"/>
        <v>14223.09</v>
      </c>
      <c r="J49" s="9">
        <f t="shared" si="6"/>
        <v>10159.349999999999</v>
      </c>
      <c r="L49" s="16">
        <v>0</v>
      </c>
      <c r="M49" s="7">
        <v>0.18</v>
      </c>
      <c r="N49" s="7">
        <v>0.13</v>
      </c>
      <c r="O49" s="9">
        <f t="shared" si="8"/>
        <v>0</v>
      </c>
      <c r="P49" s="9">
        <f t="shared" si="8"/>
        <v>0</v>
      </c>
      <c r="R49" s="4"/>
    </row>
    <row r="50" spans="1:18" x14ac:dyDescent="0.2">
      <c r="A50" t="str">
        <f>+A35</f>
        <v>Total</v>
      </c>
      <c r="B50" s="10">
        <v>16386</v>
      </c>
      <c r="H50" s="4">
        <f>+SUM(H40:H49)</f>
        <v>10727920.250400003</v>
      </c>
      <c r="I50" s="4">
        <f t="shared" ref="I50:J50" si="12">+SUM(I40:I49)</f>
        <v>6436072.5959999999</v>
      </c>
      <c r="J50" s="4">
        <f t="shared" si="12"/>
        <v>4618628.7</v>
      </c>
      <c r="O50" s="4">
        <f t="shared" ref="O50:P50" si="13">+SUM(O40:O49)</f>
        <v>976477.78799999994</v>
      </c>
      <c r="P50" s="4">
        <f t="shared" si="13"/>
        <v>705233.95799999998</v>
      </c>
      <c r="Q50" s="4">
        <f>SUM(H50:P50)</f>
        <v>23464333.292400002</v>
      </c>
    </row>
    <row r="51" spans="1:18" ht="13.5" thickBot="1" x14ac:dyDescent="0.25">
      <c r="A51">
        <v>2</v>
      </c>
      <c r="B51" s="13"/>
      <c r="C51" s="26"/>
      <c r="I51" s="4" t="s">
        <v>7</v>
      </c>
      <c r="Q51" s="4">
        <f>Q50-Q35</f>
        <v>1909065.3828380629</v>
      </c>
      <c r="R51">
        <f>+Q51/Q35</f>
        <v>8.8566070755780282E-2</v>
      </c>
    </row>
    <row r="52" spans="1:18" ht="14.25" thickTop="1" thickBot="1" x14ac:dyDescent="0.25">
      <c r="A52" s="13"/>
      <c r="I52" s="15" t="s">
        <v>7</v>
      </c>
      <c r="O52" s="41" t="s">
        <v>20</v>
      </c>
      <c r="P52" s="42"/>
      <c r="Q52" s="52">
        <v>8.14E-2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70.900000000000006</v>
      </c>
      <c r="E57" s="7">
        <v>0.65</v>
      </c>
      <c r="F57" s="7">
        <v>0.4</v>
      </c>
      <c r="G57" s="7">
        <v>0.28999999999999998</v>
      </c>
      <c r="H57" s="9">
        <f>$B57*$C57*E57*12</f>
        <v>2986308.0000000009</v>
      </c>
      <c r="I57" s="9">
        <f>$B57*$C57*F57*12</f>
        <v>1837728.0000000005</v>
      </c>
      <c r="J57" s="9">
        <f>$B57*$C57*G57*12</f>
        <v>1332352.8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106.35</v>
      </c>
      <c r="E58" s="7">
        <v>0.59</v>
      </c>
      <c r="F58" s="7">
        <v>0.35</v>
      </c>
      <c r="G58" s="7">
        <v>0.25</v>
      </c>
      <c r="H58" s="9">
        <f t="shared" ref="H58:I60" si="18">$B58*$C58*E58*12</f>
        <v>31624.235999999997</v>
      </c>
      <c r="I58" s="9">
        <f t="shared" si="18"/>
        <v>18760.14</v>
      </c>
      <c r="J58" s="9">
        <f>$B58*$C58*G58*12</f>
        <v>13400.099999999999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87.44</v>
      </c>
      <c r="E59" s="7">
        <v>0.59</v>
      </c>
      <c r="F59" s="7">
        <v>0.35</v>
      </c>
      <c r="G59" s="7">
        <v>0.25</v>
      </c>
      <c r="H59" s="9">
        <f t="shared" si="18"/>
        <v>4685780.1887999997</v>
      </c>
      <c r="I59" s="9">
        <f t="shared" si="18"/>
        <v>2779700.1119999997</v>
      </c>
      <c r="J59" s="9">
        <f>$B59*$C59*G59*12</f>
        <v>1985500.08</v>
      </c>
      <c r="L59" s="57">
        <f t="shared" si="16"/>
        <v>50.504627999999997</v>
      </c>
      <c r="M59" s="7">
        <v>0.18</v>
      </c>
      <c r="N59" s="7">
        <v>0.13</v>
      </c>
      <c r="O59" s="9">
        <f t="shared" si="19"/>
        <v>825702.18335711991</v>
      </c>
      <c r="P59" s="9">
        <f t="shared" si="19"/>
        <v>596340.46575791994</v>
      </c>
    </row>
    <row r="60" spans="1:18" x14ac:dyDescent="0.2">
      <c r="A60" t="str">
        <f t="shared" si="15"/>
        <v>SE + high flow + portable gas¹</v>
      </c>
      <c r="B60">
        <f t="shared" si="14"/>
        <v>43</v>
      </c>
      <c r="C60" s="30">
        <f t="shared" si="17"/>
        <v>106.35</v>
      </c>
      <c r="E60" s="7">
        <v>0.59</v>
      </c>
      <c r="F60" s="7">
        <v>0.35</v>
      </c>
      <c r="G60" s="7">
        <v>0.25</v>
      </c>
      <c r="H60" s="9">
        <f t="shared" si="18"/>
        <v>32377.193999999996</v>
      </c>
      <c r="I60" s="9">
        <f t="shared" si="18"/>
        <v>19206.809999999998</v>
      </c>
      <c r="J60" s="9">
        <f>$B60*$C60*G60*12</f>
        <v>13719.150000000001</v>
      </c>
      <c r="L60" s="57">
        <f t="shared" si="16"/>
        <v>50.504627999999997</v>
      </c>
      <c r="M60" s="7">
        <v>0.18</v>
      </c>
      <c r="N60" s="7">
        <v>0.13</v>
      </c>
      <c r="O60" s="9">
        <f t="shared" si="19"/>
        <v>4690.869848639999</v>
      </c>
      <c r="P60" s="9">
        <f t="shared" si="19"/>
        <v>3387.8504462399997</v>
      </c>
    </row>
    <row r="61" spans="1:18" x14ac:dyDescent="0.2">
      <c r="A61" t="str">
        <f t="shared" si="15"/>
        <v>SE + portable liquid</v>
      </c>
      <c r="B61">
        <f t="shared" si="14"/>
        <v>81</v>
      </c>
      <c r="C61" s="30">
        <f t="shared" si="17"/>
        <v>105.85</v>
      </c>
      <c r="E61" s="7">
        <v>0.59</v>
      </c>
      <c r="F61" s="7">
        <v>0.35</v>
      </c>
      <c r="G61" s="7">
        <v>0.25</v>
      </c>
      <c r="H61" s="9">
        <f>$B61*$C61*E61*12</f>
        <v>60702.858</v>
      </c>
      <c r="I61" s="9">
        <f>$B61*$C61*F61*12</f>
        <v>36010.17</v>
      </c>
      <c r="J61" s="9">
        <f>$B61*$C61*G61*12</f>
        <v>25721.550000000003</v>
      </c>
      <c r="L61" s="57">
        <f t="shared" si="16"/>
        <v>50.504627999999997</v>
      </c>
      <c r="M61" s="7">
        <v>0.18</v>
      </c>
      <c r="N61" s="7">
        <v>0.13</v>
      </c>
      <c r="O61" s="9">
        <f t="shared" si="19"/>
        <v>8836.2897148799984</v>
      </c>
      <c r="P61" s="9">
        <f t="shared" si="19"/>
        <v>6381.7647940799998</v>
      </c>
    </row>
    <row r="62" spans="1:18" x14ac:dyDescent="0.2">
      <c r="A62" t="str">
        <f t="shared" si="15"/>
        <v>SE + high flow + portable liquid¹</v>
      </c>
      <c r="B62">
        <f>+B45</f>
        <v>1</v>
      </c>
      <c r="C62" s="30">
        <f t="shared" si="17"/>
        <v>106.35</v>
      </c>
      <c r="E62" s="7">
        <v>0.59</v>
      </c>
      <c r="F62" s="7">
        <v>0.35</v>
      </c>
      <c r="G62" s="7">
        <v>0.25</v>
      </c>
      <c r="H62" s="9">
        <f>$B62*$C62*E62*12</f>
        <v>752.95799999999986</v>
      </c>
      <c r="I62" s="9">
        <f>$B62*$C62*F62*12</f>
        <v>446.66999999999996</v>
      </c>
      <c r="J62" s="9">
        <f>$B62*$C62*G62*12</f>
        <v>319.04999999999995</v>
      </c>
      <c r="L62" s="57">
        <f t="shared" si="16"/>
        <v>75.756941999999995</v>
      </c>
      <c r="M62" s="7">
        <v>0.18</v>
      </c>
      <c r="N62" s="7">
        <v>0.13</v>
      </c>
      <c r="O62" s="9">
        <f t="shared" si="19"/>
        <v>163.63499471999998</v>
      </c>
      <c r="P62" s="9">
        <f t="shared" si="19"/>
        <v>118.18082952</v>
      </c>
    </row>
    <row r="63" spans="1:18" x14ac:dyDescent="0.2">
      <c r="A63" t="str">
        <f t="shared" si="15"/>
        <v>SE + OGPE</v>
      </c>
      <c r="B63">
        <f>+B46</f>
        <v>2618</v>
      </c>
      <c r="C63" s="30">
        <f t="shared" si="17"/>
        <v>105.85</v>
      </c>
      <c r="E63" s="7">
        <v>0.59</v>
      </c>
      <c r="F63" s="7">
        <v>0.35</v>
      </c>
      <c r="G63" s="7">
        <v>0.25</v>
      </c>
      <c r="H63" s="9">
        <f t="shared" ref="H63:J66" si="20">$B63*$C63*E63*12</f>
        <v>1961976.3239999996</v>
      </c>
      <c r="I63" s="9">
        <f t="shared" si="20"/>
        <v>1163884.26</v>
      </c>
      <c r="J63" s="9">
        <f t="shared" si="20"/>
        <v>831345.89999999991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106.35</v>
      </c>
      <c r="E64" s="7">
        <v>0.59</v>
      </c>
      <c r="F64" s="7">
        <v>0.35</v>
      </c>
      <c r="G64" s="7">
        <v>0.25</v>
      </c>
      <c r="H64" s="9">
        <f t="shared" si="20"/>
        <v>11294.369999999999</v>
      </c>
      <c r="I64" s="9">
        <f t="shared" si="20"/>
        <v>6700.0499999999993</v>
      </c>
      <c r="J64" s="9">
        <f t="shared" si="20"/>
        <v>4785.75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16.54</v>
      </c>
      <c r="E65" s="7">
        <v>0.59</v>
      </c>
      <c r="F65" s="7">
        <v>0.35</v>
      </c>
      <c r="G65" s="7">
        <v>0.25</v>
      </c>
      <c r="H65" s="9">
        <f t="shared" si="20"/>
        <v>61830.489599999986</v>
      </c>
      <c r="I65" s="9">
        <f t="shared" si="20"/>
        <v>36679.103999999992</v>
      </c>
      <c r="J65" s="9">
        <f t="shared" si="20"/>
        <v>26199.359999999997</v>
      </c>
      <c r="L65" s="57">
        <f t="shared" si="16"/>
        <v>50.504627999999997</v>
      </c>
      <c r="M65" s="7">
        <v>0.18</v>
      </c>
      <c r="N65" s="7">
        <v>0.13</v>
      </c>
      <c r="O65" s="9">
        <f t="shared" si="19"/>
        <v>57599.518141439992</v>
      </c>
      <c r="P65" s="9">
        <f t="shared" si="19"/>
        <v>41599.651991039995</v>
      </c>
      <c r="Q65" s="4"/>
    </row>
    <row r="66" spans="1:17" x14ac:dyDescent="0.2">
      <c r="A66" t="str">
        <f t="shared" si="15"/>
        <v>transfill only</v>
      </c>
      <c r="B66">
        <f>+B49</f>
        <v>89</v>
      </c>
      <c r="C66" s="30">
        <f t="shared" si="17"/>
        <v>34.950000000000003</v>
      </c>
      <c r="E66" s="7">
        <v>0.59</v>
      </c>
      <c r="F66" s="7">
        <v>0.35</v>
      </c>
      <c r="G66" s="7">
        <v>0.25</v>
      </c>
      <c r="H66" s="9">
        <f t="shared" si="20"/>
        <v>22022.694</v>
      </c>
      <c r="I66" s="9">
        <f t="shared" si="20"/>
        <v>13064.309999999998</v>
      </c>
      <c r="J66" s="9">
        <f t="shared" si="20"/>
        <v>9331.6500000000015</v>
      </c>
      <c r="L66" s="57">
        <f t="shared" si="16"/>
        <v>0</v>
      </c>
      <c r="M66" s="7">
        <v>0.18</v>
      </c>
      <c r="N66" s="7">
        <v>0.13</v>
      </c>
      <c r="O66" s="9">
        <f t="shared" si="19"/>
        <v>0</v>
      </c>
      <c r="P66" s="9">
        <f t="shared" si="19"/>
        <v>0</v>
      </c>
      <c r="Q66" s="4"/>
    </row>
    <row r="67" spans="1:17" x14ac:dyDescent="0.2">
      <c r="A67" s="40" t="s">
        <v>7</v>
      </c>
      <c r="B67" s="10">
        <f>+SUM(B57:B66)</f>
        <v>16386</v>
      </c>
      <c r="H67" s="4">
        <f>SUM(H57:H66)</f>
        <v>9854669.3124000002</v>
      </c>
      <c r="I67" s="4">
        <f t="shared" ref="I67:J67" si="21">SUM(I57:I66)</f>
        <v>5912179.6259999992</v>
      </c>
      <c r="J67" s="4">
        <f t="shared" si="21"/>
        <v>4242675.3900000006</v>
      </c>
      <c r="O67" s="4">
        <f t="shared" ref="O67:P67" si="22">SUM(O57:O66)</f>
        <v>896992.49605680001</v>
      </c>
      <c r="P67" s="4">
        <f t="shared" si="22"/>
        <v>647827.91381880001</v>
      </c>
      <c r="Q67" s="4">
        <f>SUM(H67:P67)</f>
        <v>21554344.738275599</v>
      </c>
    </row>
    <row r="68" spans="1:17" x14ac:dyDescent="0.2">
      <c r="Q68" s="15">
        <f>+Q67/Q35</f>
        <v>0.99995717189458211</v>
      </c>
    </row>
  </sheetData>
  <mergeCells count="4">
    <mergeCell ref="A1:R1"/>
    <mergeCell ref="F17:H17"/>
    <mergeCell ref="F18:G18"/>
    <mergeCell ref="F19:G19"/>
  </mergeCells>
  <pageMargins left="0.7" right="0.7" top="0.75" bottom="0.75" header="0.3" footer="0.3"/>
  <legacyDrawing r:id="rId1"/>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18</v>
      </c>
      <c r="C17" s="24"/>
      <c r="D17" s="24"/>
      <c r="E17" s="24"/>
      <c r="F17" s="82" t="s">
        <v>52</v>
      </c>
      <c r="G17" s="83"/>
      <c r="H17" s="84"/>
      <c r="I17" s="21"/>
      <c r="J17" s="21"/>
      <c r="K17" s="21"/>
      <c r="L17" s="21"/>
      <c r="M17" s="21"/>
      <c r="N17" s="21"/>
      <c r="O17" s="21"/>
      <c r="P17" s="21"/>
      <c r="Q17" s="21"/>
      <c r="R17" s="20"/>
    </row>
    <row r="18" spans="1:18" x14ac:dyDescent="0.2">
      <c r="A18" s="44" t="s">
        <v>46</v>
      </c>
      <c r="B18" s="73">
        <v>53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79.349999999999994</v>
      </c>
      <c r="C19" s="24"/>
      <c r="D19" s="24"/>
      <c r="E19" s="24"/>
      <c r="F19" s="87" t="s">
        <v>53</v>
      </c>
      <c r="G19" s="88"/>
      <c r="H19" s="56">
        <v>20.77</v>
      </c>
      <c r="I19" s="21"/>
      <c r="J19" s="21"/>
      <c r="K19" s="21"/>
      <c r="L19" s="21"/>
      <c r="M19" s="21"/>
      <c r="N19" s="21"/>
      <c r="O19" s="21"/>
      <c r="P19" s="21"/>
      <c r="Q19" s="21"/>
      <c r="R19" s="20"/>
    </row>
    <row r="20" spans="1:18" x14ac:dyDescent="0.2">
      <c r="A20" s="44" t="s">
        <v>29</v>
      </c>
      <c r="B20" s="73">
        <v>40.619999999999997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79.349999999999994</v>
      </c>
      <c r="D25" s="9"/>
      <c r="E25" s="7">
        <v>0.65</v>
      </c>
      <c r="F25" s="7">
        <v>0.4</v>
      </c>
      <c r="G25" s="7">
        <v>0.28999999999999998</v>
      </c>
      <c r="H25" s="9">
        <f t="shared" ref="H25:J34" si="0">$B25*$C25*E25*12</f>
        <v>3342222</v>
      </c>
      <c r="I25" s="9">
        <f t="shared" si="0"/>
        <v>2056752</v>
      </c>
      <c r="J25" s="9">
        <f t="shared" si="0"/>
        <v>1491145.1999999997</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119.02499999999999</v>
      </c>
      <c r="D26" s="9"/>
      <c r="E26" s="7">
        <v>0.59</v>
      </c>
      <c r="F26" s="7">
        <v>0.35</v>
      </c>
      <c r="G26" s="7">
        <v>0.25</v>
      </c>
      <c r="H26" s="9">
        <f t="shared" si="0"/>
        <v>35393.27399999999</v>
      </c>
      <c r="I26" s="9">
        <f t="shared" si="0"/>
        <v>20996.009999999995</v>
      </c>
      <c r="J26" s="9">
        <f t="shared" si="0"/>
        <v>14997.149999999998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97.35</v>
      </c>
      <c r="D27" s="9"/>
      <c r="E27" s="7">
        <v>0.59</v>
      </c>
      <c r="F27" s="7">
        <v>0.35</v>
      </c>
      <c r="G27" s="7">
        <v>0.25</v>
      </c>
      <c r="H27" s="9">
        <f t="shared" si="0"/>
        <v>5216842.4219999993</v>
      </c>
      <c r="I27" s="9">
        <f t="shared" si="0"/>
        <v>3094737.0299999993</v>
      </c>
      <c r="J27" s="9">
        <f t="shared" si="0"/>
        <v>2210526.4499999997</v>
      </c>
      <c r="L27" s="16">
        <f>+B$18*2*H$19/H$18</f>
        <v>14.213169786959327</v>
      </c>
      <c r="M27" s="7">
        <v>0.18</v>
      </c>
      <c r="N27" s="7">
        <v>0.13</v>
      </c>
      <c r="O27" s="9">
        <f t="shared" si="2"/>
        <v>232371.6813737895</v>
      </c>
      <c r="P27" s="9">
        <f t="shared" si="2"/>
        <v>167823.99210329243</v>
      </c>
    </row>
    <row r="28" spans="1:18" x14ac:dyDescent="0.2">
      <c r="A28" t="str">
        <f t="shared" si="1"/>
        <v>SE + high flow + portable gas¹</v>
      </c>
      <c r="B28" s="50">
        <f t="shared" si="1"/>
        <v>43</v>
      </c>
      <c r="C28" s="23">
        <f>+IF((B$19*1.5 &gt;B$19+B$17),B$19*1.5,B$19+B$17)</f>
        <v>119.02499999999999</v>
      </c>
      <c r="D28" s="9"/>
      <c r="E28" s="7">
        <v>0.59</v>
      </c>
      <c r="F28" s="7">
        <v>0.35</v>
      </c>
      <c r="G28" s="7">
        <v>0.25</v>
      </c>
      <c r="H28" s="9">
        <f t="shared" si="0"/>
        <v>36235.970999999998</v>
      </c>
      <c r="I28" s="9">
        <f t="shared" si="0"/>
        <v>21495.914999999997</v>
      </c>
      <c r="J28" s="9">
        <f t="shared" si="0"/>
        <v>15354.224999999999</v>
      </c>
      <c r="L28" s="16">
        <f>+B$18*2*H$19/H$18</f>
        <v>14.213169786959327</v>
      </c>
      <c r="M28" s="7">
        <v>0.18</v>
      </c>
      <c r="N28" s="7">
        <v>0.13</v>
      </c>
      <c r="O28" s="9">
        <f t="shared" si="2"/>
        <v>1320.1192098127822</v>
      </c>
      <c r="P28" s="9">
        <f t="shared" si="2"/>
        <v>953.41942930923176</v>
      </c>
    </row>
    <row r="29" spans="1:18" x14ac:dyDescent="0.2">
      <c r="A29" t="str">
        <f t="shared" si="1"/>
        <v>SE + portable liquid</v>
      </c>
      <c r="B29" s="50">
        <f t="shared" si="1"/>
        <v>81</v>
      </c>
      <c r="C29" s="22">
        <f>+B19+B17</f>
        <v>97.35</v>
      </c>
      <c r="D29" s="9"/>
      <c r="E29" s="7">
        <v>0.59</v>
      </c>
      <c r="F29" s="7">
        <v>0.35</v>
      </c>
      <c r="G29" s="7">
        <v>0.25</v>
      </c>
      <c r="H29" s="9">
        <f t="shared" si="0"/>
        <v>55828.277999999998</v>
      </c>
      <c r="I29" s="9">
        <f t="shared" si="0"/>
        <v>33118.469999999994</v>
      </c>
      <c r="J29" s="9">
        <f t="shared" si="0"/>
        <v>23656.05</v>
      </c>
      <c r="L29" s="16">
        <f>+B$18*2*H$19/H$18</f>
        <v>14.213169786959327</v>
      </c>
      <c r="M29" s="7">
        <v>0.18</v>
      </c>
      <c r="N29" s="7">
        <v>0.13</v>
      </c>
      <c r="O29" s="9">
        <f t="shared" si="2"/>
        <v>2486.7361859264038</v>
      </c>
      <c r="P29" s="9">
        <f t="shared" si="2"/>
        <v>1795.9761342801808</v>
      </c>
      <c r="R29" s="4"/>
    </row>
    <row r="30" spans="1:18" x14ac:dyDescent="0.2">
      <c r="A30" t="str">
        <f t="shared" si="1"/>
        <v>SE + high flow + portable liquid¹</v>
      </c>
      <c r="B30" s="50">
        <f t="shared" si="1"/>
        <v>1</v>
      </c>
      <c r="C30" s="23">
        <f>+IF((B$19*1.5 &gt;B$19+B$17),B$19*1.5,B$19+B$17)</f>
        <v>119.02499999999999</v>
      </c>
      <c r="D30" s="9"/>
      <c r="E30" s="7">
        <v>0.59</v>
      </c>
      <c r="F30" s="7">
        <v>0.35</v>
      </c>
      <c r="G30" s="7">
        <v>0.25</v>
      </c>
      <c r="H30" s="9">
        <f t="shared" si="0"/>
        <v>842.69699999999989</v>
      </c>
      <c r="I30" s="9">
        <f t="shared" si="0"/>
        <v>499.90499999999997</v>
      </c>
      <c r="J30" s="9">
        <f t="shared" si="0"/>
        <v>357.07499999999999</v>
      </c>
      <c r="L30" s="16">
        <f>+B$18*2*H$19/H$18</f>
        <v>14.213169786959327</v>
      </c>
      <c r="M30" s="7">
        <v>0.18</v>
      </c>
      <c r="N30" s="7">
        <v>0.13</v>
      </c>
      <c r="O30" s="9">
        <f t="shared" si="2"/>
        <v>30.700446739832145</v>
      </c>
      <c r="P30" s="9">
        <f t="shared" si="2"/>
        <v>22.172544867656551</v>
      </c>
      <c r="R30" s="4"/>
    </row>
    <row r="31" spans="1:18" x14ac:dyDescent="0.2">
      <c r="A31" t="str">
        <f t="shared" si="1"/>
        <v>SE + OGPE</v>
      </c>
      <c r="B31" s="50">
        <f t="shared" si="1"/>
        <v>2618</v>
      </c>
      <c r="C31" s="22">
        <f>+B19+B17</f>
        <v>97.35</v>
      </c>
      <c r="D31" s="9"/>
      <c r="E31" s="7">
        <v>0.59</v>
      </c>
      <c r="F31" s="7">
        <v>0.35</v>
      </c>
      <c r="G31" s="7">
        <v>0.25</v>
      </c>
      <c r="H31" s="9">
        <f t="shared" si="0"/>
        <v>1804425.0839999998</v>
      </c>
      <c r="I31" s="9">
        <f t="shared" si="0"/>
        <v>1070421.6599999999</v>
      </c>
      <c r="J31" s="9">
        <f t="shared" si="0"/>
        <v>764586.89999999991</v>
      </c>
      <c r="L31" s="16">
        <f>+B$18*2*H$19/H$18</f>
        <v>14.213169786959327</v>
      </c>
      <c r="M31" s="7">
        <v>0.18</v>
      </c>
      <c r="N31" s="7">
        <v>0.13</v>
      </c>
      <c r="O31" s="9">
        <f t="shared" si="2"/>
        <v>80373.769564880553</v>
      </c>
      <c r="P31" s="9">
        <f t="shared" si="2"/>
        <v>58047.722463524849</v>
      </c>
      <c r="R31" s="4"/>
    </row>
    <row r="32" spans="1:18" x14ac:dyDescent="0.2">
      <c r="A32" t="str">
        <f t="shared" si="1"/>
        <v>SE + high flow + OGPE¹</v>
      </c>
      <c r="B32" s="50">
        <f t="shared" si="1"/>
        <v>15</v>
      </c>
      <c r="C32" s="23">
        <f>+IF((B$19*1.5 &gt;B$19+B$17),B$19*1.5,B$19+B$17)</f>
        <v>119.02499999999999</v>
      </c>
      <c r="D32" s="9"/>
      <c r="E32" s="7">
        <v>0.59</v>
      </c>
      <c r="F32" s="7">
        <v>0.35</v>
      </c>
      <c r="G32" s="7">
        <v>0.25</v>
      </c>
      <c r="H32" s="9">
        <f t="shared" si="0"/>
        <v>12640.454999999998</v>
      </c>
      <c r="I32" s="9">
        <f t="shared" si="0"/>
        <v>7498.5749999999989</v>
      </c>
      <c r="J32" s="9">
        <f t="shared" si="0"/>
        <v>5356.1249999999991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14.213169786959327</v>
      </c>
      <c r="M34" s="7">
        <v>0.18</v>
      </c>
      <c r="N34" s="7">
        <v>0.13</v>
      </c>
      <c r="O34" s="9">
        <f t="shared" si="2"/>
        <v>2732.3397598450611</v>
      </c>
      <c r="P34" s="9">
        <f t="shared" si="2"/>
        <v>1973.3564932214331</v>
      </c>
      <c r="R34" s="4"/>
    </row>
    <row r="35" spans="1:18" x14ac:dyDescent="0.2">
      <c r="A35" t="s">
        <v>6</v>
      </c>
      <c r="B35" s="10">
        <f>+SUM(B25:B34)</f>
        <v>16386</v>
      </c>
      <c r="H35" s="4">
        <f>+SUM(H25:H34)</f>
        <v>10583060.661</v>
      </c>
      <c r="I35" s="4">
        <f t="shared" ref="I35:J35" si="3">+SUM(I25:I34)</f>
        <v>6352164.7649999997</v>
      </c>
      <c r="J35" s="4">
        <f t="shared" si="3"/>
        <v>4559297.1749999989</v>
      </c>
      <c r="L35" s="16">
        <f>+B$18*2*H$19/H$18</f>
        <v>14.213169786959327</v>
      </c>
      <c r="M35" s="7">
        <v>0.18</v>
      </c>
      <c r="N35" s="7">
        <v>0.13</v>
      </c>
      <c r="O35" s="4">
        <f t="shared" ref="O35" si="4">+SUM(O25:O34)</f>
        <v>319315.34654099413</v>
      </c>
      <c r="P35" s="4">
        <f t="shared" ref="P35" si="5">+SUM(P25:P34)</f>
        <v>230616.63916849575</v>
      </c>
      <c r="Q35" s="4">
        <f>SUM(H35:P35)</f>
        <v>22044469.109879274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79.349999999999994</v>
      </c>
      <c r="E40" s="7">
        <v>0.65</v>
      </c>
      <c r="F40" s="7">
        <v>0.4</v>
      </c>
      <c r="G40" s="7">
        <v>0.28999999999999998</v>
      </c>
      <c r="H40" s="9">
        <f t="shared" ref="H40:J49" si="6">$B40*$C40*E40*12</f>
        <v>3342222</v>
      </c>
      <c r="I40" s="9">
        <f t="shared" si="6"/>
        <v>2056752</v>
      </c>
      <c r="J40" s="9">
        <f t="shared" si="6"/>
        <v>1491145.1999999997</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119.02499999999999</v>
      </c>
      <c r="E41" s="7">
        <v>0.59</v>
      </c>
      <c r="F41" s="7">
        <v>0.35</v>
      </c>
      <c r="G41" s="7">
        <v>0.25</v>
      </c>
      <c r="H41" s="9">
        <f t="shared" si="6"/>
        <v>35393.27399999999</v>
      </c>
      <c r="I41" s="9">
        <f t="shared" si="6"/>
        <v>20996.009999999995</v>
      </c>
      <c r="J41" s="9">
        <f t="shared" si="6"/>
        <v>14997.149999999998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97.35</v>
      </c>
      <c r="E42" s="7">
        <v>0.59</v>
      </c>
      <c r="F42" s="7">
        <v>0.35</v>
      </c>
      <c r="G42" s="7">
        <v>0.25</v>
      </c>
      <c r="H42" s="9">
        <f t="shared" si="6"/>
        <v>5216842.4219999993</v>
      </c>
      <c r="I42" s="9">
        <f t="shared" si="6"/>
        <v>3094737.0299999993</v>
      </c>
      <c r="J42" s="9">
        <f t="shared" si="6"/>
        <v>2210526.4499999997</v>
      </c>
      <c r="L42" s="16">
        <f>+B$18</f>
        <v>53</v>
      </c>
      <c r="M42" s="7">
        <v>0.18</v>
      </c>
      <c r="N42" s="7">
        <v>0.13</v>
      </c>
      <c r="O42" s="9">
        <f t="shared" si="8"/>
        <v>866499.11999999988</v>
      </c>
      <c r="P42" s="9">
        <f t="shared" si="8"/>
        <v>625804.92000000004</v>
      </c>
    </row>
    <row r="43" spans="1:18" x14ac:dyDescent="0.2">
      <c r="A43" t="str">
        <f t="shared" si="7"/>
        <v>SE + high flow + portable gas¹</v>
      </c>
      <c r="B43" s="6">
        <f t="shared" si="7"/>
        <v>43</v>
      </c>
      <c r="C43" s="22">
        <f t="shared" si="7"/>
        <v>119.02499999999999</v>
      </c>
      <c r="E43" s="7">
        <v>0.59</v>
      </c>
      <c r="F43" s="7">
        <v>0.35</v>
      </c>
      <c r="G43" s="7">
        <v>0.25</v>
      </c>
      <c r="H43" s="9">
        <f t="shared" si="6"/>
        <v>36235.970999999998</v>
      </c>
      <c r="I43" s="9">
        <f t="shared" si="6"/>
        <v>21495.914999999997</v>
      </c>
      <c r="J43" s="9">
        <f t="shared" si="6"/>
        <v>15354.224999999999</v>
      </c>
      <c r="L43" s="16">
        <f>+B$18</f>
        <v>53</v>
      </c>
      <c r="M43" s="7">
        <v>0.18</v>
      </c>
      <c r="N43" s="7">
        <v>0.13</v>
      </c>
      <c r="O43" s="9">
        <f t="shared" si="8"/>
        <v>4922.6399999999994</v>
      </c>
      <c r="P43" s="9">
        <f t="shared" si="8"/>
        <v>3555.2400000000002</v>
      </c>
    </row>
    <row r="44" spans="1:18" x14ac:dyDescent="0.2">
      <c r="A44" t="str">
        <f t="shared" si="7"/>
        <v>SE + portable liquid</v>
      </c>
      <c r="B44" s="6">
        <f t="shared" si="7"/>
        <v>81</v>
      </c>
      <c r="C44" s="22">
        <f>+B19+B20</f>
        <v>119.97</v>
      </c>
      <c r="E44" s="7">
        <v>0.59</v>
      </c>
      <c r="F44" s="7">
        <v>0.35</v>
      </c>
      <c r="G44" s="7">
        <v>0.25</v>
      </c>
      <c r="H44" s="9">
        <f>$B44*$C44*E44*12</f>
        <v>68800.395599999989</v>
      </c>
      <c r="I44" s="9">
        <f>$B44*$C44*F44*12</f>
        <v>40813.793999999994</v>
      </c>
      <c r="J44" s="9">
        <f t="shared" si="6"/>
        <v>29152.71</v>
      </c>
      <c r="L44" s="16">
        <f t="shared" ref="L44" si="9">+B$18</f>
        <v>53</v>
      </c>
      <c r="M44" s="7">
        <v>0.18</v>
      </c>
      <c r="N44" s="7">
        <v>0.13</v>
      </c>
      <c r="O44" s="9">
        <f t="shared" si="8"/>
        <v>9272.8799999999992</v>
      </c>
      <c r="P44" s="9">
        <f t="shared" si="8"/>
        <v>6697.0800000000008</v>
      </c>
      <c r="R44" s="4"/>
    </row>
    <row r="45" spans="1:18" x14ac:dyDescent="0.2">
      <c r="A45" t="str">
        <f>+A30</f>
        <v>SE + high flow + portable liquid¹</v>
      </c>
      <c r="B45" s="6">
        <f t="shared" si="7"/>
        <v>1</v>
      </c>
      <c r="C45" s="23">
        <f>+IF((B$19*1.5 &gt;B$19+B$17),B$19*1.5,B$19+B$17)</f>
        <v>119.02499999999999</v>
      </c>
      <c r="E45" s="7">
        <v>0.59</v>
      </c>
      <c r="F45" s="7">
        <v>0.35</v>
      </c>
      <c r="G45" s="7">
        <v>0.25</v>
      </c>
      <c r="H45" s="9">
        <f t="shared" ref="H45:I49" si="10">$B45*$C45*E45*12</f>
        <v>842.69699999999989</v>
      </c>
      <c r="I45" s="9">
        <f t="shared" si="10"/>
        <v>499.90499999999997</v>
      </c>
      <c r="J45" s="9">
        <f t="shared" si="6"/>
        <v>357.07499999999999</v>
      </c>
      <c r="L45" s="16">
        <f>+B18*1.5</f>
        <v>79.5</v>
      </c>
      <c r="M45" s="7">
        <v>0.18</v>
      </c>
      <c r="N45" s="7">
        <v>0.13</v>
      </c>
      <c r="O45" s="9">
        <f t="shared" si="8"/>
        <v>171.72</v>
      </c>
      <c r="P45" s="9">
        <f t="shared" si="8"/>
        <v>124.02000000000001</v>
      </c>
      <c r="R45" s="4"/>
    </row>
    <row r="46" spans="1:18" x14ac:dyDescent="0.2">
      <c r="A46" t="str">
        <f>+A31</f>
        <v>SE + OGPE</v>
      </c>
      <c r="B46" s="6">
        <f t="shared" si="7"/>
        <v>2618</v>
      </c>
      <c r="C46" s="22">
        <f>+B19+B20</f>
        <v>119.97</v>
      </c>
      <c r="E46" s="7">
        <v>0.59</v>
      </c>
      <c r="F46" s="7">
        <v>0.35</v>
      </c>
      <c r="G46" s="7">
        <v>0.25</v>
      </c>
      <c r="H46" s="9">
        <f t="shared" si="10"/>
        <v>2223696.7368000001</v>
      </c>
      <c r="I46" s="9">
        <f t="shared" si="10"/>
        <v>1319142.132</v>
      </c>
      <c r="J46" s="9">
        <f t="shared" si="6"/>
        <v>942244.38000000012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119.97</v>
      </c>
      <c r="E47" s="7">
        <v>0.59</v>
      </c>
      <c r="F47" s="7">
        <v>0.35</v>
      </c>
      <c r="G47" s="7">
        <v>0.25</v>
      </c>
      <c r="H47" s="9">
        <f t="shared" si="10"/>
        <v>12740.814</v>
      </c>
      <c r="I47" s="9">
        <f t="shared" si="10"/>
        <v>7558.11</v>
      </c>
      <c r="J47" s="9">
        <f t="shared" si="6"/>
        <v>5398.65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53</v>
      </c>
      <c r="M48" s="7">
        <v>0.18</v>
      </c>
      <c r="N48" s="7">
        <v>0.13</v>
      </c>
      <c r="O48" s="9">
        <f t="shared" si="8"/>
        <v>60445.439999999995</v>
      </c>
      <c r="P48" s="9">
        <f t="shared" si="8"/>
        <v>43655.040000000001</v>
      </c>
      <c r="R48" s="4"/>
    </row>
    <row r="49" spans="1:18" x14ac:dyDescent="0.2">
      <c r="A49" t="str">
        <f t="shared" si="11"/>
        <v>transfill only</v>
      </c>
      <c r="B49" s="6">
        <f t="shared" si="7"/>
        <v>89</v>
      </c>
      <c r="C49" s="22">
        <f>+B20</f>
        <v>40.619999999999997</v>
      </c>
      <c r="E49" s="7">
        <v>0.59</v>
      </c>
      <c r="F49" s="7">
        <v>0.35</v>
      </c>
      <c r="G49" s="7">
        <v>0.25</v>
      </c>
      <c r="H49" s="9">
        <f t="shared" si="10"/>
        <v>25595.474399999996</v>
      </c>
      <c r="I49" s="9">
        <f t="shared" si="10"/>
        <v>15183.755999999998</v>
      </c>
      <c r="J49" s="9">
        <f t="shared" si="6"/>
        <v>10845.539999999999</v>
      </c>
      <c r="L49" s="16">
        <v>0</v>
      </c>
      <c r="M49" s="7">
        <v>0.18</v>
      </c>
      <c r="N49" s="7">
        <v>0.13</v>
      </c>
      <c r="O49" s="9">
        <f t="shared" si="8"/>
        <v>0</v>
      </c>
      <c r="P49" s="9">
        <f t="shared" si="8"/>
        <v>0</v>
      </c>
      <c r="R49" s="4"/>
    </row>
    <row r="50" spans="1:18" x14ac:dyDescent="0.2">
      <c r="A50" t="str">
        <f>+A35</f>
        <v>Total</v>
      </c>
      <c r="B50" s="10">
        <v>16386</v>
      </c>
      <c r="H50" s="4">
        <f>+SUM(H40:H49)</f>
        <v>11029658.104800001</v>
      </c>
      <c r="I50" s="4">
        <f t="shared" ref="I50:J50" si="12">+SUM(I40:I49)</f>
        <v>6617095.4519999996</v>
      </c>
      <c r="J50" s="4">
        <f t="shared" si="12"/>
        <v>4748533.38</v>
      </c>
      <c r="O50" s="4">
        <f t="shared" ref="O50:P50" si="13">+SUM(O40:O49)</f>
        <v>941311.79999999981</v>
      </c>
      <c r="P50" s="4">
        <f t="shared" si="13"/>
        <v>679836.3</v>
      </c>
      <c r="Q50" s="4">
        <f>SUM(H50:P50)</f>
        <v>24016435.036800001</v>
      </c>
    </row>
    <row r="51" spans="1:18" ht="13.5" thickBot="1" x14ac:dyDescent="0.25">
      <c r="A51">
        <v>2</v>
      </c>
      <c r="B51" s="13"/>
      <c r="C51" s="26"/>
      <c r="I51" s="4" t="s">
        <v>7</v>
      </c>
      <c r="Q51" s="4">
        <f>Q50-Q35</f>
        <v>1971965.9269207269</v>
      </c>
      <c r="R51">
        <f>+Q51/Q35</f>
        <v>8.9453999417794389E-2</v>
      </c>
    </row>
    <row r="52" spans="1:18" ht="14.25" thickTop="1" thickBot="1" x14ac:dyDescent="0.25">
      <c r="A52" s="13"/>
      <c r="I52" s="15" t="s">
        <v>7</v>
      </c>
      <c r="O52" s="41" t="s">
        <v>20</v>
      </c>
      <c r="P52" s="42"/>
      <c r="Q52" s="52">
        <v>8.2100000000000006E-2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72.84</v>
      </c>
      <c r="E57" s="7">
        <v>0.65</v>
      </c>
      <c r="F57" s="7">
        <v>0.4</v>
      </c>
      <c r="G57" s="7">
        <v>0.28999999999999998</v>
      </c>
      <c r="H57" s="9">
        <f>$B57*$C57*E57*12</f>
        <v>3068020.8000000003</v>
      </c>
      <c r="I57" s="9">
        <f>$B57*$C57*F57*12</f>
        <v>1888012.8000000003</v>
      </c>
      <c r="J57" s="9">
        <f>$B57*$C57*G57*12</f>
        <v>1368809.2799999998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109.25</v>
      </c>
      <c r="E58" s="7">
        <v>0.59</v>
      </c>
      <c r="F58" s="7">
        <v>0.35</v>
      </c>
      <c r="G58" s="7">
        <v>0.25</v>
      </c>
      <c r="H58" s="9">
        <f t="shared" ref="H58:I60" si="18">$B58*$C58*E58*12</f>
        <v>32486.579999999994</v>
      </c>
      <c r="I58" s="9">
        <f t="shared" si="18"/>
        <v>19271.699999999997</v>
      </c>
      <c r="J58" s="9">
        <f>$B58*$C58*G58*12</f>
        <v>13765.5</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89.36</v>
      </c>
      <c r="E59" s="7">
        <v>0.59</v>
      </c>
      <c r="F59" s="7">
        <v>0.35</v>
      </c>
      <c r="G59" s="7">
        <v>0.25</v>
      </c>
      <c r="H59" s="9">
        <f t="shared" si="18"/>
        <v>4788670.1471999995</v>
      </c>
      <c r="I59" s="9">
        <f t="shared" si="18"/>
        <v>2840736.5279999995</v>
      </c>
      <c r="J59" s="9">
        <f>$B59*$C59*G59*12</f>
        <v>2029097.52</v>
      </c>
      <c r="L59" s="57">
        <f t="shared" si="16"/>
        <v>48.648699999999998</v>
      </c>
      <c r="M59" s="7">
        <v>0.18</v>
      </c>
      <c r="N59" s="7">
        <v>0.13</v>
      </c>
      <c r="O59" s="9">
        <f t="shared" si="19"/>
        <v>795359.54224800004</v>
      </c>
      <c r="P59" s="9">
        <f t="shared" si="19"/>
        <v>574426.33606800006</v>
      </c>
    </row>
    <row r="60" spans="1:18" x14ac:dyDescent="0.2">
      <c r="A60" t="str">
        <f t="shared" si="15"/>
        <v>SE + high flow + portable gas¹</v>
      </c>
      <c r="B60">
        <f t="shared" si="14"/>
        <v>43</v>
      </c>
      <c r="C60" s="30">
        <f t="shared" si="17"/>
        <v>109.25</v>
      </c>
      <c r="E60" s="7">
        <v>0.59</v>
      </c>
      <c r="F60" s="7">
        <v>0.35</v>
      </c>
      <c r="G60" s="7">
        <v>0.25</v>
      </c>
      <c r="H60" s="9">
        <f t="shared" si="18"/>
        <v>33260.069999999992</v>
      </c>
      <c r="I60" s="9">
        <f t="shared" si="18"/>
        <v>19730.55</v>
      </c>
      <c r="J60" s="9">
        <f>$B60*$C60*G60*12</f>
        <v>14093.25</v>
      </c>
      <c r="L60" s="57">
        <f t="shared" si="16"/>
        <v>48.648699999999998</v>
      </c>
      <c r="M60" s="7">
        <v>0.18</v>
      </c>
      <c r="N60" s="7">
        <v>0.13</v>
      </c>
      <c r="O60" s="9">
        <f t="shared" si="19"/>
        <v>4518.4912560000002</v>
      </c>
      <c r="P60" s="9">
        <f t="shared" si="19"/>
        <v>3263.3547960000005</v>
      </c>
    </row>
    <row r="61" spans="1:18" x14ac:dyDescent="0.2">
      <c r="A61" t="str">
        <f t="shared" si="15"/>
        <v>SE + portable liquid</v>
      </c>
      <c r="B61">
        <f t="shared" si="14"/>
        <v>81</v>
      </c>
      <c r="C61" s="30">
        <f t="shared" si="17"/>
        <v>110.12</v>
      </c>
      <c r="E61" s="7">
        <v>0.59</v>
      </c>
      <c r="F61" s="7">
        <v>0.35</v>
      </c>
      <c r="G61" s="7">
        <v>0.25</v>
      </c>
      <c r="H61" s="9">
        <f>$B61*$C61*E61*12</f>
        <v>63151.617600000012</v>
      </c>
      <c r="I61" s="9">
        <f>$B61*$C61*F61*12</f>
        <v>37462.824000000001</v>
      </c>
      <c r="J61" s="9">
        <f>$B61*$C61*G61*12</f>
        <v>26759.160000000003</v>
      </c>
      <c r="L61" s="57">
        <f t="shared" si="16"/>
        <v>48.648699999999998</v>
      </c>
      <c r="M61" s="7">
        <v>0.18</v>
      </c>
      <c r="N61" s="7">
        <v>0.13</v>
      </c>
      <c r="O61" s="9">
        <f t="shared" si="19"/>
        <v>8511.5765520000004</v>
      </c>
      <c r="P61" s="9">
        <f t="shared" si="19"/>
        <v>6147.2497320000011</v>
      </c>
    </row>
    <row r="62" spans="1:18" x14ac:dyDescent="0.2">
      <c r="A62" t="str">
        <f t="shared" si="15"/>
        <v>SE + high flow + portable liquid¹</v>
      </c>
      <c r="B62">
        <f>+B45</f>
        <v>1</v>
      </c>
      <c r="C62" s="30">
        <f t="shared" si="17"/>
        <v>109.25</v>
      </c>
      <c r="E62" s="7">
        <v>0.59</v>
      </c>
      <c r="F62" s="7">
        <v>0.35</v>
      </c>
      <c r="G62" s="7">
        <v>0.25</v>
      </c>
      <c r="H62" s="9">
        <f>$B62*$C62*E62*12</f>
        <v>773.49</v>
      </c>
      <c r="I62" s="9">
        <f>$B62*$C62*F62*12</f>
        <v>458.84999999999997</v>
      </c>
      <c r="J62" s="9">
        <f>$B62*$C62*G62*12</f>
        <v>327.75</v>
      </c>
      <c r="L62" s="57">
        <f t="shared" si="16"/>
        <v>72.973050000000001</v>
      </c>
      <c r="M62" s="7">
        <v>0.18</v>
      </c>
      <c r="N62" s="7">
        <v>0.13</v>
      </c>
      <c r="O62" s="9">
        <f t="shared" si="19"/>
        <v>157.62178800000001</v>
      </c>
      <c r="P62" s="9">
        <f t="shared" si="19"/>
        <v>113.837958</v>
      </c>
    </row>
    <row r="63" spans="1:18" x14ac:dyDescent="0.2">
      <c r="A63" t="str">
        <f t="shared" si="15"/>
        <v>SE + OGPE</v>
      </c>
      <c r="B63">
        <f>+B46</f>
        <v>2618</v>
      </c>
      <c r="C63" s="30">
        <f t="shared" si="17"/>
        <v>110.12</v>
      </c>
      <c r="E63" s="7">
        <v>0.59</v>
      </c>
      <c r="F63" s="7">
        <v>0.35</v>
      </c>
      <c r="G63" s="7">
        <v>0.25</v>
      </c>
      <c r="H63" s="9">
        <f t="shared" ref="H63:J66" si="20">$B63*$C63*E63*12</f>
        <v>2041122.6528000003</v>
      </c>
      <c r="I63" s="9">
        <f t="shared" si="20"/>
        <v>1210835.4720000001</v>
      </c>
      <c r="J63" s="9">
        <f t="shared" si="20"/>
        <v>864882.4800000001</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110.12</v>
      </c>
      <c r="E64" s="7">
        <v>0.59</v>
      </c>
      <c r="F64" s="7">
        <v>0.35</v>
      </c>
      <c r="G64" s="7">
        <v>0.25</v>
      </c>
      <c r="H64" s="9">
        <f t="shared" si="20"/>
        <v>11694.744000000001</v>
      </c>
      <c r="I64" s="9">
        <f t="shared" si="20"/>
        <v>6937.5599999999995</v>
      </c>
      <c r="J64" s="9">
        <f t="shared" si="20"/>
        <v>4955.4000000000005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16.52</v>
      </c>
      <c r="E65" s="7">
        <v>0.59</v>
      </c>
      <c r="F65" s="7">
        <v>0.35</v>
      </c>
      <c r="G65" s="7">
        <v>0.25</v>
      </c>
      <c r="H65" s="9">
        <f t="shared" si="20"/>
        <v>61755.724799999996</v>
      </c>
      <c r="I65" s="9">
        <f t="shared" si="20"/>
        <v>36634.751999999993</v>
      </c>
      <c r="J65" s="9">
        <f t="shared" si="20"/>
        <v>26167.68</v>
      </c>
      <c r="L65" s="57">
        <f t="shared" si="16"/>
        <v>48.648699999999998</v>
      </c>
      <c r="M65" s="7">
        <v>0.18</v>
      </c>
      <c r="N65" s="7">
        <v>0.13</v>
      </c>
      <c r="O65" s="9">
        <f t="shared" si="19"/>
        <v>55482.869376000002</v>
      </c>
      <c r="P65" s="9">
        <f t="shared" si="19"/>
        <v>40070.961216000003</v>
      </c>
      <c r="Q65" s="4"/>
    </row>
    <row r="66" spans="1:17" x14ac:dyDescent="0.2">
      <c r="A66" t="str">
        <f t="shared" si="15"/>
        <v>transfill only</v>
      </c>
      <c r="B66">
        <f>+B49</f>
        <v>89</v>
      </c>
      <c r="C66" s="30">
        <f t="shared" si="17"/>
        <v>37.29</v>
      </c>
      <c r="E66" s="7">
        <v>0.59</v>
      </c>
      <c r="F66" s="7">
        <v>0.35</v>
      </c>
      <c r="G66" s="7">
        <v>0.25</v>
      </c>
      <c r="H66" s="9">
        <f t="shared" si="20"/>
        <v>23497.174799999997</v>
      </c>
      <c r="I66" s="9">
        <f t="shared" si="20"/>
        <v>13939.002</v>
      </c>
      <c r="J66" s="9">
        <f t="shared" si="20"/>
        <v>9956.43</v>
      </c>
      <c r="L66" s="57">
        <f t="shared" si="16"/>
        <v>0</v>
      </c>
      <c r="M66" s="7">
        <v>0.18</v>
      </c>
      <c r="N66" s="7">
        <v>0.13</v>
      </c>
      <c r="O66" s="9">
        <f t="shared" si="19"/>
        <v>0</v>
      </c>
      <c r="P66" s="9">
        <f t="shared" si="19"/>
        <v>0</v>
      </c>
      <c r="Q66" s="4"/>
    </row>
    <row r="67" spans="1:17" x14ac:dyDescent="0.2">
      <c r="A67" s="40" t="s">
        <v>7</v>
      </c>
      <c r="B67" s="10">
        <f>+SUM(B57:B66)</f>
        <v>16386</v>
      </c>
      <c r="H67" s="4">
        <f>SUM(H57:H66)</f>
        <v>10124433.001200002</v>
      </c>
      <c r="I67" s="4">
        <f t="shared" ref="I67:J67" si="21">SUM(I57:I66)</f>
        <v>6074020.0379999997</v>
      </c>
      <c r="J67" s="4">
        <f t="shared" si="21"/>
        <v>4358814.45</v>
      </c>
      <c r="O67" s="4">
        <f t="shared" ref="O67:P67" si="22">SUM(O57:O66)</f>
        <v>864030.10122000007</v>
      </c>
      <c r="P67" s="4">
        <f t="shared" si="22"/>
        <v>624021.73977000022</v>
      </c>
      <c r="Q67" s="4">
        <f>SUM(H67:P67)</f>
        <v>22045319.330189999</v>
      </c>
    </row>
    <row r="68" spans="1:17" x14ac:dyDescent="0.2">
      <c r="Q68" s="15">
        <f>+Q67/Q35</f>
        <v>1.000038568418522</v>
      </c>
    </row>
  </sheetData>
  <mergeCells count="4">
    <mergeCell ref="A1:R1"/>
    <mergeCell ref="F17:H17"/>
    <mergeCell ref="F18:G18"/>
    <mergeCell ref="F19:G19"/>
  </mergeCells>
  <pageMargins left="0.7" right="0.7" top="0.75" bottom="0.75" header="0.3" footer="0.3"/>
  <legacyDrawing r:id="rId1"/>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18</v>
      </c>
      <c r="C17" s="24"/>
      <c r="D17" s="24"/>
      <c r="E17" s="24"/>
      <c r="F17" s="82" t="s">
        <v>52</v>
      </c>
      <c r="G17" s="83"/>
      <c r="H17" s="84"/>
      <c r="I17" s="21"/>
      <c r="J17" s="21"/>
      <c r="K17" s="21"/>
      <c r="L17" s="21"/>
      <c r="M17" s="21"/>
      <c r="N17" s="21"/>
      <c r="O17" s="21"/>
      <c r="P17" s="21"/>
      <c r="Q17" s="21"/>
      <c r="R17" s="20"/>
    </row>
    <row r="18" spans="1:18" x14ac:dyDescent="0.2">
      <c r="A18" s="44" t="s">
        <v>46</v>
      </c>
      <c r="B18" s="73">
        <v>52.88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79.8</v>
      </c>
      <c r="C19" s="24"/>
      <c r="D19" s="24"/>
      <c r="E19" s="24"/>
      <c r="F19" s="87" t="s">
        <v>53</v>
      </c>
      <c r="G19" s="88"/>
      <c r="H19" s="56">
        <v>20.77</v>
      </c>
      <c r="I19" s="21"/>
      <c r="J19" s="21"/>
      <c r="K19" s="21"/>
      <c r="L19" s="21"/>
      <c r="M19" s="21"/>
      <c r="N19" s="21"/>
      <c r="O19" s="21"/>
      <c r="P19" s="21"/>
      <c r="Q19" s="21"/>
      <c r="R19" s="20"/>
    </row>
    <row r="20" spans="1:18" x14ac:dyDescent="0.2">
      <c r="A20" s="44" t="s">
        <v>29</v>
      </c>
      <c r="B20" s="73">
        <v>39.14</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v>
      </c>
      <c r="D25" s="9"/>
      <c r="E25" s="7">
        <v>0.65</v>
      </c>
      <c r="F25" s="7">
        <v>0.4</v>
      </c>
      <c r="G25" s="7">
        <v>0.28999999999999998</v>
      </c>
      <c r="H25" s="9">
        <f t="shared" ref="H25:J34" si="0">$B25*$C25*E25*12</f>
        <v>3361176</v>
      </c>
      <c r="I25" s="9">
        <f t="shared" si="0"/>
        <v>2068416</v>
      </c>
      <c r="J25" s="9">
        <f t="shared" si="0"/>
        <v>1499601.5999999999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119.69999999999999</v>
      </c>
      <c r="D26" s="9"/>
      <c r="E26" s="7">
        <v>0.59</v>
      </c>
      <c r="F26" s="7">
        <v>0.35</v>
      </c>
      <c r="G26" s="7">
        <v>0.25</v>
      </c>
      <c r="H26" s="9">
        <f t="shared" si="0"/>
        <v>35593.991999999998</v>
      </c>
      <c r="I26" s="9">
        <f t="shared" si="0"/>
        <v>21115.079999999994</v>
      </c>
      <c r="J26" s="9">
        <f t="shared" si="0"/>
        <v>15082.199999999999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97.8</v>
      </c>
      <c r="D27" s="9"/>
      <c r="E27" s="7">
        <v>0.59</v>
      </c>
      <c r="F27" s="7">
        <v>0.35</v>
      </c>
      <c r="G27" s="7">
        <v>0.25</v>
      </c>
      <c r="H27" s="9">
        <f t="shared" si="0"/>
        <v>5240957.2559999991</v>
      </c>
      <c r="I27" s="9">
        <f t="shared" si="0"/>
        <v>3109042.4399999995</v>
      </c>
      <c r="J27" s="9">
        <f t="shared" si="0"/>
        <v>2220744.5999999996</v>
      </c>
      <c r="L27" s="16">
        <f>+B$18*2*H$19/H$18</f>
        <v>14.180989025177535</v>
      </c>
      <c r="M27" s="7">
        <v>0.18</v>
      </c>
      <c r="N27" s="7">
        <v>0.13</v>
      </c>
      <c r="O27" s="9">
        <f t="shared" si="2"/>
        <v>231845.5568121885</v>
      </c>
      <c r="P27" s="9">
        <f t="shared" si="2"/>
        <v>167444.01325324725</v>
      </c>
    </row>
    <row r="28" spans="1:18" x14ac:dyDescent="0.2">
      <c r="A28" t="str">
        <f t="shared" si="1"/>
        <v>SE + high flow + portable gas¹</v>
      </c>
      <c r="B28" s="50">
        <f t="shared" si="1"/>
        <v>43</v>
      </c>
      <c r="C28" s="23">
        <f>+IF((B$19*1.5 &gt;B$19+B$17),B$19*1.5,B$19+B$17)</f>
        <v>119.69999999999999</v>
      </c>
      <c r="D28" s="9"/>
      <c r="E28" s="7">
        <v>0.59</v>
      </c>
      <c r="F28" s="7">
        <v>0.35</v>
      </c>
      <c r="G28" s="7">
        <v>0.25</v>
      </c>
      <c r="H28" s="9">
        <f t="shared" si="0"/>
        <v>36441.467999999993</v>
      </c>
      <c r="I28" s="9">
        <f t="shared" si="0"/>
        <v>21617.819999999996</v>
      </c>
      <c r="J28" s="9">
        <f t="shared" si="0"/>
        <v>15441.3</v>
      </c>
      <c r="L28" s="16">
        <f>+B$18*2*H$19/H$18</f>
        <v>14.180989025177535</v>
      </c>
      <c r="M28" s="7">
        <v>0.18</v>
      </c>
      <c r="N28" s="7">
        <v>0.13</v>
      </c>
      <c r="O28" s="9">
        <f t="shared" si="2"/>
        <v>1317.1302606584893</v>
      </c>
      <c r="P28" s="9">
        <f t="shared" si="2"/>
        <v>951.26074380890896</v>
      </c>
    </row>
    <row r="29" spans="1:18" x14ac:dyDescent="0.2">
      <c r="A29" t="str">
        <f t="shared" si="1"/>
        <v>SE + portable liquid</v>
      </c>
      <c r="B29" s="50">
        <f t="shared" si="1"/>
        <v>81</v>
      </c>
      <c r="C29" s="22">
        <f>+B19+B17</f>
        <v>97.8</v>
      </c>
      <c r="D29" s="9"/>
      <c r="E29" s="7">
        <v>0.59</v>
      </c>
      <c r="F29" s="7">
        <v>0.35</v>
      </c>
      <c r="G29" s="7">
        <v>0.25</v>
      </c>
      <c r="H29" s="9">
        <f t="shared" si="0"/>
        <v>56086.343999999997</v>
      </c>
      <c r="I29" s="9">
        <f t="shared" si="0"/>
        <v>33271.56</v>
      </c>
      <c r="J29" s="9">
        <f t="shared" si="0"/>
        <v>23765.4</v>
      </c>
      <c r="L29" s="16">
        <f>+B$18*2*H$19/H$18</f>
        <v>14.180989025177535</v>
      </c>
      <c r="M29" s="7">
        <v>0.18</v>
      </c>
      <c r="N29" s="7">
        <v>0.13</v>
      </c>
      <c r="O29" s="9">
        <f t="shared" si="2"/>
        <v>2481.1058398450609</v>
      </c>
      <c r="P29" s="9">
        <f t="shared" si="2"/>
        <v>1791.9097732214332</v>
      </c>
      <c r="R29" s="4"/>
    </row>
    <row r="30" spans="1:18" x14ac:dyDescent="0.2">
      <c r="A30" t="str">
        <f t="shared" si="1"/>
        <v>SE + high flow + portable liquid¹</v>
      </c>
      <c r="B30" s="50">
        <f t="shared" si="1"/>
        <v>1</v>
      </c>
      <c r="C30" s="23">
        <f>+IF((B$19*1.5 &gt;B$19+B$17),B$19*1.5,B$19+B$17)</f>
        <v>119.69999999999999</v>
      </c>
      <c r="D30" s="9"/>
      <c r="E30" s="7">
        <v>0.59</v>
      </c>
      <c r="F30" s="7">
        <v>0.35</v>
      </c>
      <c r="G30" s="7">
        <v>0.25</v>
      </c>
      <c r="H30" s="9">
        <f t="shared" si="0"/>
        <v>847.47599999999989</v>
      </c>
      <c r="I30" s="9">
        <f t="shared" si="0"/>
        <v>502.73999999999995</v>
      </c>
      <c r="J30" s="9">
        <f t="shared" si="0"/>
        <v>359.09999999999997</v>
      </c>
      <c r="L30" s="16">
        <f>+B$18*2*H$19/H$18</f>
        <v>14.180989025177535</v>
      </c>
      <c r="M30" s="7">
        <v>0.18</v>
      </c>
      <c r="N30" s="7">
        <v>0.13</v>
      </c>
      <c r="O30" s="9">
        <f t="shared" si="2"/>
        <v>30.630936294383471</v>
      </c>
      <c r="P30" s="9">
        <f t="shared" si="2"/>
        <v>22.122342879276953</v>
      </c>
      <c r="R30" s="4"/>
    </row>
    <row r="31" spans="1:18" x14ac:dyDescent="0.2">
      <c r="A31" t="str">
        <f t="shared" si="1"/>
        <v>SE + OGPE</v>
      </c>
      <c r="B31" s="50">
        <f t="shared" si="1"/>
        <v>2618</v>
      </c>
      <c r="C31" s="22">
        <f>+B19+B17</f>
        <v>97.8</v>
      </c>
      <c r="D31" s="9"/>
      <c r="E31" s="7">
        <v>0.59</v>
      </c>
      <c r="F31" s="7">
        <v>0.35</v>
      </c>
      <c r="G31" s="7">
        <v>0.25</v>
      </c>
      <c r="H31" s="9">
        <f t="shared" si="0"/>
        <v>1812766.0319999997</v>
      </c>
      <c r="I31" s="9">
        <f t="shared" si="0"/>
        <v>1075369.68</v>
      </c>
      <c r="J31" s="9">
        <f t="shared" si="0"/>
        <v>768121.2</v>
      </c>
      <c r="L31" s="16">
        <f>+B$18*2*H$19/H$18</f>
        <v>14.180989025177535</v>
      </c>
      <c r="M31" s="7">
        <v>0.18</v>
      </c>
      <c r="N31" s="7">
        <v>0.13</v>
      </c>
      <c r="O31" s="9">
        <f t="shared" si="2"/>
        <v>80191.791218695929</v>
      </c>
      <c r="P31" s="9">
        <f t="shared" si="2"/>
        <v>57916.293657947062</v>
      </c>
      <c r="R31" s="4"/>
    </row>
    <row r="32" spans="1:18" x14ac:dyDescent="0.2">
      <c r="A32" t="str">
        <f t="shared" si="1"/>
        <v>SE + high flow + OGPE¹</v>
      </c>
      <c r="B32" s="50">
        <f t="shared" si="1"/>
        <v>15</v>
      </c>
      <c r="C32" s="23">
        <f>+IF((B$19*1.5 &gt;B$19+B$17),B$19*1.5,B$19+B$17)</f>
        <v>119.69999999999999</v>
      </c>
      <c r="D32" s="9"/>
      <c r="E32" s="7">
        <v>0.59</v>
      </c>
      <c r="F32" s="7">
        <v>0.35</v>
      </c>
      <c r="G32" s="7">
        <v>0.25</v>
      </c>
      <c r="H32" s="9">
        <f t="shared" si="0"/>
        <v>12712.139999999998</v>
      </c>
      <c r="I32" s="9">
        <f t="shared" si="0"/>
        <v>7541.0999999999985</v>
      </c>
      <c r="J32" s="9">
        <f t="shared" si="0"/>
        <v>5386.4999999999991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14.180989025177535</v>
      </c>
      <c r="M34" s="7">
        <v>0.18</v>
      </c>
      <c r="N34" s="7">
        <v>0.13</v>
      </c>
      <c r="O34" s="9">
        <f t="shared" si="2"/>
        <v>2726.1533302001289</v>
      </c>
      <c r="P34" s="9">
        <f t="shared" si="2"/>
        <v>1968.8885162556489</v>
      </c>
      <c r="R34" s="4"/>
    </row>
    <row r="35" spans="1:18" x14ac:dyDescent="0.2">
      <c r="A35" t="s">
        <v>6</v>
      </c>
      <c r="B35" s="10">
        <f>+SUM(B25:B34)</f>
        <v>16386</v>
      </c>
      <c r="H35" s="4">
        <f>+SUM(H25:H34)</f>
        <v>10635211.188000001</v>
      </c>
      <c r="I35" s="4">
        <f t="shared" ref="I35:J35" si="3">+SUM(I25:I34)</f>
        <v>6383521.6199999992</v>
      </c>
      <c r="J35" s="4">
        <f t="shared" si="3"/>
        <v>4581819.8999999994</v>
      </c>
      <c r="L35" s="16">
        <f>+B$18*2*H$19/H$18</f>
        <v>14.180989025177535</v>
      </c>
      <c r="M35" s="7">
        <v>0.18</v>
      </c>
      <c r="N35" s="7">
        <v>0.13</v>
      </c>
      <c r="O35" s="4">
        <f t="shared" ref="O35" si="4">+SUM(O25:O34)</f>
        <v>318592.36839788244</v>
      </c>
      <c r="P35" s="4">
        <f t="shared" ref="P35" si="5">+SUM(P25:P34)</f>
        <v>230094.48828735959</v>
      </c>
      <c r="Q35" s="4">
        <f>SUM(H35:P35)</f>
        <v>22149254.055674266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v>
      </c>
      <c r="E40" s="7">
        <v>0.65</v>
      </c>
      <c r="F40" s="7">
        <v>0.4</v>
      </c>
      <c r="G40" s="7">
        <v>0.28999999999999998</v>
      </c>
      <c r="H40" s="9">
        <f t="shared" ref="H40:J49" si="6">$B40*$C40*E40*12</f>
        <v>3361176</v>
      </c>
      <c r="I40" s="9">
        <f t="shared" si="6"/>
        <v>2068416</v>
      </c>
      <c r="J40" s="9">
        <f t="shared" si="6"/>
        <v>1499601.5999999999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119.69999999999999</v>
      </c>
      <c r="E41" s="7">
        <v>0.59</v>
      </c>
      <c r="F41" s="7">
        <v>0.35</v>
      </c>
      <c r="G41" s="7">
        <v>0.25</v>
      </c>
      <c r="H41" s="9">
        <f t="shared" si="6"/>
        <v>35593.991999999998</v>
      </c>
      <c r="I41" s="9">
        <f t="shared" si="6"/>
        <v>21115.079999999994</v>
      </c>
      <c r="J41" s="9">
        <f t="shared" si="6"/>
        <v>15082.199999999999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97.8</v>
      </c>
      <c r="E42" s="7">
        <v>0.59</v>
      </c>
      <c r="F42" s="7">
        <v>0.35</v>
      </c>
      <c r="G42" s="7">
        <v>0.25</v>
      </c>
      <c r="H42" s="9">
        <f t="shared" si="6"/>
        <v>5240957.2559999991</v>
      </c>
      <c r="I42" s="9">
        <f t="shared" si="6"/>
        <v>3109042.4399999995</v>
      </c>
      <c r="J42" s="9">
        <f t="shared" si="6"/>
        <v>2220744.5999999996</v>
      </c>
      <c r="L42" s="16">
        <f>+B$18</f>
        <v>52.88</v>
      </c>
      <c r="M42" s="7">
        <v>0.18</v>
      </c>
      <c r="N42" s="7">
        <v>0.13</v>
      </c>
      <c r="O42" s="9">
        <f t="shared" si="8"/>
        <v>864537.23520000011</v>
      </c>
      <c r="P42" s="9">
        <f t="shared" si="8"/>
        <v>624388.00320000015</v>
      </c>
    </row>
    <row r="43" spans="1:18" x14ac:dyDescent="0.2">
      <c r="A43" t="str">
        <f t="shared" si="7"/>
        <v>SE + high flow + portable gas¹</v>
      </c>
      <c r="B43" s="6">
        <f t="shared" si="7"/>
        <v>43</v>
      </c>
      <c r="C43" s="22">
        <f t="shared" si="7"/>
        <v>119.69999999999999</v>
      </c>
      <c r="E43" s="7">
        <v>0.59</v>
      </c>
      <c r="F43" s="7">
        <v>0.35</v>
      </c>
      <c r="G43" s="7">
        <v>0.25</v>
      </c>
      <c r="H43" s="9">
        <f t="shared" si="6"/>
        <v>36441.467999999993</v>
      </c>
      <c r="I43" s="9">
        <f t="shared" si="6"/>
        <v>21617.819999999996</v>
      </c>
      <c r="J43" s="9">
        <f t="shared" si="6"/>
        <v>15441.3</v>
      </c>
      <c r="L43" s="16">
        <f>+B$18</f>
        <v>52.88</v>
      </c>
      <c r="M43" s="7">
        <v>0.18</v>
      </c>
      <c r="N43" s="7">
        <v>0.13</v>
      </c>
      <c r="O43" s="9">
        <f t="shared" si="8"/>
        <v>4911.4944000000005</v>
      </c>
      <c r="P43" s="9">
        <f t="shared" si="8"/>
        <v>3547.1904000000009</v>
      </c>
    </row>
    <row r="44" spans="1:18" x14ac:dyDescent="0.2">
      <c r="A44" t="str">
        <f t="shared" si="7"/>
        <v>SE + portable liquid</v>
      </c>
      <c r="B44" s="6">
        <f t="shared" si="7"/>
        <v>81</v>
      </c>
      <c r="C44" s="22">
        <f>+B19+B20</f>
        <v>118.94</v>
      </c>
      <c r="E44" s="7">
        <v>0.59</v>
      </c>
      <c r="F44" s="7">
        <v>0.35</v>
      </c>
      <c r="G44" s="7">
        <v>0.25</v>
      </c>
      <c r="H44" s="9">
        <f>$B44*$C44*E44*12</f>
        <v>68209.711199999991</v>
      </c>
      <c r="I44" s="9">
        <f>$B44*$C44*F44*12</f>
        <v>40463.387999999992</v>
      </c>
      <c r="J44" s="9">
        <f t="shared" si="6"/>
        <v>28902.42</v>
      </c>
      <c r="L44" s="16">
        <f t="shared" ref="L44" si="9">+B$18</f>
        <v>52.88</v>
      </c>
      <c r="M44" s="7">
        <v>0.18</v>
      </c>
      <c r="N44" s="7">
        <v>0.13</v>
      </c>
      <c r="O44" s="9">
        <f t="shared" si="8"/>
        <v>9251.8848000000016</v>
      </c>
      <c r="P44" s="9">
        <f t="shared" si="8"/>
        <v>6681.9168000000018</v>
      </c>
      <c r="R44" s="4"/>
    </row>
    <row r="45" spans="1:18" x14ac:dyDescent="0.2">
      <c r="A45" t="str">
        <f>+A30</f>
        <v>SE + high flow + portable liquid¹</v>
      </c>
      <c r="B45" s="6">
        <f t="shared" si="7"/>
        <v>1</v>
      </c>
      <c r="C45" s="23">
        <f>+IF((B$19*1.5 &gt;B$19+B$17),B$19*1.5,B$19+B$17)</f>
        <v>119.69999999999999</v>
      </c>
      <c r="E45" s="7">
        <v>0.59</v>
      </c>
      <c r="F45" s="7">
        <v>0.35</v>
      </c>
      <c r="G45" s="7">
        <v>0.25</v>
      </c>
      <c r="H45" s="9">
        <f t="shared" ref="H45:I49" si="10">$B45*$C45*E45*12</f>
        <v>847.47599999999989</v>
      </c>
      <c r="I45" s="9">
        <f t="shared" si="10"/>
        <v>502.73999999999995</v>
      </c>
      <c r="J45" s="9">
        <f t="shared" si="6"/>
        <v>359.09999999999997</v>
      </c>
      <c r="L45" s="16">
        <f>+B18*1.5</f>
        <v>79.320000000000007</v>
      </c>
      <c r="M45" s="7">
        <v>0.18</v>
      </c>
      <c r="N45" s="7">
        <v>0.13</v>
      </c>
      <c r="O45" s="9">
        <f t="shared" si="8"/>
        <v>171.33120000000002</v>
      </c>
      <c r="P45" s="9">
        <f t="shared" si="8"/>
        <v>123.73920000000003</v>
      </c>
      <c r="R45" s="4"/>
    </row>
    <row r="46" spans="1:18" x14ac:dyDescent="0.2">
      <c r="A46" t="str">
        <f>+A31</f>
        <v>SE + OGPE</v>
      </c>
      <c r="B46" s="6">
        <f t="shared" si="7"/>
        <v>2618</v>
      </c>
      <c r="C46" s="22">
        <f>+B19+B20</f>
        <v>118.94</v>
      </c>
      <c r="E46" s="7">
        <v>0.59</v>
      </c>
      <c r="F46" s="7">
        <v>0.35</v>
      </c>
      <c r="G46" s="7">
        <v>0.25</v>
      </c>
      <c r="H46" s="9">
        <f t="shared" si="10"/>
        <v>2204605.2335999999</v>
      </c>
      <c r="I46" s="9">
        <f t="shared" si="10"/>
        <v>1307816.6639999999</v>
      </c>
      <c r="J46" s="9">
        <f t="shared" si="6"/>
        <v>934154.76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119.69999999999999</v>
      </c>
      <c r="E47" s="7">
        <v>0.59</v>
      </c>
      <c r="F47" s="7">
        <v>0.35</v>
      </c>
      <c r="G47" s="7">
        <v>0.25</v>
      </c>
      <c r="H47" s="9">
        <f t="shared" si="10"/>
        <v>12712.139999999998</v>
      </c>
      <c r="I47" s="9">
        <f t="shared" si="10"/>
        <v>7541.0999999999985</v>
      </c>
      <c r="J47" s="9">
        <f t="shared" si="6"/>
        <v>5386.4999999999991</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52.88</v>
      </c>
      <c r="M48" s="7">
        <v>0.18</v>
      </c>
      <c r="N48" s="7">
        <v>0.13</v>
      </c>
      <c r="O48" s="9">
        <f t="shared" si="8"/>
        <v>60308.582400000007</v>
      </c>
      <c r="P48" s="9">
        <f t="shared" si="8"/>
        <v>43556.198400000008</v>
      </c>
      <c r="R48" s="4"/>
    </row>
    <row r="49" spans="1:18" x14ac:dyDescent="0.2">
      <c r="A49" t="str">
        <f t="shared" si="11"/>
        <v>transfill only</v>
      </c>
      <c r="B49" s="6">
        <f t="shared" si="7"/>
        <v>89</v>
      </c>
      <c r="C49" s="22">
        <f>+B20</f>
        <v>39.14</v>
      </c>
      <c r="E49" s="7">
        <v>0.59</v>
      </c>
      <c r="F49" s="7">
        <v>0.35</v>
      </c>
      <c r="G49" s="7">
        <v>0.25</v>
      </c>
      <c r="H49" s="9">
        <f t="shared" si="10"/>
        <v>24662.896799999999</v>
      </c>
      <c r="I49" s="9">
        <f t="shared" si="10"/>
        <v>14630.531999999999</v>
      </c>
      <c r="J49" s="9">
        <f t="shared" si="6"/>
        <v>10450.380000000001</v>
      </c>
      <c r="L49" s="16">
        <v>0</v>
      </c>
      <c r="M49" s="7">
        <v>0.18</v>
      </c>
      <c r="N49" s="7">
        <v>0.13</v>
      </c>
      <c r="O49" s="9">
        <f t="shared" si="8"/>
        <v>0</v>
      </c>
      <c r="P49" s="9">
        <f t="shared" si="8"/>
        <v>0</v>
      </c>
      <c r="R49" s="4"/>
    </row>
    <row r="50" spans="1:18" x14ac:dyDescent="0.2">
      <c r="A50" t="str">
        <f>+A35</f>
        <v>Total</v>
      </c>
      <c r="B50" s="10">
        <v>16386</v>
      </c>
      <c r="H50" s="4">
        <f>+SUM(H40:H49)</f>
        <v>11052494.493600002</v>
      </c>
      <c r="I50" s="4">
        <f t="shared" ref="I50:J50" si="12">+SUM(I40:I49)</f>
        <v>6631062.5639999993</v>
      </c>
      <c r="J50" s="4">
        <f t="shared" si="12"/>
        <v>4758634.8599999994</v>
      </c>
      <c r="O50" s="4">
        <f t="shared" ref="O50:P50" si="13">+SUM(O40:O49)</f>
        <v>939180.52800000005</v>
      </c>
      <c r="P50" s="4">
        <f t="shared" si="13"/>
        <v>678297.04800000007</v>
      </c>
      <c r="Q50" s="4">
        <f>SUM(H50:P50)</f>
        <v>24059669.4936</v>
      </c>
    </row>
    <row r="51" spans="1:18" ht="13.5" thickBot="1" x14ac:dyDescent="0.25">
      <c r="A51">
        <v>2</v>
      </c>
      <c r="B51" s="13"/>
      <c r="C51" s="26"/>
      <c r="I51" s="4" t="s">
        <v>7</v>
      </c>
      <c r="Q51" s="4">
        <f>Q50-Q35</f>
        <v>1910415.4379257336</v>
      </c>
      <c r="R51">
        <f>+Q51/Q35</f>
        <v>8.6251908670320093E-2</v>
      </c>
    </row>
    <row r="52" spans="1:18" ht="14.25" thickTop="1" thickBot="1" x14ac:dyDescent="0.25">
      <c r="A52" s="13"/>
      <c r="I52" s="15" t="s">
        <v>7</v>
      </c>
      <c r="O52" s="41" t="s">
        <v>20</v>
      </c>
      <c r="P52" s="42"/>
      <c r="Q52" s="52">
        <v>7.9399999999999998E-2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73.459999999999994</v>
      </c>
      <c r="E57" s="7">
        <v>0.65</v>
      </c>
      <c r="F57" s="7">
        <v>0.4</v>
      </c>
      <c r="G57" s="7">
        <v>0.28999999999999998</v>
      </c>
      <c r="H57" s="9">
        <f>$B57*$C57*E57*12</f>
        <v>3094135.1999999997</v>
      </c>
      <c r="I57" s="9">
        <f>$B57*$C57*F57*12</f>
        <v>1904083.1999999997</v>
      </c>
      <c r="J57" s="9">
        <f>$B57*$C57*G57*12</f>
        <v>1380460.3199999996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110.2</v>
      </c>
      <c r="E58" s="7">
        <v>0.59</v>
      </c>
      <c r="F58" s="7">
        <v>0.35</v>
      </c>
      <c r="G58" s="7">
        <v>0.25</v>
      </c>
      <c r="H58" s="9">
        <f t="shared" ref="H58:I60" si="18">$B58*$C58*E58*12</f>
        <v>32769.072</v>
      </c>
      <c r="I58" s="9">
        <f t="shared" si="18"/>
        <v>19439.28</v>
      </c>
      <c r="J58" s="9">
        <f>$B58*$C58*G58*12</f>
        <v>13885.2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90.03</v>
      </c>
      <c r="E59" s="7">
        <v>0.59</v>
      </c>
      <c r="F59" s="7">
        <v>0.35</v>
      </c>
      <c r="G59" s="7">
        <v>0.25</v>
      </c>
      <c r="H59" s="9">
        <f t="shared" si="18"/>
        <v>4824574.4556</v>
      </c>
      <c r="I59" s="9">
        <f t="shared" si="18"/>
        <v>2862035.6940000001</v>
      </c>
      <c r="J59" s="9">
        <f>$B59*$C59*G59*12</f>
        <v>2044311.2100000002</v>
      </c>
      <c r="L59" s="57">
        <f t="shared" si="16"/>
        <v>48.681328000000001</v>
      </c>
      <c r="M59" s="7">
        <v>0.18</v>
      </c>
      <c r="N59" s="7">
        <v>0.13</v>
      </c>
      <c r="O59" s="9">
        <f t="shared" si="19"/>
        <v>795892.97872511996</v>
      </c>
      <c r="P59" s="9">
        <f t="shared" si="19"/>
        <v>574811.59574591997</v>
      </c>
    </row>
    <row r="60" spans="1:18" x14ac:dyDescent="0.2">
      <c r="A60" t="str">
        <f t="shared" si="15"/>
        <v>SE + high flow + portable gas¹</v>
      </c>
      <c r="B60">
        <f t="shared" si="14"/>
        <v>43</v>
      </c>
      <c r="C60" s="30">
        <f t="shared" si="17"/>
        <v>110.2</v>
      </c>
      <c r="E60" s="7">
        <v>0.59</v>
      </c>
      <c r="F60" s="7">
        <v>0.35</v>
      </c>
      <c r="G60" s="7">
        <v>0.25</v>
      </c>
      <c r="H60" s="9">
        <f t="shared" si="18"/>
        <v>33549.288</v>
      </c>
      <c r="I60" s="9">
        <f t="shared" si="18"/>
        <v>19902.12</v>
      </c>
      <c r="J60" s="9">
        <f>$B60*$C60*G60*12</f>
        <v>14215.800000000001</v>
      </c>
      <c r="L60" s="57">
        <f t="shared" si="16"/>
        <v>48.681328000000001</v>
      </c>
      <c r="M60" s="7">
        <v>0.18</v>
      </c>
      <c r="N60" s="7">
        <v>0.13</v>
      </c>
      <c r="O60" s="9">
        <f t="shared" si="19"/>
        <v>4521.5217446400002</v>
      </c>
      <c r="P60" s="9">
        <f t="shared" si="19"/>
        <v>3265.5434822399998</v>
      </c>
    </row>
    <row r="61" spans="1:18" x14ac:dyDescent="0.2">
      <c r="A61" t="str">
        <f t="shared" si="15"/>
        <v>SE + portable liquid</v>
      </c>
      <c r="B61">
        <f t="shared" si="14"/>
        <v>81</v>
      </c>
      <c r="C61" s="30">
        <f t="shared" si="17"/>
        <v>109.5</v>
      </c>
      <c r="E61" s="7">
        <v>0.59</v>
      </c>
      <c r="F61" s="7">
        <v>0.35</v>
      </c>
      <c r="G61" s="7">
        <v>0.25</v>
      </c>
      <c r="H61" s="9">
        <f>$B61*$C61*E61*12</f>
        <v>62796.06</v>
      </c>
      <c r="I61" s="9">
        <f>$B61*$C61*F61*12</f>
        <v>37251.899999999994</v>
      </c>
      <c r="J61" s="9">
        <f>$B61*$C61*G61*12</f>
        <v>26608.5</v>
      </c>
      <c r="L61" s="57">
        <f t="shared" si="16"/>
        <v>48.681328000000001</v>
      </c>
      <c r="M61" s="7">
        <v>0.18</v>
      </c>
      <c r="N61" s="7">
        <v>0.13</v>
      </c>
      <c r="O61" s="9">
        <f t="shared" si="19"/>
        <v>8517.28514688</v>
      </c>
      <c r="P61" s="9">
        <f t="shared" si="19"/>
        <v>6151.37260608</v>
      </c>
    </row>
    <row r="62" spans="1:18" x14ac:dyDescent="0.2">
      <c r="A62" t="str">
        <f t="shared" si="15"/>
        <v>SE + high flow + portable liquid¹</v>
      </c>
      <c r="B62">
        <f>+B45</f>
        <v>1</v>
      </c>
      <c r="C62" s="30">
        <f t="shared" si="17"/>
        <v>110.2</v>
      </c>
      <c r="E62" s="7">
        <v>0.59</v>
      </c>
      <c r="F62" s="7">
        <v>0.35</v>
      </c>
      <c r="G62" s="7">
        <v>0.25</v>
      </c>
      <c r="H62" s="9">
        <f>$B62*$C62*E62*12</f>
        <v>780.21600000000001</v>
      </c>
      <c r="I62" s="9">
        <f>$B62*$C62*F62*12</f>
        <v>462.84000000000003</v>
      </c>
      <c r="J62" s="9">
        <f>$B62*$C62*G62*12</f>
        <v>330.6</v>
      </c>
      <c r="L62" s="57">
        <f t="shared" si="16"/>
        <v>73.021992000000012</v>
      </c>
      <c r="M62" s="7">
        <v>0.18</v>
      </c>
      <c r="N62" s="7">
        <v>0.13</v>
      </c>
      <c r="O62" s="9">
        <f t="shared" si="19"/>
        <v>157.72750272000002</v>
      </c>
      <c r="P62" s="9">
        <f t="shared" si="19"/>
        <v>113.91430752000002</v>
      </c>
    </row>
    <row r="63" spans="1:18" x14ac:dyDescent="0.2">
      <c r="A63" t="str">
        <f t="shared" si="15"/>
        <v>SE + OGPE</v>
      </c>
      <c r="B63">
        <f>+B46</f>
        <v>2618</v>
      </c>
      <c r="C63" s="30">
        <f t="shared" si="17"/>
        <v>109.5</v>
      </c>
      <c r="E63" s="7">
        <v>0.59</v>
      </c>
      <c r="F63" s="7">
        <v>0.35</v>
      </c>
      <c r="G63" s="7">
        <v>0.25</v>
      </c>
      <c r="H63" s="9">
        <f t="shared" ref="H63:J66" si="20">$B63*$C63*E63*12</f>
        <v>2029630.6799999997</v>
      </c>
      <c r="I63" s="9">
        <f t="shared" si="20"/>
        <v>1204018.2</v>
      </c>
      <c r="J63" s="9">
        <f t="shared" si="20"/>
        <v>860013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110.2</v>
      </c>
      <c r="E64" s="7">
        <v>0.59</v>
      </c>
      <c r="F64" s="7">
        <v>0.35</v>
      </c>
      <c r="G64" s="7">
        <v>0.25</v>
      </c>
      <c r="H64" s="9">
        <f t="shared" si="20"/>
        <v>11703.24</v>
      </c>
      <c r="I64" s="9">
        <f t="shared" si="20"/>
        <v>6942.5999999999995</v>
      </c>
      <c r="J64" s="9">
        <f t="shared" si="20"/>
        <v>4959</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16.57</v>
      </c>
      <c r="E65" s="7">
        <v>0.59</v>
      </c>
      <c r="F65" s="7">
        <v>0.35</v>
      </c>
      <c r="G65" s="7">
        <v>0.25</v>
      </c>
      <c r="H65" s="9">
        <f t="shared" si="20"/>
        <v>61942.636800000007</v>
      </c>
      <c r="I65" s="9">
        <f t="shared" si="20"/>
        <v>36745.631999999998</v>
      </c>
      <c r="J65" s="9">
        <f t="shared" si="20"/>
        <v>26246.880000000005</v>
      </c>
      <c r="L65" s="57">
        <f t="shared" si="16"/>
        <v>48.681328000000001</v>
      </c>
      <c r="M65" s="7">
        <v>0.18</v>
      </c>
      <c r="N65" s="7">
        <v>0.13</v>
      </c>
      <c r="O65" s="9">
        <f t="shared" si="19"/>
        <v>55520.080957439997</v>
      </c>
      <c r="P65" s="9">
        <f t="shared" si="19"/>
        <v>40097.836247039995</v>
      </c>
      <c r="Q65" s="4"/>
    </row>
    <row r="66" spans="1:17" x14ac:dyDescent="0.2">
      <c r="A66" t="str">
        <f t="shared" si="15"/>
        <v>transfill only</v>
      </c>
      <c r="B66">
        <f>+B49</f>
        <v>89</v>
      </c>
      <c r="C66" s="30">
        <f t="shared" si="17"/>
        <v>36.03</v>
      </c>
      <c r="E66" s="7">
        <v>0.59</v>
      </c>
      <c r="F66" s="7">
        <v>0.35</v>
      </c>
      <c r="G66" s="7">
        <v>0.25</v>
      </c>
      <c r="H66" s="9">
        <f t="shared" si="20"/>
        <v>22703.223599999998</v>
      </c>
      <c r="I66" s="9">
        <f t="shared" si="20"/>
        <v>13468.013999999999</v>
      </c>
      <c r="J66" s="9">
        <f t="shared" si="20"/>
        <v>9620.01</v>
      </c>
      <c r="L66" s="57">
        <f t="shared" si="16"/>
        <v>0</v>
      </c>
      <c r="M66" s="7">
        <v>0.18</v>
      </c>
      <c r="N66" s="7">
        <v>0.13</v>
      </c>
      <c r="O66" s="9">
        <f t="shared" si="19"/>
        <v>0</v>
      </c>
      <c r="P66" s="9">
        <f t="shared" si="19"/>
        <v>0</v>
      </c>
      <c r="Q66" s="4"/>
    </row>
    <row r="67" spans="1:17" x14ac:dyDescent="0.2">
      <c r="A67" s="40" t="s">
        <v>7</v>
      </c>
      <c r="B67" s="10">
        <f>+SUM(B57:B66)</f>
        <v>16386</v>
      </c>
      <c r="H67" s="4">
        <f>SUM(H57:H66)</f>
        <v>10174584.072000001</v>
      </c>
      <c r="I67" s="4">
        <f t="shared" ref="I67:J67" si="21">SUM(I57:I66)</f>
        <v>6104349.4800000004</v>
      </c>
      <c r="J67" s="4">
        <f t="shared" si="21"/>
        <v>4380650.5199999986</v>
      </c>
      <c r="O67" s="4">
        <f t="shared" ref="O67:P67" si="22">SUM(O57:O66)</f>
        <v>864609.59407679981</v>
      </c>
      <c r="P67" s="4">
        <f t="shared" si="22"/>
        <v>624440.26238880004</v>
      </c>
      <c r="Q67" s="4">
        <f>SUM(H67:P67)</f>
        <v>22148633.928465601</v>
      </c>
    </row>
    <row r="68" spans="1:17" x14ac:dyDescent="0.2">
      <c r="Q68" s="15">
        <f>+Q67/Q35</f>
        <v>0.99997200234341499</v>
      </c>
    </row>
  </sheetData>
  <mergeCells count="4">
    <mergeCell ref="A1:R1"/>
    <mergeCell ref="F17:H17"/>
    <mergeCell ref="F18:G18"/>
    <mergeCell ref="F19:G19"/>
  </mergeCells>
  <pageMargins left="0.7" right="0.7" top="0.75" bottom="0.75" header="0.3" footer="0.3"/>
  <legacyDrawing r:id="rId1"/>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6"/>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16.97</v>
      </c>
      <c r="C17" s="24"/>
      <c r="D17" s="24"/>
      <c r="E17" s="24"/>
      <c r="F17" s="82" t="s">
        <v>52</v>
      </c>
      <c r="G17" s="83"/>
      <c r="H17" s="84"/>
      <c r="I17" s="21"/>
      <c r="J17" s="21"/>
      <c r="K17" s="21"/>
      <c r="L17" s="21"/>
      <c r="M17" s="21"/>
      <c r="N17" s="21"/>
      <c r="O17" s="21"/>
      <c r="P17" s="21"/>
      <c r="Q17" s="21"/>
      <c r="R17" s="20"/>
    </row>
    <row r="18" spans="1:18" x14ac:dyDescent="0.2">
      <c r="A18" s="44" t="s">
        <v>46</v>
      </c>
      <c r="B18" s="73">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71</v>
      </c>
      <c r="C19" s="24"/>
      <c r="D19" s="24"/>
      <c r="E19" s="24"/>
      <c r="F19" s="87" t="s">
        <v>53</v>
      </c>
      <c r="G19" s="88"/>
      <c r="H19" s="56">
        <v>20.77</v>
      </c>
      <c r="I19" s="21"/>
      <c r="J19" s="21"/>
      <c r="K19" s="21"/>
      <c r="L19" s="21"/>
      <c r="M19" s="21"/>
      <c r="N19" s="21"/>
      <c r="O19" s="21"/>
      <c r="P19" s="21"/>
      <c r="Q19" s="21"/>
      <c r="R19" s="20"/>
    </row>
    <row r="20" spans="1:18" x14ac:dyDescent="0.2">
      <c r="A20" s="44" t="s">
        <v>29</v>
      </c>
      <c r="B20" s="73">
        <v>36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v>
      </c>
      <c r="D25" s="9"/>
      <c r="E25" s="7">
        <v>0.65</v>
      </c>
      <c r="F25" s="7">
        <v>0.4</v>
      </c>
      <c r="G25" s="7">
        <v>0.28999999999999998</v>
      </c>
      <c r="H25" s="9">
        <f t="shared" ref="H25:J34" si="0">$B25*$C25*E25*12</f>
        <v>2990520</v>
      </c>
      <c r="I25" s="9">
        <f t="shared" si="0"/>
        <v>1840320</v>
      </c>
      <c r="J25" s="9">
        <f t="shared" si="0"/>
        <v>1334231.9999999998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106.5</v>
      </c>
      <c r="D26" s="9"/>
      <c r="E26" s="7">
        <v>0.59</v>
      </c>
      <c r="F26" s="7">
        <v>0.35</v>
      </c>
      <c r="G26" s="7">
        <v>0.25</v>
      </c>
      <c r="H26" s="9">
        <f t="shared" si="0"/>
        <v>31668.839999999997</v>
      </c>
      <c r="I26" s="9">
        <f t="shared" si="0"/>
        <v>18786.599999999999</v>
      </c>
      <c r="J26" s="9">
        <f t="shared" si="0"/>
        <v>13419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87.97</v>
      </c>
      <c r="D27" s="9"/>
      <c r="E27" s="7">
        <v>0.59</v>
      </c>
      <c r="F27" s="7">
        <v>0.35</v>
      </c>
      <c r="G27" s="7">
        <v>0.25</v>
      </c>
      <c r="H27" s="9">
        <f t="shared" si="0"/>
        <v>4714182.1043999996</v>
      </c>
      <c r="I27" s="9">
        <f t="shared" si="0"/>
        <v>2796548.7059999998</v>
      </c>
      <c r="J27" s="9">
        <f t="shared" si="0"/>
        <v>1997534.7899999998</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106.5</v>
      </c>
      <c r="D28" s="9"/>
      <c r="E28" s="7">
        <v>0.59</v>
      </c>
      <c r="F28" s="7">
        <v>0.35</v>
      </c>
      <c r="G28" s="7">
        <v>0.25</v>
      </c>
      <c r="H28" s="9">
        <f t="shared" si="0"/>
        <v>32422.859999999997</v>
      </c>
      <c r="I28" s="9">
        <f t="shared" si="0"/>
        <v>19233.899999999998</v>
      </c>
      <c r="J28" s="9">
        <f t="shared" si="0"/>
        <v>13738.5</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87.97</v>
      </c>
      <c r="D29" s="9"/>
      <c r="E29" s="7">
        <v>0.59</v>
      </c>
      <c r="F29" s="7">
        <v>0.35</v>
      </c>
      <c r="G29" s="7">
        <v>0.25</v>
      </c>
      <c r="H29" s="9">
        <f t="shared" si="0"/>
        <v>50449.035600000003</v>
      </c>
      <c r="I29" s="9">
        <f t="shared" si="0"/>
        <v>29927.393999999997</v>
      </c>
      <c r="J29" s="9">
        <f t="shared" si="0"/>
        <v>21376.71</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106.5</v>
      </c>
      <c r="D30" s="9"/>
      <c r="E30" s="7">
        <v>0.59</v>
      </c>
      <c r="F30" s="7">
        <v>0.35</v>
      </c>
      <c r="G30" s="7">
        <v>0.25</v>
      </c>
      <c r="H30" s="9">
        <f t="shared" si="0"/>
        <v>754.02</v>
      </c>
      <c r="I30" s="9">
        <f t="shared" si="0"/>
        <v>447.29999999999995</v>
      </c>
      <c r="J30" s="9">
        <f t="shared" si="0"/>
        <v>319.5</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87.97</v>
      </c>
      <c r="D31" s="9"/>
      <c r="E31" s="7">
        <v>0.59</v>
      </c>
      <c r="F31" s="7">
        <v>0.35</v>
      </c>
      <c r="G31" s="7">
        <v>0.25</v>
      </c>
      <c r="H31" s="9">
        <f t="shared" si="0"/>
        <v>1630562.6567999998</v>
      </c>
      <c r="I31" s="9">
        <f t="shared" si="0"/>
        <v>967282.93199999991</v>
      </c>
      <c r="J31" s="9">
        <f t="shared" si="0"/>
        <v>690916.38</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106.5</v>
      </c>
      <c r="D32" s="9"/>
      <c r="E32" s="7">
        <v>0.59</v>
      </c>
      <c r="F32" s="7">
        <v>0.35</v>
      </c>
      <c r="G32" s="7">
        <v>0.25</v>
      </c>
      <c r="H32" s="9">
        <f t="shared" si="0"/>
        <v>11310.3</v>
      </c>
      <c r="I32" s="9">
        <f t="shared" si="0"/>
        <v>6709.5</v>
      </c>
      <c r="J32" s="9">
        <f t="shared" si="0"/>
        <v>4792.5</v>
      </c>
      <c r="L32" s="16">
        <v>0</v>
      </c>
      <c r="M32" s="7">
        <v>0.18</v>
      </c>
      <c r="N32" s="7">
        <v>0.13</v>
      </c>
      <c r="O32" s="9">
        <f t="shared" si="2"/>
        <v>0</v>
      </c>
      <c r="P32" s="9">
        <f t="shared" si="2"/>
        <v>0</v>
      </c>
      <c r="R32" s="4"/>
    </row>
    <row r="33" spans="1:18" x14ac:dyDescent="0.2">
      <c r="A33" t="str">
        <f t="shared" si="1"/>
        <v>portable gas or liquid only</v>
      </c>
      <c r="B33" s="50">
        <f t="shared" si="1"/>
        <v>528</v>
      </c>
      <c r="C33" s="22">
        <f>+B17</f>
        <v>16.97</v>
      </c>
      <c r="D33" s="9"/>
      <c r="E33" s="7">
        <v>0.59</v>
      </c>
      <c r="F33" s="7">
        <v>0.35</v>
      </c>
      <c r="G33" s="7">
        <v>0.25</v>
      </c>
      <c r="H33" s="9">
        <f t="shared" si="0"/>
        <v>63437.932799999995</v>
      </c>
      <c r="I33" s="9">
        <f t="shared" si="0"/>
        <v>37632.671999999991</v>
      </c>
      <c r="J33" s="9">
        <f t="shared" si="0"/>
        <v>26880.48</v>
      </c>
      <c r="L33" s="16">
        <v>0</v>
      </c>
      <c r="M33" s="7">
        <v>0.18</v>
      </c>
      <c r="N33" s="7">
        <v>0.13</v>
      </c>
      <c r="O33" s="9">
        <f t="shared" si="2"/>
        <v>0</v>
      </c>
      <c r="P33" s="9">
        <f t="shared" si="2"/>
        <v>0</v>
      </c>
      <c r="R33" s="4"/>
    </row>
    <row r="34" spans="1:18" x14ac:dyDescent="0.2">
      <c r="A34" t="str">
        <f t="shared" si="1"/>
        <v>transfill only</v>
      </c>
      <c r="B34" s="50">
        <f t="shared" si="1"/>
        <v>89</v>
      </c>
      <c r="C34" s="22">
        <f>+B17</f>
        <v>16.97</v>
      </c>
      <c r="D34" s="9"/>
      <c r="E34" s="7">
        <v>0.59</v>
      </c>
      <c r="F34" s="7">
        <v>0.35</v>
      </c>
      <c r="G34" s="7">
        <v>0.25</v>
      </c>
      <c r="H34" s="9">
        <f t="shared" si="0"/>
        <v>10693.136399999999</v>
      </c>
      <c r="I34" s="9">
        <f t="shared" si="0"/>
        <v>6343.3860000000004</v>
      </c>
      <c r="J34" s="9">
        <f t="shared" si="0"/>
        <v>4530.99</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9536000.8859999999</v>
      </c>
      <c r="I35" s="4">
        <f t="shared" ref="I35:J35" si="3">+SUM(I25:I34)</f>
        <v>5723232.3900000006</v>
      </c>
      <c r="J35" s="4">
        <f t="shared" si="3"/>
        <v>4107740.8499999996</v>
      </c>
      <c r="L35" s="16">
        <f>+B$18*2*H$19/H$18</f>
        <v>13.40865074241446</v>
      </c>
      <c r="M35" s="7">
        <v>0.18</v>
      </c>
      <c r="N35" s="7">
        <v>0.13</v>
      </c>
      <c r="O35" s="4">
        <f t="shared" ref="O35" si="4">+SUM(O25:O34)</f>
        <v>301240.89296320203</v>
      </c>
      <c r="P35" s="4">
        <f t="shared" ref="P35" si="5">+SUM(P25:P34)</f>
        <v>217562.86714009035</v>
      </c>
      <c r="Q35" s="4">
        <f>SUM(H35:P35)</f>
        <v>19885791.604754034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v>
      </c>
      <c r="E40" s="7">
        <v>0.65</v>
      </c>
      <c r="F40" s="7">
        <v>0.4</v>
      </c>
      <c r="G40" s="7">
        <v>0.28999999999999998</v>
      </c>
      <c r="H40" s="9">
        <f t="shared" ref="H40:J49" si="6">$B40*$C40*E40*12</f>
        <v>2990520</v>
      </c>
      <c r="I40" s="9">
        <f t="shared" si="6"/>
        <v>1840320</v>
      </c>
      <c r="J40" s="9">
        <f t="shared" si="6"/>
        <v>1334231.9999999998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106.5</v>
      </c>
      <c r="E41" s="7">
        <v>0.59</v>
      </c>
      <c r="F41" s="7">
        <v>0.35</v>
      </c>
      <c r="G41" s="7">
        <v>0.25</v>
      </c>
      <c r="H41" s="9">
        <f t="shared" si="6"/>
        <v>31668.839999999997</v>
      </c>
      <c r="I41" s="9">
        <f t="shared" si="6"/>
        <v>18786.599999999999</v>
      </c>
      <c r="J41" s="9">
        <f t="shared" si="6"/>
        <v>13419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87.97</v>
      </c>
      <c r="E42" s="7">
        <v>0.59</v>
      </c>
      <c r="F42" s="7">
        <v>0.35</v>
      </c>
      <c r="G42" s="7">
        <v>0.25</v>
      </c>
      <c r="H42" s="9">
        <f t="shared" si="6"/>
        <v>4714182.1043999996</v>
      </c>
      <c r="I42" s="9">
        <f t="shared" si="6"/>
        <v>2796548.7059999998</v>
      </c>
      <c r="J42" s="9">
        <f t="shared" si="6"/>
        <v>1997534.7899999998</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106.5</v>
      </c>
      <c r="E43" s="7">
        <v>0.59</v>
      </c>
      <c r="F43" s="7">
        <v>0.35</v>
      </c>
      <c r="G43" s="7">
        <v>0.25</v>
      </c>
      <c r="H43" s="9">
        <f t="shared" si="6"/>
        <v>32422.859999999997</v>
      </c>
      <c r="I43" s="9">
        <f t="shared" si="6"/>
        <v>19233.899999999998</v>
      </c>
      <c r="J43" s="9">
        <f t="shared" si="6"/>
        <v>13738.5</v>
      </c>
      <c r="L43" s="16">
        <f>+B$18</f>
        <v>50</v>
      </c>
      <c r="M43" s="7">
        <v>0.18</v>
      </c>
      <c r="N43" s="7">
        <v>0.13</v>
      </c>
      <c r="O43" s="9">
        <f t="shared" si="8"/>
        <v>4644</v>
      </c>
      <c r="P43" s="9">
        <f t="shared" si="8"/>
        <v>3354</v>
      </c>
    </row>
    <row r="44" spans="1:18" x14ac:dyDescent="0.2">
      <c r="A44" t="str">
        <f t="shared" si="7"/>
        <v>SE + portable liquid</v>
      </c>
      <c r="B44" s="6">
        <f t="shared" si="7"/>
        <v>81</v>
      </c>
      <c r="C44" s="22">
        <f>+B19+B20</f>
        <v>107</v>
      </c>
      <c r="E44" s="7">
        <v>0.59</v>
      </c>
      <c r="F44" s="7">
        <v>0.35</v>
      </c>
      <c r="G44" s="7">
        <v>0.25</v>
      </c>
      <c r="H44" s="9">
        <f>$B44*$C44*E44*12</f>
        <v>61362.36</v>
      </c>
      <c r="I44" s="9">
        <f>$B44*$C44*F44*12</f>
        <v>36401.399999999994</v>
      </c>
      <c r="J44" s="9">
        <f t="shared" si="6"/>
        <v>26001</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106.5</v>
      </c>
      <c r="E45" s="7">
        <v>0.59</v>
      </c>
      <c r="F45" s="7">
        <v>0.35</v>
      </c>
      <c r="G45" s="7">
        <v>0.25</v>
      </c>
      <c r="H45" s="9">
        <f t="shared" ref="H45:I49" si="10">$B45*$C45*E45*12</f>
        <v>754.02</v>
      </c>
      <c r="I45" s="9">
        <f t="shared" si="10"/>
        <v>447.29999999999995</v>
      </c>
      <c r="J45" s="9">
        <f t="shared" si="6"/>
        <v>319.5</v>
      </c>
      <c r="L45" s="16">
        <f>+B18*1.5</f>
        <v>75</v>
      </c>
      <c r="M45" s="7">
        <v>0.18</v>
      </c>
      <c r="N45" s="7">
        <v>0.13</v>
      </c>
      <c r="O45" s="9">
        <f t="shared" si="8"/>
        <v>162</v>
      </c>
      <c r="P45" s="9">
        <f t="shared" si="8"/>
        <v>117</v>
      </c>
      <c r="R45" s="4"/>
    </row>
    <row r="46" spans="1:18" x14ac:dyDescent="0.2">
      <c r="A46" t="str">
        <f>+A31</f>
        <v>SE + OGPE</v>
      </c>
      <c r="B46" s="6">
        <f t="shared" si="7"/>
        <v>2618</v>
      </c>
      <c r="C46" s="22">
        <f>+B19+B20</f>
        <v>107</v>
      </c>
      <c r="E46" s="7">
        <v>0.59</v>
      </c>
      <c r="F46" s="7">
        <v>0.35</v>
      </c>
      <c r="G46" s="7">
        <v>0.25</v>
      </c>
      <c r="H46" s="9">
        <f t="shared" si="10"/>
        <v>1983292.08</v>
      </c>
      <c r="I46" s="9">
        <f t="shared" si="10"/>
        <v>1176529.2</v>
      </c>
      <c r="J46" s="9">
        <f t="shared" si="6"/>
        <v>840378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107</v>
      </c>
      <c r="E47" s="7">
        <v>0.59</v>
      </c>
      <c r="F47" s="7">
        <v>0.35</v>
      </c>
      <c r="G47" s="7">
        <v>0.25</v>
      </c>
      <c r="H47" s="9">
        <f t="shared" si="10"/>
        <v>11363.4</v>
      </c>
      <c r="I47" s="9">
        <f t="shared" si="10"/>
        <v>6741</v>
      </c>
      <c r="J47" s="9">
        <f t="shared" si="6"/>
        <v>4815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16.97</v>
      </c>
      <c r="E48" s="7">
        <v>0.59</v>
      </c>
      <c r="F48" s="7">
        <v>0.35</v>
      </c>
      <c r="G48" s="7">
        <v>0.25</v>
      </c>
      <c r="H48" s="9">
        <f t="shared" si="10"/>
        <v>63437.932799999995</v>
      </c>
      <c r="I48" s="9">
        <f t="shared" si="10"/>
        <v>37632.671999999991</v>
      </c>
      <c r="J48" s="9">
        <f t="shared" si="6"/>
        <v>26880.48</v>
      </c>
      <c r="L48" s="16">
        <f>+B18</f>
        <v>50</v>
      </c>
      <c r="M48" s="7">
        <v>0.18</v>
      </c>
      <c r="N48" s="7">
        <v>0.13</v>
      </c>
      <c r="O48" s="9">
        <f t="shared" si="8"/>
        <v>57024</v>
      </c>
      <c r="P48" s="9">
        <f t="shared" si="8"/>
        <v>41184</v>
      </c>
      <c r="R48" s="4"/>
    </row>
    <row r="49" spans="1:18" x14ac:dyDescent="0.2">
      <c r="A49" t="str">
        <f t="shared" si="11"/>
        <v>transfill only</v>
      </c>
      <c r="B49" s="6">
        <f t="shared" si="7"/>
        <v>89</v>
      </c>
      <c r="C49" s="22">
        <f>+B20</f>
        <v>36</v>
      </c>
      <c r="E49" s="7">
        <v>0.59</v>
      </c>
      <c r="F49" s="7">
        <v>0.35</v>
      </c>
      <c r="G49" s="7">
        <v>0.25</v>
      </c>
      <c r="H49" s="9">
        <f t="shared" si="10"/>
        <v>22684.32</v>
      </c>
      <c r="I49" s="9">
        <f t="shared" si="10"/>
        <v>13456.8</v>
      </c>
      <c r="J49" s="9">
        <f t="shared" si="6"/>
        <v>9612</v>
      </c>
      <c r="L49" s="16">
        <v>0</v>
      </c>
      <c r="M49" s="7">
        <v>0.18</v>
      </c>
      <c r="N49" s="7">
        <v>0.13</v>
      </c>
      <c r="O49" s="9">
        <f t="shared" si="8"/>
        <v>0</v>
      </c>
      <c r="P49" s="9">
        <f t="shared" si="8"/>
        <v>0</v>
      </c>
      <c r="R49" s="4"/>
    </row>
    <row r="50" spans="1:18" x14ac:dyDescent="0.2">
      <c r="A50" t="str">
        <f>+A35</f>
        <v>Total</v>
      </c>
      <c r="B50" s="10">
        <v>16386</v>
      </c>
      <c r="H50" s="4">
        <f>+SUM(H40:H49)</f>
        <v>9911687.917200001</v>
      </c>
      <c r="I50" s="4">
        <f t="shared" ref="I50:J50" si="12">+SUM(I40:I49)</f>
        <v>5946097.5780000007</v>
      </c>
      <c r="J50" s="4">
        <f t="shared" si="12"/>
        <v>4266930.2699999996</v>
      </c>
      <c r="O50" s="4">
        <f t="shared" ref="O50:P50" si="13">+SUM(O40:O49)</f>
        <v>888030</v>
      </c>
      <c r="P50" s="4">
        <f t="shared" si="13"/>
        <v>641355</v>
      </c>
      <c r="Q50" s="4">
        <f>SUM(H50:P50)</f>
        <v>21654100.7652</v>
      </c>
    </row>
    <row r="51" spans="1:18" ht="13.5" thickBot="1" x14ac:dyDescent="0.25">
      <c r="A51">
        <v>2</v>
      </c>
      <c r="B51" s="13"/>
      <c r="C51" s="26"/>
      <c r="I51" s="4" t="s">
        <v>7</v>
      </c>
      <c r="Q51" s="4">
        <f>Q50-Q35</f>
        <v>1768309.1604459658</v>
      </c>
      <c r="R51">
        <f>+Q51/Q35</f>
        <v>8.8923247089807658E-2</v>
      </c>
    </row>
    <row r="52" spans="1:18" ht="14.25" thickTop="1" thickBot="1" x14ac:dyDescent="0.25">
      <c r="A52" s="13"/>
      <c r="I52" s="15" t="s">
        <v>7</v>
      </c>
      <c r="O52" s="41" t="s">
        <v>20</v>
      </c>
      <c r="P52" s="42"/>
      <c r="Q52" s="52">
        <v>8.165E-2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65.2</v>
      </c>
      <c r="E57" s="7">
        <v>0.65</v>
      </c>
      <c r="F57" s="7">
        <v>0.4</v>
      </c>
      <c r="G57" s="7">
        <v>0.28999999999999998</v>
      </c>
      <c r="H57" s="9">
        <f>$B57*$C57*E57*12</f>
        <v>2746224</v>
      </c>
      <c r="I57" s="9">
        <f>$B57*$C57*F57*12</f>
        <v>1689984</v>
      </c>
      <c r="J57" s="9">
        <f>$B57*$C57*G57*12</f>
        <v>1225238.3999999999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97.8</v>
      </c>
      <c r="E58" s="7">
        <v>0.59</v>
      </c>
      <c r="F58" s="7">
        <v>0.35</v>
      </c>
      <c r="G58" s="7">
        <v>0.25</v>
      </c>
      <c r="H58" s="9">
        <f t="shared" ref="H58:I60" si="18">$B58*$C58*E58*12</f>
        <v>29081.807999999994</v>
      </c>
      <c r="I58" s="9">
        <f t="shared" si="18"/>
        <v>17251.919999999995</v>
      </c>
      <c r="J58" s="9">
        <f>$B58*$C58*G58*12</f>
        <v>12322.8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80.790000000000006</v>
      </c>
      <c r="E59" s="7">
        <v>0.59</v>
      </c>
      <c r="F59" s="7">
        <v>0.35</v>
      </c>
      <c r="G59" s="7">
        <v>0.25</v>
      </c>
      <c r="H59" s="9">
        <f t="shared" si="18"/>
        <v>4329416.5307999998</v>
      </c>
      <c r="I59" s="9">
        <f t="shared" si="18"/>
        <v>2568297.9419999998</v>
      </c>
      <c r="J59" s="9">
        <f>$B59*$C59*G59*12</f>
        <v>1834498.53</v>
      </c>
      <c r="L59" s="57">
        <f t="shared" si="16"/>
        <v>45.917499999999997</v>
      </c>
      <c r="M59" s="7">
        <v>0.18</v>
      </c>
      <c r="N59" s="7">
        <v>0.13</v>
      </c>
      <c r="O59" s="9">
        <f t="shared" si="19"/>
        <v>750707.0442</v>
      </c>
      <c r="P59" s="9">
        <f t="shared" si="19"/>
        <v>542177.30969999998</v>
      </c>
    </row>
    <row r="60" spans="1:18" x14ac:dyDescent="0.2">
      <c r="A60" t="str">
        <f t="shared" si="15"/>
        <v>SE + high flow + portable gas¹</v>
      </c>
      <c r="B60">
        <f t="shared" si="14"/>
        <v>43</v>
      </c>
      <c r="C60" s="30">
        <f t="shared" si="17"/>
        <v>97.8</v>
      </c>
      <c r="E60" s="7">
        <v>0.59</v>
      </c>
      <c r="F60" s="7">
        <v>0.35</v>
      </c>
      <c r="G60" s="7">
        <v>0.25</v>
      </c>
      <c r="H60" s="9">
        <f t="shared" si="18"/>
        <v>29774.231999999996</v>
      </c>
      <c r="I60" s="9">
        <f t="shared" si="18"/>
        <v>17662.68</v>
      </c>
      <c r="J60" s="9">
        <f>$B60*$C60*G60*12</f>
        <v>12616.199999999999</v>
      </c>
      <c r="L60" s="57">
        <f t="shared" si="16"/>
        <v>45.917499999999997</v>
      </c>
      <c r="M60" s="7">
        <v>0.18</v>
      </c>
      <c r="N60" s="7">
        <v>0.13</v>
      </c>
      <c r="O60" s="9">
        <f t="shared" si="19"/>
        <v>4264.8173999999999</v>
      </c>
      <c r="P60" s="9">
        <f t="shared" si="19"/>
        <v>3080.1459</v>
      </c>
    </row>
    <row r="61" spans="1:18" x14ac:dyDescent="0.2">
      <c r="A61" t="str">
        <f t="shared" si="15"/>
        <v>SE + portable liquid</v>
      </c>
      <c r="B61">
        <f t="shared" si="14"/>
        <v>81</v>
      </c>
      <c r="C61" s="30">
        <f t="shared" si="17"/>
        <v>98.26</v>
      </c>
      <c r="E61" s="7">
        <v>0.59</v>
      </c>
      <c r="F61" s="7">
        <v>0.35</v>
      </c>
      <c r="G61" s="7">
        <v>0.25</v>
      </c>
      <c r="H61" s="9">
        <f>$B61*$C61*E61*12</f>
        <v>56350.144800000002</v>
      </c>
      <c r="I61" s="9">
        <f>$B61*$C61*F61*12</f>
        <v>33428.051999999996</v>
      </c>
      <c r="J61" s="9">
        <f>$B61*$C61*G61*12</f>
        <v>23877.18</v>
      </c>
      <c r="L61" s="57">
        <f t="shared" si="16"/>
        <v>45.917499999999997</v>
      </c>
      <c r="M61" s="7">
        <v>0.18</v>
      </c>
      <c r="N61" s="7">
        <v>0.13</v>
      </c>
      <c r="O61" s="9">
        <f t="shared" si="19"/>
        <v>8033.7257999999993</v>
      </c>
      <c r="P61" s="9">
        <f t="shared" si="19"/>
        <v>5802.1352999999999</v>
      </c>
    </row>
    <row r="62" spans="1:18" x14ac:dyDescent="0.2">
      <c r="A62" t="str">
        <f t="shared" si="15"/>
        <v>SE + high flow + portable liquid¹</v>
      </c>
      <c r="B62">
        <f>+B45</f>
        <v>1</v>
      </c>
      <c r="C62" s="30">
        <f t="shared" si="17"/>
        <v>97.8</v>
      </c>
      <c r="E62" s="7">
        <v>0.59</v>
      </c>
      <c r="F62" s="7">
        <v>0.35</v>
      </c>
      <c r="G62" s="7">
        <v>0.25</v>
      </c>
      <c r="H62" s="9">
        <f>$B62*$C62*E62*12</f>
        <v>692.42399999999998</v>
      </c>
      <c r="I62" s="9">
        <f>$B62*$C62*F62*12</f>
        <v>410.76</v>
      </c>
      <c r="J62" s="9">
        <f>$B62*$C62*G62*12</f>
        <v>293.39999999999998</v>
      </c>
      <c r="L62" s="57">
        <f t="shared" si="16"/>
        <v>68.876249999999999</v>
      </c>
      <c r="M62" s="7">
        <v>0.18</v>
      </c>
      <c r="N62" s="7">
        <v>0.13</v>
      </c>
      <c r="O62" s="9">
        <f t="shared" si="19"/>
        <v>148.77269999999999</v>
      </c>
      <c r="P62" s="9">
        <f t="shared" si="19"/>
        <v>107.44695</v>
      </c>
    </row>
    <row r="63" spans="1:18" x14ac:dyDescent="0.2">
      <c r="A63" t="str">
        <f t="shared" si="15"/>
        <v>SE + OGPE</v>
      </c>
      <c r="B63">
        <f>+B46</f>
        <v>2618</v>
      </c>
      <c r="C63" s="30">
        <f t="shared" si="17"/>
        <v>98.26</v>
      </c>
      <c r="E63" s="7">
        <v>0.59</v>
      </c>
      <c r="F63" s="7">
        <v>0.35</v>
      </c>
      <c r="G63" s="7">
        <v>0.25</v>
      </c>
      <c r="H63" s="9">
        <f t="shared" ref="H63:J66" si="20">$B63*$C63*E63*12</f>
        <v>1821292.3344000001</v>
      </c>
      <c r="I63" s="9">
        <f t="shared" si="20"/>
        <v>1080427.656</v>
      </c>
      <c r="J63" s="9">
        <f t="shared" si="20"/>
        <v>771734.04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98.26</v>
      </c>
      <c r="E64" s="7">
        <v>0.59</v>
      </c>
      <c r="F64" s="7">
        <v>0.35</v>
      </c>
      <c r="G64" s="7">
        <v>0.25</v>
      </c>
      <c r="H64" s="9">
        <f t="shared" si="20"/>
        <v>10435.212</v>
      </c>
      <c r="I64" s="9">
        <f t="shared" si="20"/>
        <v>6190.38</v>
      </c>
      <c r="J64" s="9">
        <f t="shared" si="20"/>
        <v>4421.7000000000007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15.58</v>
      </c>
      <c r="E65" s="7">
        <v>0.59</v>
      </c>
      <c r="F65" s="7">
        <v>0.35</v>
      </c>
      <c r="G65" s="7">
        <v>0.25</v>
      </c>
      <c r="H65" s="9">
        <f t="shared" si="20"/>
        <v>58241.77919999999</v>
      </c>
      <c r="I65" s="9">
        <f t="shared" si="20"/>
        <v>34550.207999999999</v>
      </c>
      <c r="J65" s="9">
        <f t="shared" si="20"/>
        <v>24678.720000000001</v>
      </c>
      <c r="L65" s="57">
        <f t="shared" si="16"/>
        <v>45.917499999999997</v>
      </c>
      <c r="M65" s="7">
        <v>0.18</v>
      </c>
      <c r="N65" s="7">
        <v>0.13</v>
      </c>
      <c r="O65" s="9">
        <f t="shared" si="19"/>
        <v>52367.990399999995</v>
      </c>
      <c r="P65" s="9">
        <f t="shared" si="19"/>
        <v>37821.326399999998</v>
      </c>
      <c r="Q65" s="4"/>
    </row>
    <row r="66" spans="1:17" x14ac:dyDescent="0.2">
      <c r="A66" t="str">
        <f t="shared" si="15"/>
        <v>transfill only</v>
      </c>
      <c r="B66">
        <f>+B49</f>
        <v>89</v>
      </c>
      <c r="C66" s="30">
        <f t="shared" si="17"/>
        <v>33.06</v>
      </c>
      <c r="E66" s="7">
        <v>0.59</v>
      </c>
      <c r="F66" s="7">
        <v>0.35</v>
      </c>
      <c r="G66" s="7">
        <v>0.25</v>
      </c>
      <c r="H66" s="9">
        <f t="shared" si="20"/>
        <v>20831.767200000002</v>
      </c>
      <c r="I66" s="9">
        <f t="shared" si="20"/>
        <v>12357.828</v>
      </c>
      <c r="J66" s="9">
        <f t="shared" si="20"/>
        <v>8827.02</v>
      </c>
      <c r="L66" s="57">
        <f t="shared" si="16"/>
        <v>0</v>
      </c>
      <c r="M66" s="7">
        <v>0.18</v>
      </c>
      <c r="N66" s="7">
        <v>0.13</v>
      </c>
      <c r="O66" s="9">
        <f t="shared" si="19"/>
        <v>0</v>
      </c>
      <c r="P66" s="9">
        <f t="shared" si="19"/>
        <v>0</v>
      </c>
      <c r="Q66" s="4"/>
    </row>
    <row r="67" spans="1:17" x14ac:dyDescent="0.2">
      <c r="A67" s="40" t="s">
        <v>7</v>
      </c>
      <c r="B67" s="10">
        <f>+SUM(B57:B66)</f>
        <v>16386</v>
      </c>
      <c r="H67" s="4">
        <f>SUM(H57:H66)</f>
        <v>9102340.2324000001</v>
      </c>
      <c r="I67" s="4">
        <f t="shared" ref="I67:J67" si="21">SUM(I57:I66)</f>
        <v>5460561.425999999</v>
      </c>
      <c r="J67" s="4">
        <f t="shared" si="21"/>
        <v>3918507.9900000007</v>
      </c>
      <c r="O67" s="4">
        <f t="shared" ref="O67:P67" si="22">SUM(O57:O66)</f>
        <v>815522.35049999994</v>
      </c>
      <c r="P67" s="4">
        <f t="shared" si="22"/>
        <v>588988.36424999998</v>
      </c>
      <c r="Q67" s="4">
        <f>SUM(H67:P67)</f>
        <v>19885920.363150001</v>
      </c>
    </row>
    <row r="68" spans="1:17" x14ac:dyDescent="0.2">
      <c r="Q68" s="15">
        <f>+Q67/Q35</f>
        <v>1.0000064748941619</v>
      </c>
    </row>
  </sheetData>
  <mergeCells count="4">
    <mergeCell ref="A1:R1"/>
    <mergeCell ref="F17:H17"/>
    <mergeCell ref="F18:G18"/>
    <mergeCell ref="F19:G19"/>
  </mergeCells>
  <pageMargins left="0.7" right="0.7" top="0.75" bottom="0.75" header="0.3" footer="0.3"/>
  <legacyDrawing r:id="rId1"/>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49</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77.55</v>
      </c>
      <c r="C19" s="24"/>
      <c r="D19" s="24"/>
      <c r="E19" s="24"/>
      <c r="F19" s="87" t="s">
        <v>53</v>
      </c>
      <c r="G19" s="88"/>
      <c r="H19" s="56">
        <v>20.77</v>
      </c>
      <c r="I19" s="21"/>
      <c r="J19" s="21"/>
      <c r="K19" s="21"/>
      <c r="L19" s="21"/>
      <c r="M19" s="21"/>
      <c r="N19" s="21"/>
      <c r="O19" s="21"/>
      <c r="P19" s="21"/>
      <c r="Q19" s="21"/>
      <c r="R19" s="20"/>
    </row>
    <row r="20" spans="1:18" x14ac:dyDescent="0.2">
      <c r="A20" s="44" t="s">
        <v>29</v>
      </c>
      <c r="B20" s="73">
        <v>41.25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77.55</v>
      </c>
      <c r="D25" s="9"/>
      <c r="E25" s="7">
        <v>0.65</v>
      </c>
      <c r="F25" s="7">
        <v>0.4</v>
      </c>
      <c r="G25" s="7">
        <v>0.28999999999999998</v>
      </c>
      <c r="H25" s="9">
        <f t="shared" ref="H25:J34" si="0">$B25*$C25*E25*12</f>
        <v>3266406</v>
      </c>
      <c r="I25" s="9">
        <f t="shared" si="0"/>
        <v>2010096</v>
      </c>
      <c r="J25" s="9">
        <f t="shared" si="0"/>
        <v>1457319.5999999999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116.32499999999999</v>
      </c>
      <c r="D26" s="9"/>
      <c r="E26" s="7">
        <v>0.59</v>
      </c>
      <c r="F26" s="7">
        <v>0.35</v>
      </c>
      <c r="G26" s="7">
        <v>0.25</v>
      </c>
      <c r="H26" s="9">
        <f t="shared" si="0"/>
        <v>34590.401999999995</v>
      </c>
      <c r="I26" s="9">
        <f t="shared" si="0"/>
        <v>20519.729999999996</v>
      </c>
      <c r="J26" s="9">
        <f t="shared" si="0"/>
        <v>14656.949999999999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94.55</v>
      </c>
      <c r="D27" s="9"/>
      <c r="E27" s="7">
        <v>0.59</v>
      </c>
      <c r="F27" s="7">
        <v>0.35</v>
      </c>
      <c r="G27" s="7">
        <v>0.25</v>
      </c>
      <c r="H27" s="9">
        <f t="shared" si="0"/>
        <v>5066794.5659999996</v>
      </c>
      <c r="I27" s="9">
        <f t="shared" si="0"/>
        <v>3005725.59</v>
      </c>
      <c r="J27" s="9">
        <f t="shared" si="0"/>
        <v>2146946.8499999996</v>
      </c>
      <c r="L27" s="16">
        <f>+B$18*2*H$19/H$18</f>
        <v>13.140477727566171</v>
      </c>
      <c r="M27" s="7">
        <v>0.18</v>
      </c>
      <c r="N27" s="7">
        <v>0.13</v>
      </c>
      <c r="O27" s="9">
        <f t="shared" si="2"/>
        <v>214834.19598708843</v>
      </c>
      <c r="P27" s="9">
        <f t="shared" si="2"/>
        <v>155158.03043511944</v>
      </c>
    </row>
    <row r="28" spans="1:18" x14ac:dyDescent="0.2">
      <c r="A28" t="str">
        <f t="shared" si="1"/>
        <v>SE + high flow + portable gas¹</v>
      </c>
      <c r="B28" s="50">
        <f t="shared" si="1"/>
        <v>43</v>
      </c>
      <c r="C28" s="23">
        <f>+IF((B$19*1.5 &gt;B$19+B$17),B$19*1.5,B$19+B$17)</f>
        <v>116.32499999999999</v>
      </c>
      <c r="D28" s="9"/>
      <c r="E28" s="7">
        <v>0.59</v>
      </c>
      <c r="F28" s="7">
        <v>0.35</v>
      </c>
      <c r="G28" s="7">
        <v>0.25</v>
      </c>
      <c r="H28" s="9">
        <f t="shared" si="0"/>
        <v>35413.982999999993</v>
      </c>
      <c r="I28" s="9">
        <f t="shared" si="0"/>
        <v>21008.294999999995</v>
      </c>
      <c r="J28" s="9">
        <f t="shared" si="0"/>
        <v>15005.924999999999</v>
      </c>
      <c r="L28" s="16">
        <f>+B$18*2*H$19/H$18</f>
        <v>13.140477727566171</v>
      </c>
      <c r="M28" s="7">
        <v>0.18</v>
      </c>
      <c r="N28" s="7">
        <v>0.13</v>
      </c>
      <c r="O28" s="9">
        <f t="shared" si="2"/>
        <v>1220.487571336346</v>
      </c>
      <c r="P28" s="9">
        <f t="shared" si="2"/>
        <v>881.46324596513875</v>
      </c>
    </row>
    <row r="29" spans="1:18" x14ac:dyDescent="0.2">
      <c r="A29" t="str">
        <f t="shared" si="1"/>
        <v>SE + portable liquid</v>
      </c>
      <c r="B29" s="50">
        <f t="shared" si="1"/>
        <v>81</v>
      </c>
      <c r="C29" s="22">
        <f>+B19+B17</f>
        <v>94.55</v>
      </c>
      <c r="D29" s="9"/>
      <c r="E29" s="7">
        <v>0.59</v>
      </c>
      <c r="F29" s="7">
        <v>0.35</v>
      </c>
      <c r="G29" s="7">
        <v>0.25</v>
      </c>
      <c r="H29" s="9">
        <f t="shared" si="0"/>
        <v>54222.534</v>
      </c>
      <c r="I29" s="9">
        <f t="shared" si="0"/>
        <v>32165.909999999996</v>
      </c>
      <c r="J29" s="9">
        <f t="shared" si="0"/>
        <v>22975.65</v>
      </c>
      <c r="L29" s="16">
        <f>+B$18*2*H$19/H$18</f>
        <v>13.140477727566171</v>
      </c>
      <c r="M29" s="7">
        <v>0.18</v>
      </c>
      <c r="N29" s="7">
        <v>0.13</v>
      </c>
      <c r="O29" s="9">
        <f t="shared" si="2"/>
        <v>2299.0579832149774</v>
      </c>
      <c r="P29" s="9">
        <f t="shared" si="2"/>
        <v>1660.4307656552614</v>
      </c>
      <c r="R29" s="4"/>
    </row>
    <row r="30" spans="1:18" x14ac:dyDescent="0.2">
      <c r="A30" t="str">
        <f t="shared" si="1"/>
        <v>SE + high flow + portable liquid¹</v>
      </c>
      <c r="B30" s="50">
        <f t="shared" si="1"/>
        <v>1</v>
      </c>
      <c r="C30" s="23">
        <f>+IF((B$19*1.5 &gt;B$19+B$17),B$19*1.5,B$19+B$17)</f>
        <v>116.32499999999999</v>
      </c>
      <c r="D30" s="9"/>
      <c r="E30" s="7">
        <v>0.59</v>
      </c>
      <c r="F30" s="7">
        <v>0.35</v>
      </c>
      <c r="G30" s="7">
        <v>0.25</v>
      </c>
      <c r="H30" s="9">
        <f t="shared" si="0"/>
        <v>823.5809999999999</v>
      </c>
      <c r="I30" s="9">
        <f t="shared" si="0"/>
        <v>488.56499999999988</v>
      </c>
      <c r="J30" s="9">
        <f t="shared" si="0"/>
        <v>348.97499999999997</v>
      </c>
      <c r="L30" s="16">
        <f>+B$18*2*H$19/H$18</f>
        <v>13.140477727566171</v>
      </c>
      <c r="M30" s="7">
        <v>0.18</v>
      </c>
      <c r="N30" s="7">
        <v>0.13</v>
      </c>
      <c r="O30" s="9">
        <f t="shared" si="2"/>
        <v>28.38343189154293</v>
      </c>
      <c r="P30" s="9">
        <f t="shared" si="2"/>
        <v>20.499145255003228</v>
      </c>
      <c r="R30" s="4"/>
    </row>
    <row r="31" spans="1:18" x14ac:dyDescent="0.2">
      <c r="A31" t="str">
        <f t="shared" si="1"/>
        <v>SE + OGPE</v>
      </c>
      <c r="B31" s="50">
        <f t="shared" si="1"/>
        <v>2618</v>
      </c>
      <c r="C31" s="22">
        <f>+B19+B17</f>
        <v>94.55</v>
      </c>
      <c r="D31" s="9"/>
      <c r="E31" s="7">
        <v>0.59</v>
      </c>
      <c r="F31" s="7">
        <v>0.35</v>
      </c>
      <c r="G31" s="7">
        <v>0.25</v>
      </c>
      <c r="H31" s="9">
        <f t="shared" si="0"/>
        <v>1752525.852</v>
      </c>
      <c r="I31" s="9">
        <f t="shared" si="0"/>
        <v>1039633.98</v>
      </c>
      <c r="J31" s="9">
        <f t="shared" si="0"/>
        <v>742595.7</v>
      </c>
      <c r="L31" s="16">
        <f>+B$18*2*H$19/H$18</f>
        <v>13.140477727566171</v>
      </c>
      <c r="M31" s="7">
        <v>0.18</v>
      </c>
      <c r="N31" s="7">
        <v>0.13</v>
      </c>
      <c r="O31" s="9">
        <f t="shared" si="2"/>
        <v>74307.824692059396</v>
      </c>
      <c r="P31" s="9">
        <f t="shared" si="2"/>
        <v>53666.762277598449</v>
      </c>
      <c r="R31" s="4"/>
    </row>
    <row r="32" spans="1:18" x14ac:dyDescent="0.2">
      <c r="A32" t="str">
        <f t="shared" si="1"/>
        <v>SE + high flow + OGPE¹</v>
      </c>
      <c r="B32" s="50">
        <f t="shared" si="1"/>
        <v>15</v>
      </c>
      <c r="C32" s="23">
        <f>+IF((B$19*1.5 &gt;B$19+B$17),B$19*1.5,B$19+B$17)</f>
        <v>116.32499999999999</v>
      </c>
      <c r="D32" s="9"/>
      <c r="E32" s="7">
        <v>0.59</v>
      </c>
      <c r="F32" s="7">
        <v>0.35</v>
      </c>
      <c r="G32" s="7">
        <v>0.25</v>
      </c>
      <c r="H32" s="9">
        <f t="shared" si="0"/>
        <v>12353.714999999997</v>
      </c>
      <c r="I32" s="9">
        <f t="shared" si="0"/>
        <v>7328.4749999999985</v>
      </c>
      <c r="J32" s="9">
        <f t="shared" si="0"/>
        <v>5234.6249999999991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13.140477727566171</v>
      </c>
      <c r="M34" s="7">
        <v>0.18</v>
      </c>
      <c r="N34" s="7">
        <v>0.13</v>
      </c>
      <c r="O34" s="9">
        <f t="shared" si="2"/>
        <v>2526.1254383473206</v>
      </c>
      <c r="P34" s="9">
        <f t="shared" si="2"/>
        <v>1824.4239276952874</v>
      </c>
      <c r="R34" s="4"/>
    </row>
    <row r="35" spans="1:18" x14ac:dyDescent="0.2">
      <c r="A35" t="s">
        <v>6</v>
      </c>
      <c r="B35" s="10">
        <f>+SUM(B25:B34)</f>
        <v>16386</v>
      </c>
      <c r="H35" s="4">
        <f>+SUM(H25:H34)</f>
        <v>10297392.752999999</v>
      </c>
      <c r="I35" s="4">
        <f t="shared" ref="I35:J35" si="3">+SUM(I25:I34)</f>
        <v>6181020.3449999997</v>
      </c>
      <c r="J35" s="4">
        <f t="shared" si="3"/>
        <v>4436551.2749999994</v>
      </c>
      <c r="L35" s="16">
        <f>+B$18*2*H$19/H$18</f>
        <v>13.140477727566171</v>
      </c>
      <c r="M35" s="7">
        <v>0.18</v>
      </c>
      <c r="N35" s="7">
        <v>0.13</v>
      </c>
      <c r="O35" s="4">
        <f t="shared" ref="O35" si="4">+SUM(O25:O34)</f>
        <v>295216.075103938</v>
      </c>
      <c r="P35" s="4">
        <f t="shared" ref="P35" si="5">+SUM(P25:P34)</f>
        <v>213211.60979728858</v>
      </c>
      <c r="Q35" s="4">
        <f>SUM(H35:P35)</f>
        <v>21423405.508378949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77.55</v>
      </c>
      <c r="E40" s="7">
        <v>0.65</v>
      </c>
      <c r="F40" s="7">
        <v>0.4</v>
      </c>
      <c r="G40" s="7">
        <v>0.28999999999999998</v>
      </c>
      <c r="H40" s="9">
        <f t="shared" ref="H40:J49" si="6">$B40*$C40*E40*12</f>
        <v>3266406</v>
      </c>
      <c r="I40" s="9">
        <f t="shared" si="6"/>
        <v>2010096</v>
      </c>
      <c r="J40" s="9">
        <f t="shared" si="6"/>
        <v>1457319.5999999999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116.32499999999999</v>
      </c>
      <c r="E41" s="7">
        <v>0.59</v>
      </c>
      <c r="F41" s="7">
        <v>0.35</v>
      </c>
      <c r="G41" s="7">
        <v>0.25</v>
      </c>
      <c r="H41" s="9">
        <f t="shared" si="6"/>
        <v>34590.401999999995</v>
      </c>
      <c r="I41" s="9">
        <f t="shared" si="6"/>
        <v>20519.729999999996</v>
      </c>
      <c r="J41" s="9">
        <f t="shared" si="6"/>
        <v>14656.949999999999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94.55</v>
      </c>
      <c r="E42" s="7">
        <v>0.59</v>
      </c>
      <c r="F42" s="7">
        <v>0.35</v>
      </c>
      <c r="G42" s="7">
        <v>0.25</v>
      </c>
      <c r="H42" s="9">
        <f t="shared" si="6"/>
        <v>5066794.5659999996</v>
      </c>
      <c r="I42" s="9">
        <f t="shared" si="6"/>
        <v>3005725.59</v>
      </c>
      <c r="J42" s="9">
        <f t="shared" si="6"/>
        <v>2146946.8499999996</v>
      </c>
      <c r="L42" s="16">
        <f>+B$18</f>
        <v>49</v>
      </c>
      <c r="M42" s="7">
        <v>0.18</v>
      </c>
      <c r="N42" s="7">
        <v>0.13</v>
      </c>
      <c r="O42" s="9">
        <f t="shared" si="8"/>
        <v>801102.96</v>
      </c>
      <c r="P42" s="9">
        <f t="shared" si="8"/>
        <v>578574.36</v>
      </c>
    </row>
    <row r="43" spans="1:18" x14ac:dyDescent="0.2">
      <c r="A43" t="str">
        <f t="shared" si="7"/>
        <v>SE + high flow + portable gas¹</v>
      </c>
      <c r="B43" s="6">
        <f t="shared" si="7"/>
        <v>43</v>
      </c>
      <c r="C43" s="22">
        <f t="shared" si="7"/>
        <v>116.32499999999999</v>
      </c>
      <c r="E43" s="7">
        <v>0.59</v>
      </c>
      <c r="F43" s="7">
        <v>0.35</v>
      </c>
      <c r="G43" s="7">
        <v>0.25</v>
      </c>
      <c r="H43" s="9">
        <f t="shared" si="6"/>
        <v>35413.982999999993</v>
      </c>
      <c r="I43" s="9">
        <f t="shared" si="6"/>
        <v>21008.294999999995</v>
      </c>
      <c r="J43" s="9">
        <f t="shared" si="6"/>
        <v>15005.924999999999</v>
      </c>
      <c r="L43" s="16">
        <f>+B$18</f>
        <v>49</v>
      </c>
      <c r="M43" s="7">
        <v>0.18</v>
      </c>
      <c r="N43" s="7">
        <v>0.13</v>
      </c>
      <c r="O43" s="9">
        <f t="shared" si="8"/>
        <v>4551.12</v>
      </c>
      <c r="P43" s="9">
        <f t="shared" si="8"/>
        <v>3286.92</v>
      </c>
    </row>
    <row r="44" spans="1:18" x14ac:dyDescent="0.2">
      <c r="A44" t="str">
        <f t="shared" si="7"/>
        <v>SE + portable liquid</v>
      </c>
      <c r="B44" s="6">
        <f t="shared" si="7"/>
        <v>81</v>
      </c>
      <c r="C44" s="22">
        <f>+B19+B20</f>
        <v>118.8</v>
      </c>
      <c r="E44" s="7">
        <v>0.59</v>
      </c>
      <c r="F44" s="7">
        <v>0.35</v>
      </c>
      <c r="G44" s="7">
        <v>0.25</v>
      </c>
      <c r="H44" s="9">
        <f>$B44*$C44*E44*12</f>
        <v>68129.423999999999</v>
      </c>
      <c r="I44" s="9">
        <f>$B44*$C44*F44*12</f>
        <v>40415.759999999995</v>
      </c>
      <c r="J44" s="9">
        <f t="shared" si="6"/>
        <v>28868.399999999998</v>
      </c>
      <c r="L44" s="16">
        <f t="shared" ref="L44" si="9">+B$18</f>
        <v>49</v>
      </c>
      <c r="M44" s="7">
        <v>0.18</v>
      </c>
      <c r="N44" s="7">
        <v>0.13</v>
      </c>
      <c r="O44" s="9">
        <f t="shared" si="8"/>
        <v>8573.0399999999991</v>
      </c>
      <c r="P44" s="9">
        <f t="shared" si="8"/>
        <v>6191.6399999999994</v>
      </c>
      <c r="R44" s="4"/>
    </row>
    <row r="45" spans="1:18" x14ac:dyDescent="0.2">
      <c r="A45" t="str">
        <f>+A30</f>
        <v>SE + high flow + portable liquid¹</v>
      </c>
      <c r="B45" s="6">
        <f t="shared" si="7"/>
        <v>1</v>
      </c>
      <c r="C45" s="23">
        <f>+IF((B$19*1.5 &gt;B$19+B$17),B$19*1.5,B$19+B$17)</f>
        <v>116.32499999999999</v>
      </c>
      <c r="E45" s="7">
        <v>0.59</v>
      </c>
      <c r="F45" s="7">
        <v>0.35</v>
      </c>
      <c r="G45" s="7">
        <v>0.25</v>
      </c>
      <c r="H45" s="9">
        <f t="shared" ref="H45:I49" si="10">$B45*$C45*E45*12</f>
        <v>823.5809999999999</v>
      </c>
      <c r="I45" s="9">
        <f t="shared" si="10"/>
        <v>488.56499999999988</v>
      </c>
      <c r="J45" s="9">
        <f t="shared" si="6"/>
        <v>348.97499999999997</v>
      </c>
      <c r="L45" s="16">
        <f>+B18*1.5</f>
        <v>73.5</v>
      </c>
      <c r="M45" s="7">
        <v>0.18</v>
      </c>
      <c r="N45" s="7">
        <v>0.13</v>
      </c>
      <c r="O45" s="9">
        <f t="shared" si="8"/>
        <v>158.76</v>
      </c>
      <c r="P45" s="9">
        <f t="shared" si="8"/>
        <v>114.66000000000001</v>
      </c>
      <c r="R45" s="4"/>
    </row>
    <row r="46" spans="1:18" x14ac:dyDescent="0.2">
      <c r="A46" t="str">
        <f>+A31</f>
        <v>SE + OGPE</v>
      </c>
      <c r="B46" s="6">
        <f t="shared" si="7"/>
        <v>2618</v>
      </c>
      <c r="C46" s="22">
        <f>+B19+B20</f>
        <v>118.8</v>
      </c>
      <c r="E46" s="7">
        <v>0.59</v>
      </c>
      <c r="F46" s="7">
        <v>0.35</v>
      </c>
      <c r="G46" s="7">
        <v>0.25</v>
      </c>
      <c r="H46" s="9">
        <f t="shared" si="10"/>
        <v>2202010.2719999999</v>
      </c>
      <c r="I46" s="9">
        <f t="shared" si="10"/>
        <v>1306277.2799999998</v>
      </c>
      <c r="J46" s="9">
        <f t="shared" si="6"/>
        <v>933055.2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118.8</v>
      </c>
      <c r="E47" s="7">
        <v>0.59</v>
      </c>
      <c r="F47" s="7">
        <v>0.35</v>
      </c>
      <c r="G47" s="7">
        <v>0.25</v>
      </c>
      <c r="H47" s="9">
        <f t="shared" si="10"/>
        <v>12616.559999999998</v>
      </c>
      <c r="I47" s="9">
        <f t="shared" si="10"/>
        <v>7484.4</v>
      </c>
      <c r="J47" s="9">
        <f t="shared" si="6"/>
        <v>5346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49</v>
      </c>
      <c r="M48" s="7">
        <v>0.18</v>
      </c>
      <c r="N48" s="7">
        <v>0.13</v>
      </c>
      <c r="O48" s="9">
        <f t="shared" si="8"/>
        <v>55883.519999999997</v>
      </c>
      <c r="P48" s="9">
        <f t="shared" si="8"/>
        <v>40360.32</v>
      </c>
      <c r="R48" s="4"/>
    </row>
    <row r="49" spans="1:18" x14ac:dyDescent="0.2">
      <c r="A49" t="str">
        <f t="shared" si="11"/>
        <v>transfill only</v>
      </c>
      <c r="B49" s="6">
        <f t="shared" si="7"/>
        <v>89</v>
      </c>
      <c r="C49" s="22">
        <f>+B20</f>
        <v>41.25</v>
      </c>
      <c r="E49" s="7">
        <v>0.59</v>
      </c>
      <c r="F49" s="7">
        <v>0.35</v>
      </c>
      <c r="G49" s="7">
        <v>0.25</v>
      </c>
      <c r="H49" s="9">
        <f t="shared" si="10"/>
        <v>25992.449999999997</v>
      </c>
      <c r="I49" s="9">
        <f t="shared" si="10"/>
        <v>15419.25</v>
      </c>
      <c r="J49" s="9">
        <f t="shared" si="6"/>
        <v>11013.75</v>
      </c>
      <c r="L49" s="16">
        <v>0</v>
      </c>
      <c r="M49" s="7">
        <v>0.18</v>
      </c>
      <c r="N49" s="7">
        <v>0.13</v>
      </c>
      <c r="O49" s="9">
        <f t="shared" si="8"/>
        <v>0</v>
      </c>
      <c r="P49" s="9">
        <f t="shared" si="8"/>
        <v>0</v>
      </c>
      <c r="R49" s="4"/>
    </row>
    <row r="50" spans="1:18" x14ac:dyDescent="0.2">
      <c r="A50" t="str">
        <f>+A35</f>
        <v>Total</v>
      </c>
      <c r="B50" s="10">
        <v>16386</v>
      </c>
      <c r="H50" s="4">
        <f>+SUM(H40:H49)</f>
        <v>10776327.318</v>
      </c>
      <c r="I50" s="4">
        <f t="shared" ref="I50:J50" si="12">+SUM(I40:I49)</f>
        <v>6465134.0700000012</v>
      </c>
      <c r="J50" s="4">
        <f t="shared" si="12"/>
        <v>4639489.6499999994</v>
      </c>
      <c r="O50" s="4">
        <f t="shared" ref="O50:P50" si="13">+SUM(O40:O49)</f>
        <v>870269.4</v>
      </c>
      <c r="P50" s="4">
        <f t="shared" si="13"/>
        <v>628527.9</v>
      </c>
      <c r="Q50" s="4">
        <f>SUM(H50:P50)</f>
        <v>23379748.337999996</v>
      </c>
    </row>
    <row r="51" spans="1:18" ht="13.5" thickBot="1" x14ac:dyDescent="0.25">
      <c r="A51">
        <v>2</v>
      </c>
      <c r="B51" s="13"/>
      <c r="C51" s="26"/>
      <c r="I51" s="4" t="s">
        <v>7</v>
      </c>
      <c r="Q51" s="4">
        <f>Q50-Q35</f>
        <v>1956342.8296210468</v>
      </c>
      <c r="R51">
        <f>+Q51/Q35</f>
        <v>9.1318013322200242E-2</v>
      </c>
    </row>
    <row r="52" spans="1:18" ht="14.25" thickTop="1" thickBot="1" x14ac:dyDescent="0.25">
      <c r="A52" s="13"/>
      <c r="I52" s="15" t="s">
        <v>7</v>
      </c>
      <c r="O52" s="41" t="s">
        <v>20</v>
      </c>
      <c r="P52" s="42"/>
      <c r="Q52" s="52">
        <v>8.3699999999999997E-2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71.06</v>
      </c>
      <c r="E57" s="7">
        <v>0.65</v>
      </c>
      <c r="F57" s="7">
        <v>0.4</v>
      </c>
      <c r="G57" s="7">
        <v>0.28999999999999998</v>
      </c>
      <c r="H57" s="9">
        <f>$B57*$C57*E57*12</f>
        <v>2993047.2</v>
      </c>
      <c r="I57" s="9">
        <f>$B57*$C57*F57*12</f>
        <v>1841875.2000000002</v>
      </c>
      <c r="J57" s="9">
        <f>$B57*$C57*G57*12</f>
        <v>1335359.52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106.59</v>
      </c>
      <c r="E58" s="7">
        <v>0.59</v>
      </c>
      <c r="F58" s="7">
        <v>0.35</v>
      </c>
      <c r="G58" s="7">
        <v>0.25</v>
      </c>
      <c r="H58" s="9">
        <f t="shared" ref="H58:I60" si="18">$B58*$C58*E58*12</f>
        <v>31695.602399999996</v>
      </c>
      <c r="I58" s="9">
        <f t="shared" si="18"/>
        <v>18802.475999999999</v>
      </c>
      <c r="J58" s="9">
        <f>$B58*$C58*G58*12</f>
        <v>13430.34</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86.64</v>
      </c>
      <c r="E59" s="7">
        <v>0.59</v>
      </c>
      <c r="F59" s="7">
        <v>0.35</v>
      </c>
      <c r="G59" s="7">
        <v>0.25</v>
      </c>
      <c r="H59" s="9">
        <f t="shared" si="18"/>
        <v>4642909.3728</v>
      </c>
      <c r="I59" s="9">
        <f t="shared" si="18"/>
        <v>2754268.2719999999</v>
      </c>
      <c r="J59" s="9">
        <f>$B59*$C59*G59*12</f>
        <v>1967334.48</v>
      </c>
      <c r="L59" s="57">
        <f t="shared" si="16"/>
        <v>44.898699999999998</v>
      </c>
      <c r="M59" s="7">
        <v>0.18</v>
      </c>
      <c r="N59" s="7">
        <v>0.13</v>
      </c>
      <c r="O59" s="9">
        <f t="shared" si="19"/>
        <v>734050.6422479999</v>
      </c>
      <c r="P59" s="9">
        <f t="shared" si="19"/>
        <v>530147.68606800004</v>
      </c>
    </row>
    <row r="60" spans="1:18" x14ac:dyDescent="0.2">
      <c r="A60" t="str">
        <f t="shared" si="15"/>
        <v>SE + high flow + portable gas¹</v>
      </c>
      <c r="B60">
        <f t="shared" si="14"/>
        <v>43</v>
      </c>
      <c r="C60" s="30">
        <f t="shared" si="17"/>
        <v>106.59</v>
      </c>
      <c r="E60" s="7">
        <v>0.59</v>
      </c>
      <c r="F60" s="7">
        <v>0.35</v>
      </c>
      <c r="G60" s="7">
        <v>0.25</v>
      </c>
      <c r="H60" s="9">
        <f t="shared" si="18"/>
        <v>32450.259599999998</v>
      </c>
      <c r="I60" s="9">
        <f t="shared" si="18"/>
        <v>19250.153999999999</v>
      </c>
      <c r="J60" s="9">
        <f>$B60*$C60*G60*12</f>
        <v>13750.11</v>
      </c>
      <c r="L60" s="57">
        <f t="shared" si="16"/>
        <v>44.898699999999998</v>
      </c>
      <c r="M60" s="7">
        <v>0.18</v>
      </c>
      <c r="N60" s="7">
        <v>0.13</v>
      </c>
      <c r="O60" s="9">
        <f t="shared" si="19"/>
        <v>4170.1912560000001</v>
      </c>
      <c r="P60" s="9">
        <f t="shared" si="19"/>
        <v>3011.8047959999999</v>
      </c>
    </row>
    <row r="61" spans="1:18" x14ac:dyDescent="0.2">
      <c r="A61" t="str">
        <f t="shared" si="15"/>
        <v>SE + portable liquid</v>
      </c>
      <c r="B61">
        <f t="shared" si="14"/>
        <v>81</v>
      </c>
      <c r="C61" s="30">
        <f t="shared" si="17"/>
        <v>108.86</v>
      </c>
      <c r="E61" s="7">
        <v>0.59</v>
      </c>
      <c r="F61" s="7">
        <v>0.35</v>
      </c>
      <c r="G61" s="7">
        <v>0.25</v>
      </c>
      <c r="H61" s="9">
        <f>$B61*$C61*E61*12</f>
        <v>62429.032800000001</v>
      </c>
      <c r="I61" s="9">
        <f>$B61*$C61*F61*12</f>
        <v>37034.171999999991</v>
      </c>
      <c r="J61" s="9">
        <f>$B61*$C61*G61*12</f>
        <v>26452.98</v>
      </c>
      <c r="L61" s="57">
        <f t="shared" si="16"/>
        <v>44.898699999999998</v>
      </c>
      <c r="M61" s="7">
        <v>0.18</v>
      </c>
      <c r="N61" s="7">
        <v>0.13</v>
      </c>
      <c r="O61" s="9">
        <f t="shared" si="19"/>
        <v>7855.4765519999992</v>
      </c>
      <c r="P61" s="9">
        <f t="shared" si="19"/>
        <v>5673.3997319999999</v>
      </c>
    </row>
    <row r="62" spans="1:18" x14ac:dyDescent="0.2">
      <c r="A62" t="str">
        <f t="shared" si="15"/>
        <v>SE + high flow + portable liquid¹</v>
      </c>
      <c r="B62">
        <f>+B45</f>
        <v>1</v>
      </c>
      <c r="C62" s="30">
        <f t="shared" si="17"/>
        <v>106.59</v>
      </c>
      <c r="E62" s="7">
        <v>0.59</v>
      </c>
      <c r="F62" s="7">
        <v>0.35</v>
      </c>
      <c r="G62" s="7">
        <v>0.25</v>
      </c>
      <c r="H62" s="9">
        <f>$B62*$C62*E62*12</f>
        <v>754.65719999999999</v>
      </c>
      <c r="I62" s="9">
        <f>$B62*$C62*F62*12</f>
        <v>447.678</v>
      </c>
      <c r="J62" s="9">
        <f>$B62*$C62*G62*12</f>
        <v>319.77</v>
      </c>
      <c r="L62" s="57">
        <f t="shared" si="16"/>
        <v>67.348050000000001</v>
      </c>
      <c r="M62" s="7">
        <v>0.18</v>
      </c>
      <c r="N62" s="7">
        <v>0.13</v>
      </c>
      <c r="O62" s="9">
        <f t="shared" si="19"/>
        <v>145.471788</v>
      </c>
      <c r="P62" s="9">
        <f t="shared" si="19"/>
        <v>105.06295800000001</v>
      </c>
    </row>
    <row r="63" spans="1:18" x14ac:dyDescent="0.2">
      <c r="A63" t="str">
        <f t="shared" si="15"/>
        <v>SE + OGPE</v>
      </c>
      <c r="B63">
        <f>+B46</f>
        <v>2618</v>
      </c>
      <c r="C63" s="30">
        <f t="shared" si="17"/>
        <v>108.86</v>
      </c>
      <c r="E63" s="7">
        <v>0.59</v>
      </c>
      <c r="F63" s="7">
        <v>0.35</v>
      </c>
      <c r="G63" s="7">
        <v>0.25</v>
      </c>
      <c r="H63" s="9">
        <f t="shared" ref="H63:J66" si="20">$B63*$C63*E63*12</f>
        <v>2017767.9983999999</v>
      </c>
      <c r="I63" s="9">
        <f t="shared" si="20"/>
        <v>1196981.0159999998</v>
      </c>
      <c r="J63" s="9">
        <f t="shared" si="20"/>
        <v>854986.44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108.86</v>
      </c>
      <c r="E64" s="7">
        <v>0.59</v>
      </c>
      <c r="F64" s="7">
        <v>0.35</v>
      </c>
      <c r="G64" s="7">
        <v>0.25</v>
      </c>
      <c r="H64" s="9">
        <f t="shared" si="20"/>
        <v>11560.932000000001</v>
      </c>
      <c r="I64" s="9">
        <f t="shared" si="20"/>
        <v>6858.18</v>
      </c>
      <c r="J64" s="9">
        <f t="shared" si="20"/>
        <v>4898.7000000000007</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15.58</v>
      </c>
      <c r="E65" s="7">
        <v>0.59</v>
      </c>
      <c r="F65" s="7">
        <v>0.35</v>
      </c>
      <c r="G65" s="7">
        <v>0.25</v>
      </c>
      <c r="H65" s="9">
        <f t="shared" si="20"/>
        <v>58241.77919999999</v>
      </c>
      <c r="I65" s="9">
        <f t="shared" si="20"/>
        <v>34550.207999999999</v>
      </c>
      <c r="J65" s="9">
        <f t="shared" si="20"/>
        <v>24678.720000000001</v>
      </c>
      <c r="L65" s="57">
        <f t="shared" si="16"/>
        <v>44.898699999999998</v>
      </c>
      <c r="M65" s="7">
        <v>0.18</v>
      </c>
      <c r="N65" s="7">
        <v>0.13</v>
      </c>
      <c r="O65" s="9">
        <f t="shared" si="19"/>
        <v>51206.069375999999</v>
      </c>
      <c r="P65" s="9">
        <f t="shared" si="19"/>
        <v>36982.161216</v>
      </c>
      <c r="Q65" s="4"/>
    </row>
    <row r="66" spans="1:17" x14ac:dyDescent="0.2">
      <c r="A66" t="str">
        <f t="shared" si="15"/>
        <v>transfill only</v>
      </c>
      <c r="B66">
        <f>+B49</f>
        <v>89</v>
      </c>
      <c r="C66" s="30">
        <f t="shared" si="17"/>
        <v>37.799999999999997</v>
      </c>
      <c r="E66" s="7">
        <v>0.59</v>
      </c>
      <c r="F66" s="7">
        <v>0.35</v>
      </c>
      <c r="G66" s="7">
        <v>0.25</v>
      </c>
      <c r="H66" s="9">
        <f t="shared" si="20"/>
        <v>23818.535999999996</v>
      </c>
      <c r="I66" s="9">
        <f t="shared" si="20"/>
        <v>14129.639999999998</v>
      </c>
      <c r="J66" s="9">
        <f t="shared" si="20"/>
        <v>10092.599999999999</v>
      </c>
      <c r="L66" s="57">
        <f t="shared" si="16"/>
        <v>0</v>
      </c>
      <c r="M66" s="7">
        <v>0.18</v>
      </c>
      <c r="N66" s="7">
        <v>0.13</v>
      </c>
      <c r="O66" s="9">
        <f t="shared" si="19"/>
        <v>0</v>
      </c>
      <c r="P66" s="9">
        <f t="shared" si="19"/>
        <v>0</v>
      </c>
      <c r="Q66" s="4"/>
    </row>
    <row r="67" spans="1:17" x14ac:dyDescent="0.2">
      <c r="A67" s="40" t="s">
        <v>7</v>
      </c>
      <c r="B67" s="10">
        <f>+SUM(B57:B66)</f>
        <v>16386</v>
      </c>
      <c r="H67" s="4">
        <f>SUM(H57:H66)</f>
        <v>9874675.3704000022</v>
      </c>
      <c r="I67" s="4">
        <f t="shared" ref="I67:J67" si="21">SUM(I57:I66)</f>
        <v>5924196.9959999993</v>
      </c>
      <c r="J67" s="4">
        <f t="shared" si="21"/>
        <v>4251303.6599999992</v>
      </c>
      <c r="O67" s="4">
        <f t="shared" ref="O67:P67" si="22">SUM(O57:O66)</f>
        <v>797427.85121999984</v>
      </c>
      <c r="P67" s="4">
        <f t="shared" si="22"/>
        <v>575920.11476999999</v>
      </c>
      <c r="Q67" s="4">
        <f>SUM(H67:P67)</f>
        <v>21423523.992389999</v>
      </c>
    </row>
    <row r="68" spans="1:17" x14ac:dyDescent="0.2">
      <c r="Q68" s="15">
        <f>+Q67/Q35</f>
        <v>1.0000055305871423</v>
      </c>
    </row>
  </sheetData>
  <mergeCells count="4">
    <mergeCell ref="A1:R1"/>
    <mergeCell ref="F17:H17"/>
    <mergeCell ref="F18:G18"/>
    <mergeCell ref="F19:G19"/>
  </mergeCells>
  <pageMargins left="0.7" right="0.7" top="0.75" bottom="0.75" header="0.3" footer="0.3"/>
  <legacyDrawing r:id="rId1"/>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15.72</v>
      </c>
      <c r="C17" s="24"/>
      <c r="D17" s="24"/>
      <c r="E17" s="24"/>
      <c r="F17" s="82" t="s">
        <v>52</v>
      </c>
      <c r="G17" s="83"/>
      <c r="H17" s="84"/>
      <c r="I17" s="21"/>
      <c r="J17" s="21"/>
      <c r="K17" s="21"/>
      <c r="L17" s="21"/>
      <c r="M17" s="21"/>
      <c r="N17" s="21"/>
      <c r="O17" s="21"/>
      <c r="P17" s="21"/>
      <c r="Q17" s="21"/>
      <c r="R17" s="20"/>
    </row>
    <row r="18" spans="1:18" x14ac:dyDescent="0.2">
      <c r="A18" s="44" t="s">
        <v>46</v>
      </c>
      <c r="B18" s="73">
        <v>48.35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70</v>
      </c>
      <c r="C19" s="24"/>
      <c r="D19" s="24"/>
      <c r="E19" s="24"/>
      <c r="F19" s="87" t="s">
        <v>53</v>
      </c>
      <c r="G19" s="88"/>
      <c r="H19" s="56">
        <v>20.77</v>
      </c>
      <c r="I19" s="21"/>
      <c r="J19" s="21"/>
      <c r="K19" s="21"/>
      <c r="L19" s="21"/>
      <c r="M19" s="21"/>
      <c r="N19" s="21"/>
      <c r="O19" s="21"/>
      <c r="P19" s="21"/>
      <c r="Q19" s="21"/>
      <c r="R19" s="20"/>
    </row>
    <row r="20" spans="1:18" x14ac:dyDescent="0.2">
      <c r="A20" s="44" t="s">
        <v>29</v>
      </c>
      <c r="B20" s="73">
        <v>38.28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v>
      </c>
      <c r="D25" s="9"/>
      <c r="E25" s="7">
        <v>0.65</v>
      </c>
      <c r="F25" s="7">
        <v>0.4</v>
      </c>
      <c r="G25" s="7">
        <v>0.28999999999999998</v>
      </c>
      <c r="H25" s="9">
        <f t="shared" ref="H25:J34" si="0">$B25*$C25*E25*12</f>
        <v>2948400</v>
      </c>
      <c r="I25" s="9">
        <f t="shared" si="0"/>
        <v>1814400</v>
      </c>
      <c r="J25" s="9">
        <f t="shared" si="0"/>
        <v>1315439.9999999998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v>
      </c>
      <c r="D26" s="9"/>
      <c r="E26" s="7">
        <v>0.59</v>
      </c>
      <c r="F26" s="7">
        <v>0.35</v>
      </c>
      <c r="G26" s="7">
        <v>0.25</v>
      </c>
      <c r="H26" s="9">
        <f t="shared" si="0"/>
        <v>31222.799999999996</v>
      </c>
      <c r="I26" s="9">
        <f t="shared" si="0"/>
        <v>18522</v>
      </c>
      <c r="J26" s="9">
        <f t="shared" si="0"/>
        <v>13230</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85.72</v>
      </c>
      <c r="D27" s="9"/>
      <c r="E27" s="7">
        <v>0.59</v>
      </c>
      <c r="F27" s="7">
        <v>0.35</v>
      </c>
      <c r="G27" s="7">
        <v>0.25</v>
      </c>
      <c r="H27" s="9">
        <f t="shared" si="0"/>
        <v>4593607.9343999987</v>
      </c>
      <c r="I27" s="9">
        <f t="shared" si="0"/>
        <v>2725021.6559999995</v>
      </c>
      <c r="J27" s="9">
        <f t="shared" si="0"/>
        <v>1946444.0399999998</v>
      </c>
      <c r="L27" s="16">
        <f>+B$18*2*H$19/H$18</f>
        <v>12.966165267914784</v>
      </c>
      <c r="M27" s="7">
        <v>0.18</v>
      </c>
      <c r="N27" s="7">
        <v>0.13</v>
      </c>
      <c r="O27" s="9">
        <f t="shared" si="2"/>
        <v>211984.35461174953</v>
      </c>
      <c r="P27" s="9">
        <f t="shared" si="2"/>
        <v>153099.81166404134</v>
      </c>
    </row>
    <row r="28" spans="1:18" x14ac:dyDescent="0.2">
      <c r="A28" t="str">
        <f t="shared" si="1"/>
        <v>SE + high flow + portable gas¹</v>
      </c>
      <c r="B28" s="50">
        <f t="shared" si="1"/>
        <v>43</v>
      </c>
      <c r="C28" s="23">
        <f>+IF((B$19*1.5 &gt;B$19+B$17),B$19*1.5,B$19+B$17)</f>
        <v>105</v>
      </c>
      <c r="D28" s="9"/>
      <c r="E28" s="7">
        <v>0.59</v>
      </c>
      <c r="F28" s="7">
        <v>0.35</v>
      </c>
      <c r="G28" s="7">
        <v>0.25</v>
      </c>
      <c r="H28" s="9">
        <f t="shared" si="0"/>
        <v>31966.199999999997</v>
      </c>
      <c r="I28" s="9">
        <f t="shared" si="0"/>
        <v>18963</v>
      </c>
      <c r="J28" s="9">
        <f t="shared" si="0"/>
        <v>13545</v>
      </c>
      <c r="L28" s="16">
        <f>+B$18*2*H$19/H$18</f>
        <v>12.966165267914784</v>
      </c>
      <c r="M28" s="7">
        <v>0.18</v>
      </c>
      <c r="N28" s="7">
        <v>0.13</v>
      </c>
      <c r="O28" s="9">
        <f t="shared" si="2"/>
        <v>1204.2974300839251</v>
      </c>
      <c r="P28" s="9">
        <f t="shared" si="2"/>
        <v>869.77036617172371</v>
      </c>
    </row>
    <row r="29" spans="1:18" x14ac:dyDescent="0.2">
      <c r="A29" t="str">
        <f t="shared" si="1"/>
        <v>SE + portable liquid</v>
      </c>
      <c r="B29" s="50">
        <f t="shared" si="1"/>
        <v>81</v>
      </c>
      <c r="C29" s="22">
        <f>+B19+B17</f>
        <v>85.72</v>
      </c>
      <c r="D29" s="9"/>
      <c r="E29" s="7">
        <v>0.59</v>
      </c>
      <c r="F29" s="7">
        <v>0.35</v>
      </c>
      <c r="G29" s="7">
        <v>0.25</v>
      </c>
      <c r="H29" s="9">
        <f t="shared" si="0"/>
        <v>49158.705600000001</v>
      </c>
      <c r="I29" s="9">
        <f t="shared" si="0"/>
        <v>29161.943999999996</v>
      </c>
      <c r="J29" s="9">
        <f t="shared" si="0"/>
        <v>20829.96</v>
      </c>
      <c r="L29" s="16">
        <f>+B$18*2*H$19/H$18</f>
        <v>12.966165267914784</v>
      </c>
      <c r="M29" s="7">
        <v>0.18</v>
      </c>
      <c r="N29" s="7">
        <v>0.13</v>
      </c>
      <c r="O29" s="9">
        <f t="shared" si="2"/>
        <v>2268.5602752743707</v>
      </c>
      <c r="P29" s="9">
        <f t="shared" si="2"/>
        <v>1638.4046432537123</v>
      </c>
      <c r="R29" s="4"/>
    </row>
    <row r="30" spans="1:18" x14ac:dyDescent="0.2">
      <c r="A30" t="str">
        <f t="shared" si="1"/>
        <v>SE + high flow + portable liquid¹</v>
      </c>
      <c r="B30" s="50">
        <f t="shared" si="1"/>
        <v>1</v>
      </c>
      <c r="C30" s="23">
        <f>+IF((B$19*1.5 &gt;B$19+B$17),B$19*1.5,B$19+B$17)</f>
        <v>105</v>
      </c>
      <c r="D30" s="9"/>
      <c r="E30" s="7">
        <v>0.59</v>
      </c>
      <c r="F30" s="7">
        <v>0.35</v>
      </c>
      <c r="G30" s="7">
        <v>0.25</v>
      </c>
      <c r="H30" s="9">
        <f t="shared" si="0"/>
        <v>743.4</v>
      </c>
      <c r="I30" s="9">
        <f t="shared" si="0"/>
        <v>441</v>
      </c>
      <c r="J30" s="9">
        <f t="shared" si="0"/>
        <v>315</v>
      </c>
      <c r="L30" s="16">
        <f>+B$18*2*H$19/H$18</f>
        <v>12.966165267914784</v>
      </c>
      <c r="M30" s="7">
        <v>0.18</v>
      </c>
      <c r="N30" s="7">
        <v>0.13</v>
      </c>
      <c r="O30" s="9">
        <f t="shared" si="2"/>
        <v>28.006916978695934</v>
      </c>
      <c r="P30" s="9">
        <f t="shared" si="2"/>
        <v>20.227217817947064</v>
      </c>
      <c r="R30" s="4"/>
    </row>
    <row r="31" spans="1:18" x14ac:dyDescent="0.2">
      <c r="A31" t="str">
        <f t="shared" si="1"/>
        <v>SE + OGPE</v>
      </c>
      <c r="B31" s="50">
        <f t="shared" si="1"/>
        <v>2618</v>
      </c>
      <c r="C31" s="22">
        <f>+B19+B17</f>
        <v>85.72</v>
      </c>
      <c r="D31" s="9"/>
      <c r="E31" s="7">
        <v>0.59</v>
      </c>
      <c r="F31" s="7">
        <v>0.35</v>
      </c>
      <c r="G31" s="7">
        <v>0.25</v>
      </c>
      <c r="H31" s="9">
        <f t="shared" si="0"/>
        <v>1588857.9167999998</v>
      </c>
      <c r="I31" s="9">
        <f t="shared" si="0"/>
        <v>942542.83199999994</v>
      </c>
      <c r="J31" s="9">
        <f t="shared" si="0"/>
        <v>673244.88</v>
      </c>
      <c r="L31" s="16">
        <f>+B$18*2*H$19/H$18</f>
        <v>12.966165267914784</v>
      </c>
      <c r="M31" s="7">
        <v>0.18</v>
      </c>
      <c r="N31" s="7">
        <v>0.13</v>
      </c>
      <c r="O31" s="9">
        <f t="shared" si="2"/>
        <v>73322.108650225957</v>
      </c>
      <c r="P31" s="9">
        <f t="shared" si="2"/>
        <v>52954.856247385411</v>
      </c>
      <c r="R31" s="4"/>
    </row>
    <row r="32" spans="1:18" x14ac:dyDescent="0.2">
      <c r="A32" t="str">
        <f t="shared" si="1"/>
        <v>SE + high flow + OGPE¹</v>
      </c>
      <c r="B32" s="50">
        <f t="shared" si="1"/>
        <v>15</v>
      </c>
      <c r="C32" s="23">
        <f>+IF((B$19*1.5 &gt;B$19+B$17),B$19*1.5,B$19+B$17)</f>
        <v>105</v>
      </c>
      <c r="D32" s="9"/>
      <c r="E32" s="7">
        <v>0.59</v>
      </c>
      <c r="F32" s="7">
        <v>0.35</v>
      </c>
      <c r="G32" s="7">
        <v>0.25</v>
      </c>
      <c r="H32" s="9">
        <f t="shared" si="0"/>
        <v>11151</v>
      </c>
      <c r="I32" s="9">
        <f t="shared" si="0"/>
        <v>6615</v>
      </c>
      <c r="J32" s="9">
        <f t="shared" si="0"/>
        <v>4725</v>
      </c>
      <c r="L32" s="16">
        <v>0</v>
      </c>
      <c r="M32" s="7">
        <v>0.18</v>
      </c>
      <c r="N32" s="7">
        <v>0.13</v>
      </c>
      <c r="O32" s="9">
        <f t="shared" si="2"/>
        <v>0</v>
      </c>
      <c r="P32" s="9">
        <f t="shared" si="2"/>
        <v>0</v>
      </c>
      <c r="R32" s="4"/>
    </row>
    <row r="33" spans="1:18" x14ac:dyDescent="0.2">
      <c r="A33" t="str">
        <f t="shared" si="1"/>
        <v>portable gas or liquid only</v>
      </c>
      <c r="B33" s="50">
        <f t="shared" si="1"/>
        <v>528</v>
      </c>
      <c r="C33" s="22">
        <f>+B17</f>
        <v>15.72</v>
      </c>
      <c r="D33" s="9"/>
      <c r="E33" s="7">
        <v>0.59</v>
      </c>
      <c r="F33" s="7">
        <v>0.35</v>
      </c>
      <c r="G33" s="7">
        <v>0.25</v>
      </c>
      <c r="H33" s="9">
        <f t="shared" si="0"/>
        <v>58765.132799999999</v>
      </c>
      <c r="I33" s="9">
        <f t="shared" si="0"/>
        <v>34860.671999999991</v>
      </c>
      <c r="J33" s="9">
        <f t="shared" si="0"/>
        <v>24900.48</v>
      </c>
      <c r="L33" s="16">
        <v>0</v>
      </c>
      <c r="M33" s="7">
        <v>0.18</v>
      </c>
      <c r="N33" s="7">
        <v>0.13</v>
      </c>
      <c r="O33" s="9">
        <f t="shared" si="2"/>
        <v>0</v>
      </c>
      <c r="P33" s="9">
        <f t="shared" si="2"/>
        <v>0</v>
      </c>
      <c r="R33" s="4"/>
    </row>
    <row r="34" spans="1:18" x14ac:dyDescent="0.2">
      <c r="A34" t="str">
        <f t="shared" si="1"/>
        <v>transfill only</v>
      </c>
      <c r="B34" s="50">
        <f t="shared" si="1"/>
        <v>89</v>
      </c>
      <c r="C34" s="22">
        <f>+B17</f>
        <v>15.72</v>
      </c>
      <c r="D34" s="9"/>
      <c r="E34" s="7">
        <v>0.59</v>
      </c>
      <c r="F34" s="7">
        <v>0.35</v>
      </c>
      <c r="G34" s="7">
        <v>0.25</v>
      </c>
      <c r="H34" s="9">
        <f t="shared" si="0"/>
        <v>9905.4864000000016</v>
      </c>
      <c r="I34" s="9">
        <f t="shared" si="0"/>
        <v>5876.1360000000004</v>
      </c>
      <c r="J34" s="9">
        <f t="shared" si="0"/>
        <v>4197.2400000000007</v>
      </c>
      <c r="L34" s="16">
        <f>+B$18*2*H$19/H$18</f>
        <v>12.966165267914784</v>
      </c>
      <c r="M34" s="7">
        <v>0.18</v>
      </c>
      <c r="N34" s="7">
        <v>0.13</v>
      </c>
      <c r="O34" s="9">
        <f t="shared" si="2"/>
        <v>2492.6156111039381</v>
      </c>
      <c r="P34" s="9">
        <f t="shared" si="2"/>
        <v>1800.2223857972888</v>
      </c>
      <c r="R34" s="4"/>
    </row>
    <row r="35" spans="1:18" x14ac:dyDescent="0.2">
      <c r="A35" t="s">
        <v>6</v>
      </c>
      <c r="B35" s="10">
        <f>+SUM(B25:B34)</f>
        <v>16386</v>
      </c>
      <c r="H35" s="4">
        <f>+SUM(H25:H34)</f>
        <v>9323778.5759999994</v>
      </c>
      <c r="I35" s="4">
        <f t="shared" ref="I35:J35" si="3">+SUM(I25:I34)</f>
        <v>5596404.2400000002</v>
      </c>
      <c r="J35" s="4">
        <f t="shared" si="3"/>
        <v>4016871.5999999996</v>
      </c>
      <c r="L35" s="16">
        <f>+B$18*2*H$19/H$18</f>
        <v>12.966165267914784</v>
      </c>
      <c r="M35" s="7">
        <v>0.18</v>
      </c>
      <c r="N35" s="7">
        <v>0.13</v>
      </c>
      <c r="O35" s="4">
        <f t="shared" ref="O35" si="4">+SUM(O25:O34)</f>
        <v>291299.94349541637</v>
      </c>
      <c r="P35" s="4">
        <f t="shared" ref="P35" si="5">+SUM(P25:P34)</f>
        <v>210383.29252446743</v>
      </c>
      <c r="Q35" s="4">
        <f>SUM(H35:P35)</f>
        <v>19438750.92818515</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v>
      </c>
      <c r="E40" s="7">
        <v>0.65</v>
      </c>
      <c r="F40" s="7">
        <v>0.4</v>
      </c>
      <c r="G40" s="7">
        <v>0.28999999999999998</v>
      </c>
      <c r="H40" s="9">
        <f t="shared" ref="H40:J49" si="6">$B40*$C40*E40*12</f>
        <v>2948400</v>
      </c>
      <c r="I40" s="9">
        <f t="shared" si="6"/>
        <v>1814400</v>
      </c>
      <c r="J40" s="9">
        <f t="shared" si="6"/>
        <v>1315439.9999999998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v>
      </c>
      <c r="E41" s="7">
        <v>0.59</v>
      </c>
      <c r="F41" s="7">
        <v>0.35</v>
      </c>
      <c r="G41" s="7">
        <v>0.25</v>
      </c>
      <c r="H41" s="9">
        <f t="shared" si="6"/>
        <v>31222.799999999996</v>
      </c>
      <c r="I41" s="9">
        <f t="shared" si="6"/>
        <v>18522</v>
      </c>
      <c r="J41" s="9">
        <f t="shared" si="6"/>
        <v>13230</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85.72</v>
      </c>
      <c r="E42" s="7">
        <v>0.59</v>
      </c>
      <c r="F42" s="7">
        <v>0.35</v>
      </c>
      <c r="G42" s="7">
        <v>0.25</v>
      </c>
      <c r="H42" s="9">
        <f t="shared" si="6"/>
        <v>4593607.9343999987</v>
      </c>
      <c r="I42" s="9">
        <f t="shared" si="6"/>
        <v>2725021.6559999995</v>
      </c>
      <c r="J42" s="9">
        <f t="shared" si="6"/>
        <v>1946444.0399999998</v>
      </c>
      <c r="L42" s="16">
        <f>+B$18</f>
        <v>48.35</v>
      </c>
      <c r="M42" s="7">
        <v>0.18</v>
      </c>
      <c r="N42" s="7">
        <v>0.13</v>
      </c>
      <c r="O42" s="9">
        <f t="shared" si="8"/>
        <v>790476.08400000003</v>
      </c>
      <c r="P42" s="9">
        <f t="shared" si="8"/>
        <v>570899.39399999997</v>
      </c>
    </row>
    <row r="43" spans="1:18" x14ac:dyDescent="0.2">
      <c r="A43" t="str">
        <f t="shared" si="7"/>
        <v>SE + high flow + portable gas¹</v>
      </c>
      <c r="B43" s="6">
        <f t="shared" si="7"/>
        <v>43</v>
      </c>
      <c r="C43" s="22">
        <f t="shared" si="7"/>
        <v>105</v>
      </c>
      <c r="E43" s="7">
        <v>0.59</v>
      </c>
      <c r="F43" s="7">
        <v>0.35</v>
      </c>
      <c r="G43" s="7">
        <v>0.25</v>
      </c>
      <c r="H43" s="9">
        <f t="shared" si="6"/>
        <v>31966.199999999997</v>
      </c>
      <c r="I43" s="9">
        <f t="shared" si="6"/>
        <v>18963</v>
      </c>
      <c r="J43" s="9">
        <f t="shared" si="6"/>
        <v>13545</v>
      </c>
      <c r="L43" s="16">
        <f>+B$18</f>
        <v>48.35</v>
      </c>
      <c r="M43" s="7">
        <v>0.18</v>
      </c>
      <c r="N43" s="7">
        <v>0.13</v>
      </c>
      <c r="O43" s="9">
        <f t="shared" si="8"/>
        <v>4490.7480000000005</v>
      </c>
      <c r="P43" s="9">
        <f t="shared" si="8"/>
        <v>3243.3180000000002</v>
      </c>
    </row>
    <row r="44" spans="1:18" x14ac:dyDescent="0.2">
      <c r="A44" t="str">
        <f t="shared" si="7"/>
        <v>SE + portable liquid</v>
      </c>
      <c r="B44" s="6">
        <f t="shared" si="7"/>
        <v>81</v>
      </c>
      <c r="C44" s="22">
        <f>+B19+B20</f>
        <v>108.28</v>
      </c>
      <c r="E44" s="7">
        <v>0.59</v>
      </c>
      <c r="F44" s="7">
        <v>0.35</v>
      </c>
      <c r="G44" s="7">
        <v>0.25</v>
      </c>
      <c r="H44" s="9">
        <f>$B44*$C44*E44*12</f>
        <v>62096.414399999994</v>
      </c>
      <c r="I44" s="9">
        <f>$B44*$C44*F44*12</f>
        <v>36836.856</v>
      </c>
      <c r="J44" s="9">
        <f t="shared" si="6"/>
        <v>26312.04</v>
      </c>
      <c r="L44" s="16">
        <f t="shared" ref="L44" si="9">+B$18</f>
        <v>48.35</v>
      </c>
      <c r="M44" s="7">
        <v>0.18</v>
      </c>
      <c r="N44" s="7">
        <v>0.13</v>
      </c>
      <c r="O44" s="9">
        <f t="shared" si="8"/>
        <v>8459.3160000000007</v>
      </c>
      <c r="P44" s="9">
        <f t="shared" si="8"/>
        <v>6109.5060000000003</v>
      </c>
      <c r="R44" s="4"/>
    </row>
    <row r="45" spans="1:18" x14ac:dyDescent="0.2">
      <c r="A45" t="str">
        <f>+A30</f>
        <v>SE + high flow + portable liquid¹</v>
      </c>
      <c r="B45" s="6">
        <f t="shared" si="7"/>
        <v>1</v>
      </c>
      <c r="C45" s="23">
        <f>+IF((B$19*1.5 &gt;B$19+B$17),B$19*1.5,B$19+B$17)</f>
        <v>105</v>
      </c>
      <c r="E45" s="7">
        <v>0.59</v>
      </c>
      <c r="F45" s="7">
        <v>0.35</v>
      </c>
      <c r="G45" s="7">
        <v>0.25</v>
      </c>
      <c r="H45" s="9">
        <f t="shared" ref="H45:I49" si="10">$B45*$C45*E45*12</f>
        <v>743.4</v>
      </c>
      <c r="I45" s="9">
        <f t="shared" si="10"/>
        <v>441</v>
      </c>
      <c r="J45" s="9">
        <f t="shared" si="6"/>
        <v>315</v>
      </c>
      <c r="L45" s="16">
        <f>+B18*1.5</f>
        <v>72.525000000000006</v>
      </c>
      <c r="M45" s="7">
        <v>0.18</v>
      </c>
      <c r="N45" s="7">
        <v>0.13</v>
      </c>
      <c r="O45" s="9">
        <f t="shared" si="8"/>
        <v>156.654</v>
      </c>
      <c r="P45" s="9">
        <f t="shared" si="8"/>
        <v>113.13900000000001</v>
      </c>
      <c r="R45" s="4"/>
    </row>
    <row r="46" spans="1:18" x14ac:dyDescent="0.2">
      <c r="A46" t="str">
        <f>+A31</f>
        <v>SE + OGPE</v>
      </c>
      <c r="B46" s="6">
        <f t="shared" si="7"/>
        <v>2618</v>
      </c>
      <c r="C46" s="22">
        <f>+B19+B20</f>
        <v>108.28</v>
      </c>
      <c r="E46" s="7">
        <v>0.59</v>
      </c>
      <c r="F46" s="7">
        <v>0.35</v>
      </c>
      <c r="G46" s="7">
        <v>0.25</v>
      </c>
      <c r="H46" s="9">
        <f t="shared" si="10"/>
        <v>2007017.4431999996</v>
      </c>
      <c r="I46" s="9">
        <f t="shared" si="10"/>
        <v>1190603.568</v>
      </c>
      <c r="J46" s="9">
        <f t="shared" si="6"/>
        <v>850431.11999999988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108.28</v>
      </c>
      <c r="E47" s="7">
        <v>0.59</v>
      </c>
      <c r="F47" s="7">
        <v>0.35</v>
      </c>
      <c r="G47" s="7">
        <v>0.25</v>
      </c>
      <c r="H47" s="9">
        <f t="shared" si="10"/>
        <v>11499.335999999999</v>
      </c>
      <c r="I47" s="9">
        <f t="shared" si="10"/>
        <v>6821.64</v>
      </c>
      <c r="J47" s="9">
        <f t="shared" si="6"/>
        <v>4872.6000000000004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15.72</v>
      </c>
      <c r="E48" s="7">
        <v>0.59</v>
      </c>
      <c r="F48" s="7">
        <v>0.35</v>
      </c>
      <c r="G48" s="7">
        <v>0.25</v>
      </c>
      <c r="H48" s="9">
        <f t="shared" si="10"/>
        <v>58765.132799999999</v>
      </c>
      <c r="I48" s="9">
        <f t="shared" si="10"/>
        <v>34860.671999999991</v>
      </c>
      <c r="J48" s="9">
        <f t="shared" si="6"/>
        <v>24900.48</v>
      </c>
      <c r="L48" s="16">
        <f>+B18</f>
        <v>48.35</v>
      </c>
      <c r="M48" s="7">
        <v>0.18</v>
      </c>
      <c r="N48" s="7">
        <v>0.13</v>
      </c>
      <c r="O48" s="9">
        <f t="shared" si="8"/>
        <v>55142.208000000006</v>
      </c>
      <c r="P48" s="9">
        <f t="shared" si="8"/>
        <v>39824.928</v>
      </c>
      <c r="R48" s="4"/>
    </row>
    <row r="49" spans="1:18" x14ac:dyDescent="0.2">
      <c r="A49" t="str">
        <f t="shared" si="11"/>
        <v>transfill only</v>
      </c>
      <c r="B49" s="6">
        <f t="shared" si="7"/>
        <v>89</v>
      </c>
      <c r="C49" s="22">
        <f>+B20</f>
        <v>38.28</v>
      </c>
      <c r="E49" s="7">
        <v>0.59</v>
      </c>
      <c r="F49" s="7">
        <v>0.35</v>
      </c>
      <c r="G49" s="7">
        <v>0.25</v>
      </c>
      <c r="H49" s="9">
        <f t="shared" si="10"/>
        <v>24120.993599999998</v>
      </c>
      <c r="I49" s="9">
        <f t="shared" si="10"/>
        <v>14309.064</v>
      </c>
      <c r="J49" s="9">
        <f t="shared" si="6"/>
        <v>10220.76</v>
      </c>
      <c r="L49" s="16">
        <v>0</v>
      </c>
      <c r="M49" s="7">
        <v>0.18</v>
      </c>
      <c r="N49" s="7">
        <v>0.13</v>
      </c>
      <c r="O49" s="9">
        <f t="shared" si="8"/>
        <v>0</v>
      </c>
      <c r="P49" s="9">
        <f t="shared" si="8"/>
        <v>0</v>
      </c>
      <c r="R49" s="4"/>
    </row>
    <row r="50" spans="1:18" x14ac:dyDescent="0.2">
      <c r="A50" t="str">
        <f>+A35</f>
        <v>Total</v>
      </c>
      <c r="B50" s="10">
        <v>16386</v>
      </c>
      <c r="H50" s="4">
        <f>+SUM(H40:H49)</f>
        <v>9769439.6543999966</v>
      </c>
      <c r="I50" s="4">
        <f t="shared" ref="I50:J50" si="12">+SUM(I40:I49)</f>
        <v>5860779.4559999993</v>
      </c>
      <c r="J50" s="4">
        <f t="shared" si="12"/>
        <v>4205711.0399999991</v>
      </c>
      <c r="O50" s="4">
        <f t="shared" ref="O50:P50" si="13">+SUM(O40:O49)</f>
        <v>858725.01</v>
      </c>
      <c r="P50" s="4">
        <f t="shared" si="13"/>
        <v>620190.28499999992</v>
      </c>
      <c r="Q50" s="4">
        <f>SUM(H50:P50)</f>
        <v>21314845.445399996</v>
      </c>
    </row>
    <row r="51" spans="1:18" ht="13.5" thickBot="1" x14ac:dyDescent="0.25">
      <c r="A51">
        <v>2</v>
      </c>
      <c r="B51" s="13"/>
      <c r="C51" s="26"/>
      <c r="I51" s="4" t="s">
        <v>7</v>
      </c>
      <c r="Q51" s="4">
        <f>Q50-Q35</f>
        <v>1876094.5172148459</v>
      </c>
      <c r="R51">
        <f>+Q51/Q35</f>
        <v>9.6513120835074295E-2</v>
      </c>
    </row>
    <row r="52" spans="1:18" ht="14.25" thickTop="1" thickBot="1" x14ac:dyDescent="0.25">
      <c r="A52" s="13"/>
      <c r="I52" s="15" t="s">
        <v>7</v>
      </c>
      <c r="O52" s="41" t="s">
        <v>20</v>
      </c>
      <c r="P52" s="42"/>
      <c r="Q52" s="52">
        <v>8.7999999999999995E-2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63.84</v>
      </c>
      <c r="E57" s="7">
        <v>0.65</v>
      </c>
      <c r="F57" s="7">
        <v>0.4</v>
      </c>
      <c r="G57" s="7">
        <v>0.28999999999999998</v>
      </c>
      <c r="H57" s="9">
        <f>$B57*$C57*E57*12</f>
        <v>2688940.8</v>
      </c>
      <c r="I57" s="9">
        <f>$B57*$C57*F57*12</f>
        <v>1654732.7999999998</v>
      </c>
      <c r="J57" s="9">
        <f>$B57*$C57*G57*12</f>
        <v>1199681.2799999998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95.76</v>
      </c>
      <c r="E58" s="7">
        <v>0.59</v>
      </c>
      <c r="F58" s="7">
        <v>0.35</v>
      </c>
      <c r="G58" s="7">
        <v>0.25</v>
      </c>
      <c r="H58" s="9">
        <f t="shared" ref="H58:I60" si="18">$B58*$C58*E58*12</f>
        <v>28475.193599999999</v>
      </c>
      <c r="I58" s="9">
        <f t="shared" si="18"/>
        <v>16892.063999999998</v>
      </c>
      <c r="J58" s="9">
        <f>$B58*$C58*G58*12</f>
        <v>12065.76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78.180000000000007</v>
      </c>
      <c r="E59" s="7">
        <v>0.59</v>
      </c>
      <c r="F59" s="7">
        <v>0.35</v>
      </c>
      <c r="G59" s="7">
        <v>0.25</v>
      </c>
      <c r="H59" s="9">
        <f t="shared" si="18"/>
        <v>4189550.4936000006</v>
      </c>
      <c r="I59" s="9">
        <f t="shared" si="18"/>
        <v>2485326.5639999998</v>
      </c>
      <c r="J59" s="9">
        <f>$B59*$C59*G59*12</f>
        <v>1775233.2600000002</v>
      </c>
      <c r="L59" s="57">
        <f t="shared" si="16"/>
        <v>44.095200000000006</v>
      </c>
      <c r="M59" s="7">
        <v>0.18</v>
      </c>
      <c r="N59" s="7">
        <v>0.13</v>
      </c>
      <c r="O59" s="9">
        <f t="shared" si="19"/>
        <v>720914.18860800005</v>
      </c>
      <c r="P59" s="9">
        <f t="shared" si="19"/>
        <v>520660.24732800008</v>
      </c>
    </row>
    <row r="60" spans="1:18" x14ac:dyDescent="0.2">
      <c r="A60" t="str">
        <f t="shared" si="15"/>
        <v>SE + high flow + portable gas¹</v>
      </c>
      <c r="B60">
        <f t="shared" si="14"/>
        <v>43</v>
      </c>
      <c r="C60" s="30">
        <f t="shared" si="17"/>
        <v>95.76</v>
      </c>
      <c r="E60" s="7">
        <v>0.59</v>
      </c>
      <c r="F60" s="7">
        <v>0.35</v>
      </c>
      <c r="G60" s="7">
        <v>0.25</v>
      </c>
      <c r="H60" s="9">
        <f t="shared" si="18"/>
        <v>29153.1744</v>
      </c>
      <c r="I60" s="9">
        <f t="shared" si="18"/>
        <v>17294.256000000001</v>
      </c>
      <c r="J60" s="9">
        <f>$B60*$C60*G60*12</f>
        <v>12353.04</v>
      </c>
      <c r="L60" s="57">
        <f t="shared" si="16"/>
        <v>44.095200000000006</v>
      </c>
      <c r="M60" s="7">
        <v>0.18</v>
      </c>
      <c r="N60" s="7">
        <v>0.13</v>
      </c>
      <c r="O60" s="9">
        <f t="shared" si="19"/>
        <v>4095.5621760000008</v>
      </c>
      <c r="P60" s="9">
        <f t="shared" si="19"/>
        <v>2957.9060160000004</v>
      </c>
    </row>
    <row r="61" spans="1:18" x14ac:dyDescent="0.2">
      <c r="A61" t="str">
        <f t="shared" si="15"/>
        <v>SE + portable liquid</v>
      </c>
      <c r="B61">
        <f t="shared" si="14"/>
        <v>81</v>
      </c>
      <c r="C61" s="30">
        <f t="shared" si="17"/>
        <v>98.75</v>
      </c>
      <c r="E61" s="7">
        <v>0.59</v>
      </c>
      <c r="F61" s="7">
        <v>0.35</v>
      </c>
      <c r="G61" s="7">
        <v>0.25</v>
      </c>
      <c r="H61" s="9">
        <f>$B61*$C61*E61*12</f>
        <v>56631.149999999994</v>
      </c>
      <c r="I61" s="9">
        <f>$B61*$C61*F61*12</f>
        <v>33594.75</v>
      </c>
      <c r="J61" s="9">
        <f>$B61*$C61*G61*12</f>
        <v>23996.25</v>
      </c>
      <c r="L61" s="57">
        <f t="shared" si="16"/>
        <v>44.095200000000006</v>
      </c>
      <c r="M61" s="7">
        <v>0.18</v>
      </c>
      <c r="N61" s="7">
        <v>0.13</v>
      </c>
      <c r="O61" s="9">
        <f t="shared" si="19"/>
        <v>7714.8961920000011</v>
      </c>
      <c r="P61" s="9">
        <f t="shared" si="19"/>
        <v>5571.8694720000012</v>
      </c>
    </row>
    <row r="62" spans="1:18" x14ac:dyDescent="0.2">
      <c r="A62" t="str">
        <f t="shared" si="15"/>
        <v>SE + high flow + portable liquid¹</v>
      </c>
      <c r="B62">
        <f>+B45</f>
        <v>1</v>
      </c>
      <c r="C62" s="30">
        <f t="shared" si="17"/>
        <v>95.76</v>
      </c>
      <c r="E62" s="7">
        <v>0.59</v>
      </c>
      <c r="F62" s="7">
        <v>0.35</v>
      </c>
      <c r="G62" s="7">
        <v>0.25</v>
      </c>
      <c r="H62" s="9">
        <f>$B62*$C62*E62*12</f>
        <v>677.98079999999993</v>
      </c>
      <c r="I62" s="9">
        <f>$B62*$C62*F62*12</f>
        <v>402.19200000000001</v>
      </c>
      <c r="J62" s="9">
        <f>$B62*$C62*G62*12</f>
        <v>287.28000000000003</v>
      </c>
      <c r="L62" s="57">
        <f t="shared" si="16"/>
        <v>66.142800000000008</v>
      </c>
      <c r="M62" s="7">
        <v>0.18</v>
      </c>
      <c r="N62" s="7">
        <v>0.13</v>
      </c>
      <c r="O62" s="9">
        <f t="shared" si="19"/>
        <v>142.868448</v>
      </c>
      <c r="P62" s="9">
        <f t="shared" si="19"/>
        <v>103.18276800000001</v>
      </c>
    </row>
    <row r="63" spans="1:18" x14ac:dyDescent="0.2">
      <c r="A63" t="str">
        <f t="shared" si="15"/>
        <v>SE + OGPE</v>
      </c>
      <c r="B63">
        <f>+B46</f>
        <v>2618</v>
      </c>
      <c r="C63" s="30">
        <f t="shared" si="17"/>
        <v>98.75</v>
      </c>
      <c r="E63" s="7">
        <v>0.59</v>
      </c>
      <c r="F63" s="7">
        <v>0.35</v>
      </c>
      <c r="G63" s="7">
        <v>0.25</v>
      </c>
      <c r="H63" s="9">
        <f t="shared" ref="H63:J66" si="20">$B63*$C63*E63*12</f>
        <v>1830374.7000000002</v>
      </c>
      <c r="I63" s="9">
        <f t="shared" si="20"/>
        <v>1085815.5</v>
      </c>
      <c r="J63" s="9">
        <f t="shared" si="20"/>
        <v>775582.5</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98.75</v>
      </c>
      <c r="E64" s="7">
        <v>0.59</v>
      </c>
      <c r="F64" s="7">
        <v>0.35</v>
      </c>
      <c r="G64" s="7">
        <v>0.25</v>
      </c>
      <c r="H64" s="9">
        <f t="shared" si="20"/>
        <v>10487.25</v>
      </c>
      <c r="I64" s="9">
        <f t="shared" si="20"/>
        <v>6221.25</v>
      </c>
      <c r="J64" s="9">
        <f t="shared" si="20"/>
        <v>4443.75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14.34</v>
      </c>
      <c r="E65" s="7">
        <v>0.59</v>
      </c>
      <c r="F65" s="7">
        <v>0.35</v>
      </c>
      <c r="G65" s="7">
        <v>0.25</v>
      </c>
      <c r="H65" s="9">
        <f t="shared" si="20"/>
        <v>53606.361599999997</v>
      </c>
      <c r="I65" s="9">
        <f t="shared" si="20"/>
        <v>31800.383999999998</v>
      </c>
      <c r="J65" s="9">
        <f t="shared" si="20"/>
        <v>22714.559999999998</v>
      </c>
      <c r="L65" s="57">
        <f t="shared" si="16"/>
        <v>44.095200000000006</v>
      </c>
      <c r="M65" s="7">
        <v>0.18</v>
      </c>
      <c r="N65" s="7">
        <v>0.13</v>
      </c>
      <c r="O65" s="9">
        <f t="shared" si="19"/>
        <v>50289.693696000009</v>
      </c>
      <c r="P65" s="9">
        <f t="shared" si="19"/>
        <v>36320.334336000007</v>
      </c>
      <c r="Q65" s="4"/>
    </row>
    <row r="66" spans="1:17" x14ac:dyDescent="0.2">
      <c r="A66" t="str">
        <f t="shared" si="15"/>
        <v>transfill only</v>
      </c>
      <c r="B66">
        <f>+B49</f>
        <v>89</v>
      </c>
      <c r="C66" s="30">
        <f t="shared" si="17"/>
        <v>34.909999999999997</v>
      </c>
      <c r="E66" s="7">
        <v>0.59</v>
      </c>
      <c r="F66" s="7">
        <v>0.35</v>
      </c>
      <c r="G66" s="7">
        <v>0.25</v>
      </c>
      <c r="H66" s="9">
        <f t="shared" si="20"/>
        <v>21997.489199999996</v>
      </c>
      <c r="I66" s="9">
        <f t="shared" si="20"/>
        <v>13049.357999999997</v>
      </c>
      <c r="J66" s="9">
        <f t="shared" si="20"/>
        <v>9320.9699999999993</v>
      </c>
      <c r="L66" s="57">
        <f t="shared" si="16"/>
        <v>0</v>
      </c>
      <c r="M66" s="7">
        <v>0.18</v>
      </c>
      <c r="N66" s="7">
        <v>0.13</v>
      </c>
      <c r="O66" s="9">
        <f t="shared" si="19"/>
        <v>0</v>
      </c>
      <c r="P66" s="9">
        <f t="shared" si="19"/>
        <v>0</v>
      </c>
      <c r="Q66" s="4"/>
    </row>
    <row r="67" spans="1:17" x14ac:dyDescent="0.2">
      <c r="A67" s="40" t="s">
        <v>7</v>
      </c>
      <c r="B67" s="10">
        <f>+SUM(B57:B66)</f>
        <v>16386</v>
      </c>
      <c r="H67" s="4">
        <f>SUM(H57:H66)</f>
        <v>8909894.5932000019</v>
      </c>
      <c r="I67" s="4">
        <f t="shared" ref="I67:J67" si="21">SUM(I57:I66)</f>
        <v>5345129.1179999989</v>
      </c>
      <c r="J67" s="4">
        <f t="shared" si="21"/>
        <v>3835678.65</v>
      </c>
      <c r="O67" s="4">
        <f t="shared" ref="O67:P67" si="22">SUM(O57:O66)</f>
        <v>783157.20912000013</v>
      </c>
      <c r="P67" s="4">
        <f t="shared" si="22"/>
        <v>565613.53992000024</v>
      </c>
      <c r="Q67" s="4">
        <f>SUM(H67:P67)</f>
        <v>19439473.110240001</v>
      </c>
    </row>
    <row r="68" spans="1:17" x14ac:dyDescent="0.2">
      <c r="Q68" s="15">
        <f>+Q67/Q35</f>
        <v>1.0000371516697508</v>
      </c>
    </row>
  </sheetData>
  <mergeCells count="4">
    <mergeCell ref="A1:R1"/>
    <mergeCell ref="F17:H17"/>
    <mergeCell ref="F18:G18"/>
    <mergeCell ref="F19:G19"/>
  </mergeCells>
  <pageMargins left="0.7" right="0.7" top="0.75" bottom="0.75" header="0.3" footer="0.3"/>
  <legacyDrawing r:id="rId1"/>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5"/>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52.23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79.88</v>
      </c>
      <c r="C19" s="24"/>
      <c r="D19" s="24"/>
      <c r="E19" s="24"/>
      <c r="F19" s="87" t="s">
        <v>53</v>
      </c>
      <c r="G19" s="88"/>
      <c r="H19" s="56">
        <v>20.77</v>
      </c>
      <c r="I19" s="21"/>
      <c r="J19" s="21"/>
      <c r="K19" s="21"/>
      <c r="L19" s="21"/>
      <c r="M19" s="21"/>
      <c r="N19" s="21"/>
      <c r="O19" s="21"/>
      <c r="P19" s="21"/>
      <c r="Q19" s="21"/>
      <c r="R19" s="20"/>
    </row>
    <row r="20" spans="1:18" x14ac:dyDescent="0.2">
      <c r="A20" s="44" t="s">
        <v>29</v>
      </c>
      <c r="B20" s="73">
        <v>35.31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79.88</v>
      </c>
      <c r="D25" s="9"/>
      <c r="E25" s="7">
        <v>0.65</v>
      </c>
      <c r="F25" s="7">
        <v>0.4</v>
      </c>
      <c r="G25" s="7">
        <v>0.28999999999999998</v>
      </c>
      <c r="H25" s="9">
        <f t="shared" ref="H25:J34" si="0">$B25*$C25*E25*12</f>
        <v>3364545.5999999996</v>
      </c>
      <c r="I25" s="9">
        <f t="shared" si="0"/>
        <v>2070489.6</v>
      </c>
      <c r="J25" s="9">
        <f t="shared" si="0"/>
        <v>1501104.96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119.82</v>
      </c>
      <c r="D26" s="9"/>
      <c r="E26" s="7">
        <v>0.59</v>
      </c>
      <c r="F26" s="7">
        <v>0.35</v>
      </c>
      <c r="G26" s="7">
        <v>0.25</v>
      </c>
      <c r="H26" s="9">
        <f t="shared" si="0"/>
        <v>35629.675199999998</v>
      </c>
      <c r="I26" s="9">
        <f t="shared" si="0"/>
        <v>21136.248</v>
      </c>
      <c r="J26" s="9">
        <f t="shared" si="0"/>
        <v>15097.32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96.88</v>
      </c>
      <c r="D27" s="9"/>
      <c r="E27" s="7">
        <v>0.59</v>
      </c>
      <c r="F27" s="7">
        <v>0.35</v>
      </c>
      <c r="G27" s="7">
        <v>0.25</v>
      </c>
      <c r="H27" s="9">
        <f t="shared" si="0"/>
        <v>5191655.8175999997</v>
      </c>
      <c r="I27" s="9">
        <f t="shared" si="0"/>
        <v>3079795.8239999996</v>
      </c>
      <c r="J27" s="9">
        <f t="shared" si="0"/>
        <v>2199854.16</v>
      </c>
      <c r="L27" s="16">
        <f>+B$18*2*H$19/H$18</f>
        <v>14.006676565526146</v>
      </c>
      <c r="M27" s="7">
        <v>0.18</v>
      </c>
      <c r="N27" s="7">
        <v>0.13</v>
      </c>
      <c r="O27" s="9">
        <f t="shared" si="2"/>
        <v>228995.71543684954</v>
      </c>
      <c r="P27" s="9">
        <f t="shared" si="2"/>
        <v>165385.79448216912</v>
      </c>
    </row>
    <row r="28" spans="1:18" x14ac:dyDescent="0.2">
      <c r="A28" t="str">
        <f t="shared" si="1"/>
        <v>SE + high flow + portable gas¹</v>
      </c>
      <c r="B28" s="50">
        <f t="shared" si="1"/>
        <v>43</v>
      </c>
      <c r="C28" s="23">
        <f>+IF((B$19*1.5 &gt;B$19+B$17),B$19*1.5,B$19+B$17)</f>
        <v>119.82</v>
      </c>
      <c r="D28" s="9"/>
      <c r="E28" s="7">
        <v>0.59</v>
      </c>
      <c r="F28" s="7">
        <v>0.35</v>
      </c>
      <c r="G28" s="7">
        <v>0.25</v>
      </c>
      <c r="H28" s="9">
        <f t="shared" si="0"/>
        <v>36478.000799999994</v>
      </c>
      <c r="I28" s="9">
        <f t="shared" si="0"/>
        <v>21639.491999999998</v>
      </c>
      <c r="J28" s="9">
        <f t="shared" si="0"/>
        <v>15456.779999999999</v>
      </c>
      <c r="L28" s="16">
        <f>+B$18*2*H$19/H$18</f>
        <v>14.006676565526146</v>
      </c>
      <c r="M28" s="7">
        <v>0.18</v>
      </c>
      <c r="N28" s="7">
        <v>0.13</v>
      </c>
      <c r="O28" s="9">
        <f t="shared" si="2"/>
        <v>1300.9401194060683</v>
      </c>
      <c r="P28" s="9">
        <f t="shared" si="2"/>
        <v>939.5678640154938</v>
      </c>
    </row>
    <row r="29" spans="1:18" x14ac:dyDescent="0.2">
      <c r="A29" t="str">
        <f t="shared" si="1"/>
        <v>SE + portable liquid</v>
      </c>
      <c r="B29" s="50">
        <f t="shared" si="1"/>
        <v>81</v>
      </c>
      <c r="C29" s="22">
        <f>+B19+B17</f>
        <v>96.88</v>
      </c>
      <c r="D29" s="9"/>
      <c r="E29" s="7">
        <v>0.59</v>
      </c>
      <c r="F29" s="7">
        <v>0.35</v>
      </c>
      <c r="G29" s="7">
        <v>0.25</v>
      </c>
      <c r="H29" s="9">
        <f t="shared" si="0"/>
        <v>55558.742400000003</v>
      </c>
      <c r="I29" s="9">
        <f t="shared" si="0"/>
        <v>32958.576000000001</v>
      </c>
      <c r="J29" s="9">
        <f t="shared" si="0"/>
        <v>23541.84</v>
      </c>
      <c r="L29" s="16">
        <f>+B$18*2*H$19/H$18</f>
        <v>14.006676565526146</v>
      </c>
      <c r="M29" s="7">
        <v>0.18</v>
      </c>
      <c r="N29" s="7">
        <v>0.13</v>
      </c>
      <c r="O29" s="9">
        <f t="shared" si="2"/>
        <v>2450.6081319044542</v>
      </c>
      <c r="P29" s="9">
        <f t="shared" si="2"/>
        <v>1769.8836508198838</v>
      </c>
      <c r="R29" s="4"/>
    </row>
    <row r="30" spans="1:18" x14ac:dyDescent="0.2">
      <c r="A30" t="str">
        <f t="shared" si="1"/>
        <v>SE + high flow + portable liquid¹</v>
      </c>
      <c r="B30" s="50">
        <f t="shared" si="1"/>
        <v>1</v>
      </c>
      <c r="C30" s="23">
        <f>+IF((B$19*1.5 &gt;B$19+B$17),B$19*1.5,B$19+B$17)</f>
        <v>119.82</v>
      </c>
      <c r="D30" s="9"/>
      <c r="E30" s="7">
        <v>0.59</v>
      </c>
      <c r="F30" s="7">
        <v>0.35</v>
      </c>
      <c r="G30" s="7">
        <v>0.25</v>
      </c>
      <c r="H30" s="9">
        <f t="shared" si="0"/>
        <v>848.32559999999989</v>
      </c>
      <c r="I30" s="9">
        <f t="shared" si="0"/>
        <v>503.24399999999997</v>
      </c>
      <c r="J30" s="9">
        <f t="shared" si="0"/>
        <v>359.46</v>
      </c>
      <c r="L30" s="16">
        <f>+B$18*2*H$19/H$18</f>
        <v>14.006676565526146</v>
      </c>
      <c r="M30" s="7">
        <v>0.18</v>
      </c>
      <c r="N30" s="7">
        <v>0.13</v>
      </c>
      <c r="O30" s="9">
        <f t="shared" si="2"/>
        <v>30.254421381536471</v>
      </c>
      <c r="P30" s="9">
        <f t="shared" si="2"/>
        <v>21.850415442220786</v>
      </c>
      <c r="R30" s="4"/>
    </row>
    <row r="31" spans="1:18" x14ac:dyDescent="0.2">
      <c r="A31" t="str">
        <f t="shared" si="1"/>
        <v>SE + OGPE</v>
      </c>
      <c r="B31" s="50">
        <f t="shared" si="1"/>
        <v>2618</v>
      </c>
      <c r="C31" s="22">
        <f>+B19+B17</f>
        <v>96.88</v>
      </c>
      <c r="D31" s="9"/>
      <c r="E31" s="7">
        <v>0.59</v>
      </c>
      <c r="F31" s="7">
        <v>0.35</v>
      </c>
      <c r="G31" s="7">
        <v>0.25</v>
      </c>
      <c r="H31" s="9">
        <f t="shared" si="0"/>
        <v>1795713.4272</v>
      </c>
      <c r="I31" s="9">
        <f t="shared" si="0"/>
        <v>1065253.7280000001</v>
      </c>
      <c r="J31" s="9">
        <f t="shared" si="0"/>
        <v>760895.52</v>
      </c>
      <c r="L31" s="16">
        <f>+B$18*2*H$19/H$18</f>
        <v>14.006676565526146</v>
      </c>
      <c r="M31" s="7">
        <v>0.18</v>
      </c>
      <c r="N31" s="7">
        <v>0.13</v>
      </c>
      <c r="O31" s="9">
        <f t="shared" si="2"/>
        <v>79206.075176862476</v>
      </c>
      <c r="P31" s="9">
        <f t="shared" si="2"/>
        <v>57204.387627734017</v>
      </c>
      <c r="R31" s="4"/>
    </row>
    <row r="32" spans="1:18" x14ac:dyDescent="0.2">
      <c r="A32" t="str">
        <f t="shared" si="1"/>
        <v>SE + high flow + OGPE¹</v>
      </c>
      <c r="B32" s="50">
        <f t="shared" si="1"/>
        <v>15</v>
      </c>
      <c r="C32" s="23">
        <f>+IF((B$19*1.5 &gt;B$19+B$17),B$19*1.5,B$19+B$17)</f>
        <v>119.82</v>
      </c>
      <c r="D32" s="9"/>
      <c r="E32" s="7">
        <v>0.59</v>
      </c>
      <c r="F32" s="7">
        <v>0.35</v>
      </c>
      <c r="G32" s="7">
        <v>0.25</v>
      </c>
      <c r="H32" s="9">
        <f t="shared" si="0"/>
        <v>12724.883999999998</v>
      </c>
      <c r="I32" s="9">
        <f t="shared" si="0"/>
        <v>7548.66</v>
      </c>
      <c r="J32" s="9">
        <f t="shared" si="0"/>
        <v>5391.9</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14.006676565526146</v>
      </c>
      <c r="M34" s="7">
        <v>0.18</v>
      </c>
      <c r="N34" s="7">
        <v>0.13</v>
      </c>
      <c r="O34" s="9">
        <f t="shared" si="2"/>
        <v>2692.643502956746</v>
      </c>
      <c r="P34" s="9">
        <f t="shared" si="2"/>
        <v>1944.6869743576499</v>
      </c>
      <c r="R34" s="4"/>
    </row>
    <row r="35" spans="1:18" x14ac:dyDescent="0.2">
      <c r="A35" t="s">
        <v>6</v>
      </c>
      <c r="B35" s="10">
        <f>+SUM(B25:B34)</f>
        <v>16386</v>
      </c>
      <c r="H35" s="4">
        <f>+SUM(H25:H34)</f>
        <v>10567416.592799999</v>
      </c>
      <c r="I35" s="4">
        <f t="shared" ref="I35:J35" si="3">+SUM(I25:I34)</f>
        <v>6343379.1719999993</v>
      </c>
      <c r="J35" s="4">
        <f t="shared" si="3"/>
        <v>4553168.9400000004</v>
      </c>
      <c r="L35" s="16">
        <f>+B$18*2*H$19/H$18</f>
        <v>14.006676565526146</v>
      </c>
      <c r="M35" s="7">
        <v>0.18</v>
      </c>
      <c r="N35" s="7">
        <v>0.13</v>
      </c>
      <c r="O35" s="4">
        <f t="shared" ref="O35" si="4">+SUM(O25:O34)</f>
        <v>314676.23678936076</v>
      </c>
      <c r="P35" s="4">
        <f t="shared" ref="P35" si="5">+SUM(P25:P34)</f>
        <v>227266.17101453838</v>
      </c>
      <c r="Q35" s="4">
        <f>SUM(H35:P35)</f>
        <v>22005921.429280464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79.88</v>
      </c>
      <c r="E40" s="7">
        <v>0.65</v>
      </c>
      <c r="F40" s="7">
        <v>0.4</v>
      </c>
      <c r="G40" s="7">
        <v>0.28999999999999998</v>
      </c>
      <c r="H40" s="9">
        <f t="shared" ref="H40:J49" si="6">$B40*$C40*E40*12</f>
        <v>3364545.5999999996</v>
      </c>
      <c r="I40" s="9">
        <f t="shared" si="6"/>
        <v>2070489.6</v>
      </c>
      <c r="J40" s="9">
        <f t="shared" si="6"/>
        <v>1501104.96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119.82</v>
      </c>
      <c r="E41" s="7">
        <v>0.59</v>
      </c>
      <c r="F41" s="7">
        <v>0.35</v>
      </c>
      <c r="G41" s="7">
        <v>0.25</v>
      </c>
      <c r="H41" s="9">
        <f t="shared" si="6"/>
        <v>35629.675199999998</v>
      </c>
      <c r="I41" s="9">
        <f t="shared" si="6"/>
        <v>21136.248</v>
      </c>
      <c r="J41" s="9">
        <f t="shared" si="6"/>
        <v>15097.32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96.88</v>
      </c>
      <c r="E42" s="7">
        <v>0.59</v>
      </c>
      <c r="F42" s="7">
        <v>0.35</v>
      </c>
      <c r="G42" s="7">
        <v>0.25</v>
      </c>
      <c r="H42" s="9">
        <f t="shared" si="6"/>
        <v>5191655.8175999997</v>
      </c>
      <c r="I42" s="9">
        <f t="shared" si="6"/>
        <v>3079795.8239999996</v>
      </c>
      <c r="J42" s="9">
        <f t="shared" si="6"/>
        <v>2199854.16</v>
      </c>
      <c r="L42" s="16">
        <f>+B$18</f>
        <v>52.23</v>
      </c>
      <c r="M42" s="7">
        <v>0.18</v>
      </c>
      <c r="N42" s="7">
        <v>0.13</v>
      </c>
      <c r="O42" s="9">
        <f t="shared" si="8"/>
        <v>853910.35919999995</v>
      </c>
      <c r="P42" s="9">
        <f t="shared" si="8"/>
        <v>616713.03720000002</v>
      </c>
    </row>
    <row r="43" spans="1:18" x14ac:dyDescent="0.2">
      <c r="A43" t="str">
        <f t="shared" si="7"/>
        <v>SE + high flow + portable gas¹</v>
      </c>
      <c r="B43" s="6">
        <f t="shared" si="7"/>
        <v>43</v>
      </c>
      <c r="C43" s="22">
        <f t="shared" si="7"/>
        <v>119.82</v>
      </c>
      <c r="E43" s="7">
        <v>0.59</v>
      </c>
      <c r="F43" s="7">
        <v>0.35</v>
      </c>
      <c r="G43" s="7">
        <v>0.25</v>
      </c>
      <c r="H43" s="9">
        <f t="shared" si="6"/>
        <v>36478.000799999994</v>
      </c>
      <c r="I43" s="9">
        <f t="shared" si="6"/>
        <v>21639.491999999998</v>
      </c>
      <c r="J43" s="9">
        <f t="shared" si="6"/>
        <v>15456.779999999999</v>
      </c>
      <c r="L43" s="16">
        <f>+B$18</f>
        <v>52.23</v>
      </c>
      <c r="M43" s="7">
        <v>0.18</v>
      </c>
      <c r="N43" s="7">
        <v>0.13</v>
      </c>
      <c r="O43" s="9">
        <f t="shared" si="8"/>
        <v>4851.1224000000002</v>
      </c>
      <c r="P43" s="9">
        <f t="shared" si="8"/>
        <v>3503.5884000000001</v>
      </c>
    </row>
    <row r="44" spans="1:18" x14ac:dyDescent="0.2">
      <c r="A44" t="str">
        <f t="shared" si="7"/>
        <v>SE + portable liquid</v>
      </c>
      <c r="B44" s="6">
        <f t="shared" si="7"/>
        <v>81</v>
      </c>
      <c r="C44" s="22">
        <f>+B19+B20</f>
        <v>115.19</v>
      </c>
      <c r="E44" s="7">
        <v>0.59</v>
      </c>
      <c r="F44" s="7">
        <v>0.35</v>
      </c>
      <c r="G44" s="7">
        <v>0.25</v>
      </c>
      <c r="H44" s="9">
        <f>$B44*$C44*E44*12</f>
        <v>66059.161200000002</v>
      </c>
      <c r="I44" s="9">
        <f>$B44*$C44*F44*12</f>
        <v>39187.637999999992</v>
      </c>
      <c r="J44" s="9">
        <f t="shared" si="6"/>
        <v>27991.17</v>
      </c>
      <c r="L44" s="16">
        <f t="shared" ref="L44" si="9">+B$18</f>
        <v>52.23</v>
      </c>
      <c r="M44" s="7">
        <v>0.18</v>
      </c>
      <c r="N44" s="7">
        <v>0.13</v>
      </c>
      <c r="O44" s="9">
        <f t="shared" si="8"/>
        <v>9138.1607999999997</v>
      </c>
      <c r="P44" s="9">
        <f t="shared" si="8"/>
        <v>6599.7828000000009</v>
      </c>
      <c r="R44" s="4"/>
    </row>
    <row r="45" spans="1:18" x14ac:dyDescent="0.2">
      <c r="A45" t="str">
        <f>+A30</f>
        <v>SE + high flow + portable liquid¹</v>
      </c>
      <c r="B45" s="6">
        <f t="shared" si="7"/>
        <v>1</v>
      </c>
      <c r="C45" s="23">
        <f>+IF((B$19*1.5 &gt;B$19+B$17),B$19*1.5,B$19+B$17)</f>
        <v>119.82</v>
      </c>
      <c r="E45" s="7">
        <v>0.59</v>
      </c>
      <c r="F45" s="7">
        <v>0.35</v>
      </c>
      <c r="G45" s="7">
        <v>0.25</v>
      </c>
      <c r="H45" s="9">
        <f t="shared" ref="H45:I49" si="10">$B45*$C45*E45*12</f>
        <v>848.32559999999989</v>
      </c>
      <c r="I45" s="9">
        <f t="shared" si="10"/>
        <v>503.24399999999997</v>
      </c>
      <c r="J45" s="9">
        <f t="shared" si="6"/>
        <v>359.46</v>
      </c>
      <c r="L45" s="16">
        <f>+B18*1.5</f>
        <v>78.344999999999999</v>
      </c>
      <c r="M45" s="7">
        <v>0.18</v>
      </c>
      <c r="N45" s="7">
        <v>0.13</v>
      </c>
      <c r="O45" s="9">
        <f t="shared" si="8"/>
        <v>169.2252</v>
      </c>
      <c r="P45" s="9">
        <f t="shared" si="8"/>
        <v>122.2182</v>
      </c>
      <c r="R45" s="4"/>
    </row>
    <row r="46" spans="1:18" x14ac:dyDescent="0.2">
      <c r="A46" t="str">
        <f>+A31</f>
        <v>SE + OGPE</v>
      </c>
      <c r="B46" s="6">
        <f t="shared" si="7"/>
        <v>2618</v>
      </c>
      <c r="C46" s="22">
        <f>+B19+B20</f>
        <v>115.19</v>
      </c>
      <c r="E46" s="7">
        <v>0.59</v>
      </c>
      <c r="F46" s="7">
        <v>0.35</v>
      </c>
      <c r="G46" s="7">
        <v>0.25</v>
      </c>
      <c r="H46" s="9">
        <f t="shared" si="10"/>
        <v>2135097.3335999995</v>
      </c>
      <c r="I46" s="9">
        <f t="shared" si="10"/>
        <v>1266583.1639999999</v>
      </c>
      <c r="J46" s="9">
        <f t="shared" si="6"/>
        <v>904702.26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119.82</v>
      </c>
      <c r="E47" s="7">
        <v>0.59</v>
      </c>
      <c r="F47" s="7">
        <v>0.35</v>
      </c>
      <c r="G47" s="7">
        <v>0.25</v>
      </c>
      <c r="H47" s="9">
        <f t="shared" si="10"/>
        <v>12724.883999999998</v>
      </c>
      <c r="I47" s="9">
        <f t="shared" si="10"/>
        <v>7548.66</v>
      </c>
      <c r="J47" s="9">
        <f t="shared" si="6"/>
        <v>5391.9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52.23</v>
      </c>
      <c r="M48" s="7">
        <v>0.18</v>
      </c>
      <c r="N48" s="7">
        <v>0.13</v>
      </c>
      <c r="O48" s="9">
        <f t="shared" si="8"/>
        <v>59567.270400000001</v>
      </c>
      <c r="P48" s="9">
        <f t="shared" si="8"/>
        <v>43020.806400000001</v>
      </c>
      <c r="R48" s="4"/>
    </row>
    <row r="49" spans="1:18" x14ac:dyDescent="0.2">
      <c r="A49" t="str">
        <f t="shared" si="11"/>
        <v>transfill only</v>
      </c>
      <c r="B49" s="6">
        <f t="shared" si="7"/>
        <v>89</v>
      </c>
      <c r="C49" s="22">
        <f>+B20</f>
        <v>35.31</v>
      </c>
      <c r="E49" s="7">
        <v>0.59</v>
      </c>
      <c r="F49" s="7">
        <v>0.35</v>
      </c>
      <c r="G49" s="7">
        <v>0.25</v>
      </c>
      <c r="H49" s="9">
        <f t="shared" si="10"/>
        <v>22249.537199999999</v>
      </c>
      <c r="I49" s="9">
        <f t="shared" si="10"/>
        <v>13198.878000000001</v>
      </c>
      <c r="J49" s="9">
        <f t="shared" si="6"/>
        <v>9427.77</v>
      </c>
      <c r="L49" s="16">
        <v>0</v>
      </c>
      <c r="M49" s="7">
        <v>0.18</v>
      </c>
      <c r="N49" s="7">
        <v>0.13</v>
      </c>
      <c r="O49" s="9">
        <f t="shared" si="8"/>
        <v>0</v>
      </c>
      <c r="P49" s="9">
        <f t="shared" si="8"/>
        <v>0</v>
      </c>
      <c r="R49" s="4"/>
    </row>
    <row r="50" spans="1:18" x14ac:dyDescent="0.2">
      <c r="A50" t="str">
        <f>+A35</f>
        <v>Total</v>
      </c>
      <c r="B50" s="10">
        <v>16386</v>
      </c>
      <c r="H50" s="4">
        <f>+SUM(H40:H49)</f>
        <v>10928838.415199999</v>
      </c>
      <c r="I50" s="4">
        <f t="shared" ref="I50:J50" si="12">+SUM(I40:I49)</f>
        <v>6557781.9479999989</v>
      </c>
      <c r="J50" s="4">
        <f t="shared" si="12"/>
        <v>4706313.78</v>
      </c>
      <c r="O50" s="4">
        <f t="shared" ref="O50:P50" si="13">+SUM(O40:O49)</f>
        <v>927636.13799999992</v>
      </c>
      <c r="P50" s="4">
        <f t="shared" si="13"/>
        <v>669959.43300000008</v>
      </c>
      <c r="Q50" s="4">
        <f>SUM(H50:P50)</f>
        <v>23790529.714199997</v>
      </c>
    </row>
    <row r="51" spans="1:18" ht="13.5" thickBot="1" x14ac:dyDescent="0.25">
      <c r="A51">
        <v>2</v>
      </c>
      <c r="B51" s="13"/>
      <c r="C51" s="26"/>
      <c r="I51" s="4" t="s">
        <v>7</v>
      </c>
      <c r="Q51" s="4">
        <f>Q50-Q35</f>
        <v>1784608.2849195339</v>
      </c>
      <c r="R51">
        <f>+Q51/Q35</f>
        <v>8.1096730743798071E-2</v>
      </c>
    </row>
    <row r="52" spans="1:18" ht="14.25" thickTop="1" thickBot="1" x14ac:dyDescent="0.25">
      <c r="A52" s="13"/>
      <c r="I52" s="15" t="s">
        <v>7</v>
      </c>
      <c r="O52" s="41" t="s">
        <v>20</v>
      </c>
      <c r="P52" s="42"/>
      <c r="Q52" s="52">
        <v>7.4999999999999997E-2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73.89</v>
      </c>
      <c r="E57" s="7">
        <v>0.65</v>
      </c>
      <c r="F57" s="7">
        <v>0.4</v>
      </c>
      <c r="G57" s="7">
        <v>0.28999999999999998</v>
      </c>
      <c r="H57" s="9">
        <f>$B57*$C57*E57*12</f>
        <v>3112246.8000000003</v>
      </c>
      <c r="I57" s="9">
        <f>$B57*$C57*F57*12</f>
        <v>1915228.8000000003</v>
      </c>
      <c r="J57" s="9">
        <f>$B57*$C57*G57*12</f>
        <v>1388540.88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110.83</v>
      </c>
      <c r="E58" s="7">
        <v>0.59</v>
      </c>
      <c r="F58" s="7">
        <v>0.35</v>
      </c>
      <c r="G58" s="7">
        <v>0.25</v>
      </c>
      <c r="H58" s="9">
        <f t="shared" ref="H58:I60" si="18">$B58*$C58*E58*12</f>
        <v>32956.408799999997</v>
      </c>
      <c r="I58" s="9">
        <f t="shared" si="18"/>
        <v>19550.411999999997</v>
      </c>
      <c r="J58" s="9">
        <f>$B58*$C58*G58*12</f>
        <v>13964.579999999998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89.61</v>
      </c>
      <c r="E59" s="7">
        <v>0.59</v>
      </c>
      <c r="F59" s="7">
        <v>0.35</v>
      </c>
      <c r="G59" s="7">
        <v>0.25</v>
      </c>
      <c r="H59" s="9">
        <f t="shared" si="18"/>
        <v>4802067.2771999994</v>
      </c>
      <c r="I59" s="9">
        <f t="shared" si="18"/>
        <v>2848683.9779999997</v>
      </c>
      <c r="J59" s="9">
        <f>$B59*$C59*G59*12</f>
        <v>2034774.27</v>
      </c>
      <c r="L59" s="57">
        <f t="shared" si="16"/>
        <v>48.312750000000001</v>
      </c>
      <c r="M59" s="7">
        <v>0.18</v>
      </c>
      <c r="N59" s="7">
        <v>0.13</v>
      </c>
      <c r="O59" s="9">
        <f t="shared" si="19"/>
        <v>789867.08226000005</v>
      </c>
      <c r="P59" s="9">
        <f t="shared" si="19"/>
        <v>570459.55940999999</v>
      </c>
    </row>
    <row r="60" spans="1:18" x14ac:dyDescent="0.2">
      <c r="A60" t="str">
        <f t="shared" si="15"/>
        <v>SE + high flow + portable gas¹</v>
      </c>
      <c r="B60">
        <f t="shared" si="14"/>
        <v>43</v>
      </c>
      <c r="C60" s="30">
        <f t="shared" si="17"/>
        <v>110.83</v>
      </c>
      <c r="E60" s="7">
        <v>0.59</v>
      </c>
      <c r="F60" s="7">
        <v>0.35</v>
      </c>
      <c r="G60" s="7">
        <v>0.25</v>
      </c>
      <c r="H60" s="9">
        <f t="shared" si="18"/>
        <v>33741.085200000001</v>
      </c>
      <c r="I60" s="9">
        <f t="shared" si="18"/>
        <v>20015.897999999997</v>
      </c>
      <c r="J60" s="9">
        <f>$B60*$C60*G60*12</f>
        <v>14297.07</v>
      </c>
      <c r="L60" s="57">
        <f t="shared" si="16"/>
        <v>48.312750000000001</v>
      </c>
      <c r="M60" s="7">
        <v>0.18</v>
      </c>
      <c r="N60" s="7">
        <v>0.13</v>
      </c>
      <c r="O60" s="9">
        <f t="shared" si="19"/>
        <v>4487.2882200000004</v>
      </c>
      <c r="P60" s="9">
        <f t="shared" si="19"/>
        <v>3240.81927</v>
      </c>
    </row>
    <row r="61" spans="1:18" x14ac:dyDescent="0.2">
      <c r="A61" t="str">
        <f t="shared" si="15"/>
        <v>SE + portable liquid</v>
      </c>
      <c r="B61">
        <f t="shared" si="14"/>
        <v>81</v>
      </c>
      <c r="C61" s="30">
        <f t="shared" si="17"/>
        <v>106.55</v>
      </c>
      <c r="E61" s="7">
        <v>0.59</v>
      </c>
      <c r="F61" s="7">
        <v>0.35</v>
      </c>
      <c r="G61" s="7">
        <v>0.25</v>
      </c>
      <c r="H61" s="9">
        <f>$B61*$C61*E61*12</f>
        <v>61104.293999999994</v>
      </c>
      <c r="I61" s="9">
        <f>$B61*$C61*F61*12</f>
        <v>36248.31</v>
      </c>
      <c r="J61" s="9">
        <f>$B61*$C61*G61*12</f>
        <v>25891.649999999998</v>
      </c>
      <c r="L61" s="57">
        <f t="shared" si="16"/>
        <v>48.312750000000001</v>
      </c>
      <c r="M61" s="7">
        <v>0.18</v>
      </c>
      <c r="N61" s="7">
        <v>0.13</v>
      </c>
      <c r="O61" s="9">
        <f t="shared" si="19"/>
        <v>8452.7987400000002</v>
      </c>
      <c r="P61" s="9">
        <f t="shared" si="19"/>
        <v>6104.7990900000004</v>
      </c>
    </row>
    <row r="62" spans="1:18" x14ac:dyDescent="0.2">
      <c r="A62" t="str">
        <f t="shared" si="15"/>
        <v>SE + high flow + portable liquid¹</v>
      </c>
      <c r="B62">
        <f>+B45</f>
        <v>1</v>
      </c>
      <c r="C62" s="30">
        <f t="shared" si="17"/>
        <v>110.83</v>
      </c>
      <c r="E62" s="7">
        <v>0.59</v>
      </c>
      <c r="F62" s="7">
        <v>0.35</v>
      </c>
      <c r="G62" s="7">
        <v>0.25</v>
      </c>
      <c r="H62" s="9">
        <f>$B62*$C62*E62*12</f>
        <v>784.67639999999983</v>
      </c>
      <c r="I62" s="9">
        <f>$B62*$C62*F62*12</f>
        <v>465.48599999999993</v>
      </c>
      <c r="J62" s="9">
        <f>$B62*$C62*G62*12</f>
        <v>332.49</v>
      </c>
      <c r="L62" s="57">
        <f t="shared" si="16"/>
        <v>72.469125000000005</v>
      </c>
      <c r="M62" s="7">
        <v>0.18</v>
      </c>
      <c r="N62" s="7">
        <v>0.13</v>
      </c>
      <c r="O62" s="9">
        <f t="shared" si="19"/>
        <v>156.53331</v>
      </c>
      <c r="P62" s="9">
        <f t="shared" si="19"/>
        <v>113.05183500000001</v>
      </c>
    </row>
    <row r="63" spans="1:18" x14ac:dyDescent="0.2">
      <c r="A63" t="str">
        <f t="shared" si="15"/>
        <v>SE + OGPE</v>
      </c>
      <c r="B63">
        <f>+B46</f>
        <v>2618</v>
      </c>
      <c r="C63" s="30">
        <f t="shared" si="17"/>
        <v>106.55</v>
      </c>
      <c r="E63" s="7">
        <v>0.59</v>
      </c>
      <c r="F63" s="7">
        <v>0.35</v>
      </c>
      <c r="G63" s="7">
        <v>0.25</v>
      </c>
      <c r="H63" s="9">
        <f t="shared" ref="H63:J66" si="20">$B63*$C63*E63*12</f>
        <v>1974951.1319999998</v>
      </c>
      <c r="I63" s="9">
        <f t="shared" si="20"/>
        <v>1171581.1799999997</v>
      </c>
      <c r="J63" s="9">
        <f t="shared" si="20"/>
        <v>836843.7</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110.83</v>
      </c>
      <c r="E64" s="7">
        <v>0.59</v>
      </c>
      <c r="F64" s="7">
        <v>0.35</v>
      </c>
      <c r="G64" s="7">
        <v>0.25</v>
      </c>
      <c r="H64" s="9">
        <f t="shared" si="20"/>
        <v>11770.146000000001</v>
      </c>
      <c r="I64" s="9">
        <f t="shared" si="20"/>
        <v>6982.2899999999991</v>
      </c>
      <c r="J64" s="9">
        <f t="shared" si="20"/>
        <v>4987.3500000000004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15.73</v>
      </c>
      <c r="E65" s="7">
        <v>0.59</v>
      </c>
      <c r="F65" s="7">
        <v>0.35</v>
      </c>
      <c r="G65" s="7">
        <v>0.25</v>
      </c>
      <c r="H65" s="9">
        <f t="shared" si="20"/>
        <v>58802.515200000002</v>
      </c>
      <c r="I65" s="9">
        <f t="shared" si="20"/>
        <v>34882.847999999998</v>
      </c>
      <c r="J65" s="9">
        <f t="shared" si="20"/>
        <v>24916.32</v>
      </c>
      <c r="L65" s="57">
        <f t="shared" si="16"/>
        <v>48.312750000000001</v>
      </c>
      <c r="M65" s="7">
        <v>0.18</v>
      </c>
      <c r="N65" s="7">
        <v>0.13</v>
      </c>
      <c r="O65" s="9">
        <f t="shared" si="19"/>
        <v>55099.725120000003</v>
      </c>
      <c r="P65" s="9">
        <f t="shared" si="19"/>
        <v>39794.245920000001</v>
      </c>
      <c r="Q65" s="4"/>
    </row>
    <row r="66" spans="1:17" x14ac:dyDescent="0.2">
      <c r="A66" t="str">
        <f t="shared" si="15"/>
        <v>transfill only</v>
      </c>
      <c r="B66">
        <f>+B49</f>
        <v>89</v>
      </c>
      <c r="C66" s="30">
        <f t="shared" si="17"/>
        <v>32.659999999999997</v>
      </c>
      <c r="E66" s="7">
        <v>0.59</v>
      </c>
      <c r="F66" s="7">
        <v>0.35</v>
      </c>
      <c r="G66" s="7">
        <v>0.25</v>
      </c>
      <c r="H66" s="9">
        <f t="shared" si="20"/>
        <v>20579.719199999996</v>
      </c>
      <c r="I66" s="9">
        <f t="shared" si="20"/>
        <v>12208.307999999997</v>
      </c>
      <c r="J66" s="9">
        <f t="shared" si="20"/>
        <v>8720.2199999999993</v>
      </c>
      <c r="L66" s="57">
        <f t="shared" si="16"/>
        <v>0</v>
      </c>
      <c r="M66" s="7">
        <v>0.18</v>
      </c>
      <c r="N66" s="7">
        <v>0.13</v>
      </c>
      <c r="O66" s="9">
        <f t="shared" si="19"/>
        <v>0</v>
      </c>
      <c r="P66" s="9">
        <f t="shared" si="19"/>
        <v>0</v>
      </c>
      <c r="Q66" s="4"/>
    </row>
    <row r="67" spans="1:17" x14ac:dyDescent="0.2">
      <c r="A67" s="40" t="s">
        <v>7</v>
      </c>
      <c r="B67" s="10">
        <f>+SUM(B57:B66)</f>
        <v>16386</v>
      </c>
      <c r="H67" s="4">
        <f>SUM(H57:H66)</f>
        <v>10109004.054</v>
      </c>
      <c r="I67" s="4">
        <f t="shared" ref="I67:J67" si="21">SUM(I57:I66)</f>
        <v>6065847.5099999988</v>
      </c>
      <c r="J67" s="4">
        <f t="shared" si="21"/>
        <v>4353268.5299999993</v>
      </c>
      <c r="O67" s="4">
        <f t="shared" ref="O67:P67" si="22">SUM(O57:O66)</f>
        <v>858063.42764999997</v>
      </c>
      <c r="P67" s="4">
        <f t="shared" si="22"/>
        <v>619712.47552500002</v>
      </c>
      <c r="Q67" s="4">
        <f>SUM(H67:P67)</f>
        <v>22005895.997174997</v>
      </c>
    </row>
    <row r="68" spans="1:17" x14ac:dyDescent="0.2">
      <c r="Q68" s="15">
        <f>+Q67/Q35</f>
        <v>0.99999884430626784</v>
      </c>
    </row>
  </sheetData>
  <mergeCells count="4">
    <mergeCell ref="A1:R1"/>
    <mergeCell ref="F17:H17"/>
    <mergeCell ref="F18:G18"/>
    <mergeCell ref="F19:G19"/>
  </mergeCells>
  <pageMargins left="0.7" right="0.7" top="0.75" bottom="0.75" header="0.3" footer="0.3"/>
  <legacyDrawing r:id="rId1"/>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15.68</v>
      </c>
      <c r="C17" s="24"/>
      <c r="D17" s="24"/>
      <c r="E17" s="24"/>
      <c r="F17" s="82" t="s">
        <v>52</v>
      </c>
      <c r="G17" s="83"/>
      <c r="H17" s="84"/>
      <c r="I17" s="21"/>
      <c r="J17" s="21"/>
      <c r="K17" s="21"/>
      <c r="L17" s="21"/>
      <c r="M17" s="21"/>
      <c r="N17" s="21"/>
      <c r="O17" s="21"/>
      <c r="P17" s="21"/>
      <c r="Q17" s="21"/>
      <c r="R17" s="20"/>
    </row>
    <row r="18" spans="1:18" x14ac:dyDescent="0.2">
      <c r="A18" s="44" t="s">
        <v>46</v>
      </c>
      <c r="B18" s="73">
        <v>46.38</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70.040000000000006</v>
      </c>
      <c r="C19" s="24"/>
      <c r="D19" s="24"/>
      <c r="E19" s="24"/>
      <c r="F19" s="87" t="s">
        <v>53</v>
      </c>
      <c r="G19" s="88"/>
      <c r="H19" s="56">
        <v>20.77</v>
      </c>
      <c r="I19" s="21"/>
      <c r="J19" s="21"/>
      <c r="K19" s="21"/>
      <c r="L19" s="21"/>
      <c r="M19" s="21"/>
      <c r="N19" s="21"/>
      <c r="O19" s="21"/>
      <c r="P19" s="21"/>
      <c r="Q19" s="21"/>
      <c r="R19" s="20"/>
    </row>
    <row r="20" spans="1:18" x14ac:dyDescent="0.2">
      <c r="A20" s="44" t="s">
        <v>29</v>
      </c>
      <c r="B20" s="73">
        <v>35.56</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70.040000000000006</v>
      </c>
      <c r="D25" s="9"/>
      <c r="E25" s="7">
        <v>0.65</v>
      </c>
      <c r="F25" s="7">
        <v>0.4</v>
      </c>
      <c r="G25" s="7">
        <v>0.28999999999999998</v>
      </c>
      <c r="H25" s="9">
        <f t="shared" ref="H25:J34" si="0">$B25*$C25*E25*12</f>
        <v>2950084.8000000007</v>
      </c>
      <c r="I25" s="9">
        <f t="shared" si="0"/>
        <v>1815436.8000000003</v>
      </c>
      <c r="J25" s="9">
        <f t="shared" si="0"/>
        <v>1316191.6800000002</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105.06</v>
      </c>
      <c r="D26" s="9"/>
      <c r="E26" s="7">
        <v>0.59</v>
      </c>
      <c r="F26" s="7">
        <v>0.35</v>
      </c>
      <c r="G26" s="7">
        <v>0.25</v>
      </c>
      <c r="H26" s="9">
        <f t="shared" si="0"/>
        <v>31240.641600000003</v>
      </c>
      <c r="I26" s="9">
        <f t="shared" si="0"/>
        <v>18532.584000000003</v>
      </c>
      <c r="J26" s="9">
        <f t="shared" si="0"/>
        <v>13237.560000000001</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85.72</v>
      </c>
      <c r="D27" s="9"/>
      <c r="E27" s="7">
        <v>0.59</v>
      </c>
      <c r="F27" s="7">
        <v>0.35</v>
      </c>
      <c r="G27" s="7">
        <v>0.25</v>
      </c>
      <c r="H27" s="9">
        <f t="shared" si="0"/>
        <v>4593607.9343999987</v>
      </c>
      <c r="I27" s="9">
        <f t="shared" si="0"/>
        <v>2725021.6559999995</v>
      </c>
      <c r="J27" s="9">
        <f t="shared" si="0"/>
        <v>1946444.0399999998</v>
      </c>
      <c r="L27" s="16">
        <f>+B$18*2*H$19/H$18</f>
        <v>12.437864428663655</v>
      </c>
      <c r="M27" s="7">
        <v>0.18</v>
      </c>
      <c r="N27" s="7">
        <v>0.13</v>
      </c>
      <c r="O27" s="9">
        <f t="shared" si="2"/>
        <v>203347.14305879921</v>
      </c>
      <c r="P27" s="9">
        <f t="shared" si="2"/>
        <v>146861.8255424661</v>
      </c>
    </row>
    <row r="28" spans="1:18" x14ac:dyDescent="0.2">
      <c r="A28" t="str">
        <f t="shared" si="1"/>
        <v>SE + high flow + portable gas¹</v>
      </c>
      <c r="B28" s="50">
        <f t="shared" si="1"/>
        <v>43</v>
      </c>
      <c r="C28" s="23">
        <f>+IF((B$19*1.5 &gt;B$19+B$17),B$19*1.5,B$19+B$17)</f>
        <v>105.06</v>
      </c>
      <c r="D28" s="9"/>
      <c r="E28" s="7">
        <v>0.59</v>
      </c>
      <c r="F28" s="7">
        <v>0.35</v>
      </c>
      <c r="G28" s="7">
        <v>0.25</v>
      </c>
      <c r="H28" s="9">
        <f t="shared" si="0"/>
        <v>31984.466399999998</v>
      </c>
      <c r="I28" s="9">
        <f t="shared" si="0"/>
        <v>18973.835999999996</v>
      </c>
      <c r="J28" s="9">
        <f t="shared" si="0"/>
        <v>13552.74</v>
      </c>
      <c r="L28" s="16">
        <f>+B$18*2*H$19/H$18</f>
        <v>12.437864428663655</v>
      </c>
      <c r="M28" s="7">
        <v>0.18</v>
      </c>
      <c r="N28" s="7">
        <v>0.13</v>
      </c>
      <c r="O28" s="9">
        <f t="shared" si="2"/>
        <v>1155.22884813428</v>
      </c>
      <c r="P28" s="9">
        <f t="shared" si="2"/>
        <v>834.33194587475793</v>
      </c>
    </row>
    <row r="29" spans="1:18" x14ac:dyDescent="0.2">
      <c r="A29" t="str">
        <f t="shared" si="1"/>
        <v>SE + portable liquid</v>
      </c>
      <c r="B29" s="50">
        <f t="shared" si="1"/>
        <v>81</v>
      </c>
      <c r="C29" s="22">
        <f>+B19+B17</f>
        <v>85.72</v>
      </c>
      <c r="D29" s="9"/>
      <c r="E29" s="7">
        <v>0.59</v>
      </c>
      <c r="F29" s="7">
        <v>0.35</v>
      </c>
      <c r="G29" s="7">
        <v>0.25</v>
      </c>
      <c r="H29" s="9">
        <f t="shared" si="0"/>
        <v>49158.705600000001</v>
      </c>
      <c r="I29" s="9">
        <f t="shared" si="0"/>
        <v>29161.943999999996</v>
      </c>
      <c r="J29" s="9">
        <f t="shared" si="0"/>
        <v>20829.96</v>
      </c>
      <c r="L29" s="16">
        <f>+B$18*2*H$19/H$18</f>
        <v>12.437864428663655</v>
      </c>
      <c r="M29" s="7">
        <v>0.18</v>
      </c>
      <c r="N29" s="7">
        <v>0.13</v>
      </c>
      <c r="O29" s="9">
        <f t="shared" si="2"/>
        <v>2176.1287604389927</v>
      </c>
      <c r="P29" s="9">
        <f t="shared" si="2"/>
        <v>1571.6485492059394</v>
      </c>
      <c r="R29" s="4"/>
    </row>
    <row r="30" spans="1:18" x14ac:dyDescent="0.2">
      <c r="A30" t="str">
        <f t="shared" si="1"/>
        <v>SE + high flow + portable liquid¹</v>
      </c>
      <c r="B30" s="50">
        <f t="shared" si="1"/>
        <v>1</v>
      </c>
      <c r="C30" s="23">
        <f>+IF((B$19*1.5 &gt;B$19+B$17),B$19*1.5,B$19+B$17)</f>
        <v>105.06</v>
      </c>
      <c r="D30" s="9"/>
      <c r="E30" s="7">
        <v>0.59</v>
      </c>
      <c r="F30" s="7">
        <v>0.35</v>
      </c>
      <c r="G30" s="7">
        <v>0.25</v>
      </c>
      <c r="H30" s="9">
        <f t="shared" si="0"/>
        <v>743.82479999999998</v>
      </c>
      <c r="I30" s="9">
        <f t="shared" si="0"/>
        <v>441.25200000000001</v>
      </c>
      <c r="J30" s="9">
        <f t="shared" si="0"/>
        <v>315.18</v>
      </c>
      <c r="L30" s="16">
        <f>+B$18*2*H$19/H$18</f>
        <v>12.437864428663655</v>
      </c>
      <c r="M30" s="7">
        <v>0.18</v>
      </c>
      <c r="N30" s="7">
        <v>0.13</v>
      </c>
      <c r="O30" s="9">
        <f t="shared" si="2"/>
        <v>26.865787165913492</v>
      </c>
      <c r="P30" s="9">
        <f t="shared" si="2"/>
        <v>19.4030685087153</v>
      </c>
      <c r="R30" s="4"/>
    </row>
    <row r="31" spans="1:18" x14ac:dyDescent="0.2">
      <c r="A31" t="str">
        <f t="shared" si="1"/>
        <v>SE + OGPE</v>
      </c>
      <c r="B31" s="50">
        <f t="shared" si="1"/>
        <v>2618</v>
      </c>
      <c r="C31" s="22">
        <f>+B19+B17</f>
        <v>85.72</v>
      </c>
      <c r="D31" s="9"/>
      <c r="E31" s="7">
        <v>0.59</v>
      </c>
      <c r="F31" s="7">
        <v>0.35</v>
      </c>
      <c r="G31" s="7">
        <v>0.25</v>
      </c>
      <c r="H31" s="9">
        <f t="shared" si="0"/>
        <v>1588857.9167999998</v>
      </c>
      <c r="I31" s="9">
        <f t="shared" si="0"/>
        <v>942542.83199999994</v>
      </c>
      <c r="J31" s="9">
        <f t="shared" si="0"/>
        <v>673244.88</v>
      </c>
      <c r="L31" s="16">
        <f>+B$18*2*H$19/H$18</f>
        <v>12.437864428663655</v>
      </c>
      <c r="M31" s="7">
        <v>0.18</v>
      </c>
      <c r="N31" s="7">
        <v>0.13</v>
      </c>
      <c r="O31" s="9">
        <f t="shared" si="2"/>
        <v>70334.630800361527</v>
      </c>
      <c r="P31" s="9">
        <f t="shared" si="2"/>
        <v>50797.233355816657</v>
      </c>
      <c r="R31" s="4"/>
    </row>
    <row r="32" spans="1:18" x14ac:dyDescent="0.2">
      <c r="A32" t="str">
        <f t="shared" si="1"/>
        <v>SE + high flow + OGPE¹</v>
      </c>
      <c r="B32" s="50">
        <f t="shared" si="1"/>
        <v>15</v>
      </c>
      <c r="C32" s="23">
        <f>+IF((B$19*1.5 &gt;B$19+B$17),B$19*1.5,B$19+B$17)</f>
        <v>105.06</v>
      </c>
      <c r="D32" s="9"/>
      <c r="E32" s="7">
        <v>0.59</v>
      </c>
      <c r="F32" s="7">
        <v>0.35</v>
      </c>
      <c r="G32" s="7">
        <v>0.25</v>
      </c>
      <c r="H32" s="9">
        <f t="shared" si="0"/>
        <v>11157.371999999999</v>
      </c>
      <c r="I32" s="9">
        <f t="shared" si="0"/>
        <v>6618.7799999999988</v>
      </c>
      <c r="J32" s="9">
        <f t="shared" si="0"/>
        <v>4727.7000000000007</v>
      </c>
      <c r="L32" s="16">
        <v>0</v>
      </c>
      <c r="M32" s="7">
        <v>0.18</v>
      </c>
      <c r="N32" s="7">
        <v>0.13</v>
      </c>
      <c r="O32" s="9">
        <f t="shared" si="2"/>
        <v>0</v>
      </c>
      <c r="P32" s="9">
        <f t="shared" si="2"/>
        <v>0</v>
      </c>
      <c r="R32" s="4"/>
    </row>
    <row r="33" spans="1:18" x14ac:dyDescent="0.2">
      <c r="A33" t="str">
        <f t="shared" si="1"/>
        <v>portable gas or liquid only</v>
      </c>
      <c r="B33" s="50">
        <f t="shared" si="1"/>
        <v>528</v>
      </c>
      <c r="C33" s="22">
        <f>+B17</f>
        <v>15.68</v>
      </c>
      <c r="D33" s="9"/>
      <c r="E33" s="7">
        <v>0.59</v>
      </c>
      <c r="F33" s="7">
        <v>0.35</v>
      </c>
      <c r="G33" s="7">
        <v>0.25</v>
      </c>
      <c r="H33" s="9">
        <f t="shared" si="0"/>
        <v>58615.60319999999</v>
      </c>
      <c r="I33" s="9">
        <f t="shared" si="0"/>
        <v>34771.967999999993</v>
      </c>
      <c r="J33" s="9">
        <f t="shared" si="0"/>
        <v>24837.119999999995</v>
      </c>
      <c r="L33" s="16">
        <v>0</v>
      </c>
      <c r="M33" s="7">
        <v>0.18</v>
      </c>
      <c r="N33" s="7">
        <v>0.13</v>
      </c>
      <c r="O33" s="9">
        <f t="shared" si="2"/>
        <v>0</v>
      </c>
      <c r="P33" s="9">
        <f t="shared" si="2"/>
        <v>0</v>
      </c>
      <c r="R33" s="4"/>
    </row>
    <row r="34" spans="1:18" x14ac:dyDescent="0.2">
      <c r="A34" t="str">
        <f t="shared" si="1"/>
        <v>transfill only</v>
      </c>
      <c r="B34" s="50">
        <f t="shared" si="1"/>
        <v>89</v>
      </c>
      <c r="C34" s="22">
        <f>+B17</f>
        <v>15.68</v>
      </c>
      <c r="D34" s="9"/>
      <c r="E34" s="7">
        <v>0.59</v>
      </c>
      <c r="F34" s="7">
        <v>0.35</v>
      </c>
      <c r="G34" s="7">
        <v>0.25</v>
      </c>
      <c r="H34" s="9">
        <f t="shared" si="0"/>
        <v>9880.2815999999984</v>
      </c>
      <c r="I34" s="9">
        <f t="shared" si="0"/>
        <v>5861.1839999999993</v>
      </c>
      <c r="J34" s="9">
        <f t="shared" si="0"/>
        <v>4186.5599999999995</v>
      </c>
      <c r="L34" s="16">
        <f>+B$18*2*H$19/H$18</f>
        <v>12.437864428663655</v>
      </c>
      <c r="M34" s="7">
        <v>0.18</v>
      </c>
      <c r="N34" s="7">
        <v>0.13</v>
      </c>
      <c r="O34" s="9">
        <f t="shared" si="2"/>
        <v>2391.0550577663007</v>
      </c>
      <c r="P34" s="9">
        <f t="shared" si="2"/>
        <v>1726.8730972756616</v>
      </c>
      <c r="R34" s="4"/>
    </row>
    <row r="35" spans="1:18" x14ac:dyDescent="0.2">
      <c r="A35" t="s">
        <v>6</v>
      </c>
      <c r="B35" s="10">
        <f>+SUM(B25:B34)</f>
        <v>16386</v>
      </c>
      <c r="H35" s="4">
        <f>+SUM(H25:H34)</f>
        <v>9325331.5463999994</v>
      </c>
      <c r="I35" s="4">
        <f t="shared" ref="I35:J35" si="3">+SUM(I25:I34)</f>
        <v>5597362.836000002</v>
      </c>
      <c r="J35" s="4">
        <f t="shared" si="3"/>
        <v>4017567.4200000009</v>
      </c>
      <c r="L35" s="16">
        <f>+B$18*2*H$19/H$18</f>
        <v>12.437864428663655</v>
      </c>
      <c r="M35" s="7">
        <v>0.18</v>
      </c>
      <c r="N35" s="7">
        <v>0.13</v>
      </c>
      <c r="O35" s="4">
        <f t="shared" ref="O35" si="4">+SUM(O25:O34)</f>
        <v>279431.05231266626</v>
      </c>
      <c r="P35" s="4">
        <f t="shared" ref="P35" si="5">+SUM(P25:P34)</f>
        <v>201811.31555914786</v>
      </c>
      <c r="Q35" s="4">
        <f>SUM(H35:P35)</f>
        <v>19421516.918136247</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70.040000000000006</v>
      </c>
      <c r="E40" s="7">
        <v>0.65</v>
      </c>
      <c r="F40" s="7">
        <v>0.4</v>
      </c>
      <c r="G40" s="7">
        <v>0.28999999999999998</v>
      </c>
      <c r="H40" s="9">
        <f t="shared" ref="H40:J49" si="6">$B40*$C40*E40*12</f>
        <v>2950084.8000000007</v>
      </c>
      <c r="I40" s="9">
        <f t="shared" si="6"/>
        <v>1815436.8000000003</v>
      </c>
      <c r="J40" s="9">
        <f t="shared" si="6"/>
        <v>1316191.6800000002</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105.06</v>
      </c>
      <c r="E41" s="7">
        <v>0.59</v>
      </c>
      <c r="F41" s="7">
        <v>0.35</v>
      </c>
      <c r="G41" s="7">
        <v>0.25</v>
      </c>
      <c r="H41" s="9">
        <f t="shared" si="6"/>
        <v>31240.641600000003</v>
      </c>
      <c r="I41" s="9">
        <f t="shared" si="6"/>
        <v>18532.584000000003</v>
      </c>
      <c r="J41" s="9">
        <f t="shared" si="6"/>
        <v>13237.560000000001</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85.72</v>
      </c>
      <c r="E42" s="7">
        <v>0.59</v>
      </c>
      <c r="F42" s="7">
        <v>0.35</v>
      </c>
      <c r="G42" s="7">
        <v>0.25</v>
      </c>
      <c r="H42" s="9">
        <f t="shared" si="6"/>
        <v>4593607.9343999987</v>
      </c>
      <c r="I42" s="9">
        <f t="shared" si="6"/>
        <v>2725021.6559999995</v>
      </c>
      <c r="J42" s="9">
        <f t="shared" si="6"/>
        <v>1946444.0399999998</v>
      </c>
      <c r="L42" s="16">
        <f>+B$18</f>
        <v>46.38</v>
      </c>
      <c r="M42" s="7">
        <v>0.18</v>
      </c>
      <c r="N42" s="7">
        <v>0.13</v>
      </c>
      <c r="O42" s="9">
        <f t="shared" si="8"/>
        <v>758268.47519999999</v>
      </c>
      <c r="P42" s="9">
        <f t="shared" si="8"/>
        <v>547638.34320000012</v>
      </c>
    </row>
    <row r="43" spans="1:18" x14ac:dyDescent="0.2">
      <c r="A43" t="str">
        <f t="shared" si="7"/>
        <v>SE + high flow + portable gas¹</v>
      </c>
      <c r="B43" s="6">
        <f t="shared" si="7"/>
        <v>43</v>
      </c>
      <c r="C43" s="22">
        <f t="shared" si="7"/>
        <v>105.06</v>
      </c>
      <c r="E43" s="7">
        <v>0.59</v>
      </c>
      <c r="F43" s="7">
        <v>0.35</v>
      </c>
      <c r="G43" s="7">
        <v>0.25</v>
      </c>
      <c r="H43" s="9">
        <f t="shared" si="6"/>
        <v>31984.466399999998</v>
      </c>
      <c r="I43" s="9">
        <f t="shared" si="6"/>
        <v>18973.835999999996</v>
      </c>
      <c r="J43" s="9">
        <f t="shared" si="6"/>
        <v>13552.74</v>
      </c>
      <c r="L43" s="16">
        <f>+B$18</f>
        <v>46.38</v>
      </c>
      <c r="M43" s="7">
        <v>0.18</v>
      </c>
      <c r="N43" s="7">
        <v>0.13</v>
      </c>
      <c r="O43" s="9">
        <f t="shared" si="8"/>
        <v>4307.7744000000002</v>
      </c>
      <c r="P43" s="9">
        <f t="shared" si="8"/>
        <v>3111.1704000000009</v>
      </c>
    </row>
    <row r="44" spans="1:18" x14ac:dyDescent="0.2">
      <c r="A44" t="str">
        <f t="shared" si="7"/>
        <v>SE + portable liquid</v>
      </c>
      <c r="B44" s="6">
        <f t="shared" si="7"/>
        <v>81</v>
      </c>
      <c r="C44" s="22">
        <f>+B19+B20</f>
        <v>105.60000000000001</v>
      </c>
      <c r="E44" s="7">
        <v>0.59</v>
      </c>
      <c r="F44" s="7">
        <v>0.35</v>
      </c>
      <c r="G44" s="7">
        <v>0.25</v>
      </c>
      <c r="H44" s="9">
        <f>$B44*$C44*E44*12</f>
        <v>60559.487999999998</v>
      </c>
      <c r="I44" s="9">
        <f>$B44*$C44*F44*12</f>
        <v>35925.119999999995</v>
      </c>
      <c r="J44" s="9">
        <f t="shared" si="6"/>
        <v>25660.800000000003</v>
      </c>
      <c r="L44" s="16">
        <f t="shared" ref="L44" si="9">+B$18</f>
        <v>46.38</v>
      </c>
      <c r="M44" s="7">
        <v>0.18</v>
      </c>
      <c r="N44" s="7">
        <v>0.13</v>
      </c>
      <c r="O44" s="9">
        <f t="shared" si="8"/>
        <v>8114.6448</v>
      </c>
      <c r="P44" s="9">
        <f t="shared" si="8"/>
        <v>5860.5768000000016</v>
      </c>
      <c r="R44" s="4"/>
    </row>
    <row r="45" spans="1:18" x14ac:dyDescent="0.2">
      <c r="A45" t="str">
        <f>+A30</f>
        <v>SE + high flow + portable liquid¹</v>
      </c>
      <c r="B45" s="6">
        <f t="shared" si="7"/>
        <v>1</v>
      </c>
      <c r="C45" s="23">
        <f>+IF((B$19*1.5 &gt;B$19+B$17),B$19*1.5,B$19+B$17)</f>
        <v>105.06</v>
      </c>
      <c r="E45" s="7">
        <v>0.59</v>
      </c>
      <c r="F45" s="7">
        <v>0.35</v>
      </c>
      <c r="G45" s="7">
        <v>0.25</v>
      </c>
      <c r="H45" s="9">
        <f t="shared" ref="H45:I49" si="10">$B45*$C45*E45*12</f>
        <v>743.82479999999998</v>
      </c>
      <c r="I45" s="9">
        <f t="shared" si="10"/>
        <v>441.25200000000001</v>
      </c>
      <c r="J45" s="9">
        <f t="shared" si="6"/>
        <v>315.18</v>
      </c>
      <c r="L45" s="16">
        <f>+B18*1.5</f>
        <v>69.570000000000007</v>
      </c>
      <c r="M45" s="7">
        <v>0.18</v>
      </c>
      <c r="N45" s="7">
        <v>0.13</v>
      </c>
      <c r="O45" s="9">
        <f t="shared" si="8"/>
        <v>150.27120000000002</v>
      </c>
      <c r="P45" s="9">
        <f t="shared" si="8"/>
        <v>108.52920000000002</v>
      </c>
      <c r="R45" s="4"/>
    </row>
    <row r="46" spans="1:18" x14ac:dyDescent="0.2">
      <c r="A46" t="str">
        <f>+A31</f>
        <v>SE + OGPE</v>
      </c>
      <c r="B46" s="6">
        <f t="shared" si="7"/>
        <v>2618</v>
      </c>
      <c r="C46" s="22">
        <f>+B19+B20</f>
        <v>105.60000000000001</v>
      </c>
      <c r="E46" s="7">
        <v>0.59</v>
      </c>
      <c r="F46" s="7">
        <v>0.35</v>
      </c>
      <c r="G46" s="7">
        <v>0.25</v>
      </c>
      <c r="H46" s="9">
        <f t="shared" si="10"/>
        <v>1957342.4640000004</v>
      </c>
      <c r="I46" s="9">
        <f t="shared" si="10"/>
        <v>1161135.3600000001</v>
      </c>
      <c r="J46" s="9">
        <f t="shared" si="6"/>
        <v>829382.40000000014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105.60000000000001</v>
      </c>
      <c r="E47" s="7">
        <v>0.59</v>
      </c>
      <c r="F47" s="7">
        <v>0.35</v>
      </c>
      <c r="G47" s="7">
        <v>0.25</v>
      </c>
      <c r="H47" s="9">
        <f t="shared" si="10"/>
        <v>11214.720000000001</v>
      </c>
      <c r="I47" s="9">
        <f t="shared" si="10"/>
        <v>6652.8000000000011</v>
      </c>
      <c r="J47" s="9">
        <f t="shared" si="6"/>
        <v>4752.0000000000009</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15.68</v>
      </c>
      <c r="E48" s="7">
        <v>0.59</v>
      </c>
      <c r="F48" s="7">
        <v>0.35</v>
      </c>
      <c r="G48" s="7">
        <v>0.25</v>
      </c>
      <c r="H48" s="9">
        <f t="shared" si="10"/>
        <v>58615.60319999999</v>
      </c>
      <c r="I48" s="9">
        <f t="shared" si="10"/>
        <v>34771.967999999993</v>
      </c>
      <c r="J48" s="9">
        <f t="shared" si="6"/>
        <v>24837.119999999995</v>
      </c>
      <c r="L48" s="16">
        <f>+B18</f>
        <v>46.38</v>
      </c>
      <c r="M48" s="7">
        <v>0.18</v>
      </c>
      <c r="N48" s="7">
        <v>0.13</v>
      </c>
      <c r="O48" s="9">
        <f t="shared" si="8"/>
        <v>52895.462400000004</v>
      </c>
      <c r="P48" s="9">
        <f t="shared" si="8"/>
        <v>38202.27840000001</v>
      </c>
      <c r="R48" s="4"/>
    </row>
    <row r="49" spans="1:18" x14ac:dyDescent="0.2">
      <c r="A49" t="str">
        <f t="shared" si="11"/>
        <v>transfill only</v>
      </c>
      <c r="B49" s="6">
        <f t="shared" si="7"/>
        <v>89</v>
      </c>
      <c r="C49" s="22">
        <f>+B20</f>
        <v>35.56</v>
      </c>
      <c r="E49" s="7">
        <v>0.59</v>
      </c>
      <c r="F49" s="7">
        <v>0.35</v>
      </c>
      <c r="G49" s="7">
        <v>0.25</v>
      </c>
      <c r="H49" s="9">
        <f t="shared" si="10"/>
        <v>22407.067199999998</v>
      </c>
      <c r="I49" s="9">
        <f t="shared" si="10"/>
        <v>13292.328</v>
      </c>
      <c r="J49" s="9">
        <f t="shared" si="6"/>
        <v>9494.52</v>
      </c>
      <c r="L49" s="16">
        <v>0</v>
      </c>
      <c r="M49" s="7">
        <v>0.18</v>
      </c>
      <c r="N49" s="7">
        <v>0.13</v>
      </c>
      <c r="O49" s="9">
        <f t="shared" si="8"/>
        <v>0</v>
      </c>
      <c r="P49" s="9">
        <f t="shared" si="8"/>
        <v>0</v>
      </c>
      <c r="R49" s="4"/>
    </row>
    <row r="50" spans="1:18" x14ac:dyDescent="0.2">
      <c r="A50" t="str">
        <f>+A35</f>
        <v>Total</v>
      </c>
      <c r="B50" s="10">
        <v>16386</v>
      </c>
      <c r="H50" s="4">
        <f>+SUM(H40:H49)</f>
        <v>9717801.0096000005</v>
      </c>
      <c r="I50" s="4">
        <f t="shared" ref="I50:J50" si="12">+SUM(I40:I49)</f>
        <v>5830183.7040000008</v>
      </c>
      <c r="J50" s="4">
        <f t="shared" si="12"/>
        <v>4183868.0400000005</v>
      </c>
      <c r="O50" s="4">
        <f t="shared" ref="O50:P50" si="13">+SUM(O40:O49)</f>
        <v>823736.62799999991</v>
      </c>
      <c r="P50" s="4">
        <f t="shared" si="13"/>
        <v>594920.89800000004</v>
      </c>
      <c r="Q50" s="4">
        <f>SUM(H50:P50)</f>
        <v>21150510.279600002</v>
      </c>
    </row>
    <row r="51" spans="1:18" ht="13.5" thickBot="1" x14ac:dyDescent="0.25">
      <c r="A51">
        <v>2</v>
      </c>
      <c r="B51" s="13"/>
      <c r="C51" s="26"/>
      <c r="I51" s="4" t="s">
        <v>7</v>
      </c>
      <c r="Q51" s="4">
        <f>Q50-Q35</f>
        <v>1728993.3614637554</v>
      </c>
      <c r="R51">
        <f>+Q51/Q35</f>
        <v>8.9024630195038104E-2</v>
      </c>
    </row>
    <row r="52" spans="1:18" ht="14.25" thickTop="1" thickBot="1" x14ac:dyDescent="0.25">
      <c r="A52" s="13"/>
      <c r="I52" s="15" t="s">
        <v>7</v>
      </c>
      <c r="O52" s="41" t="s">
        <v>20</v>
      </c>
      <c r="P52" s="42"/>
      <c r="Q52" s="52">
        <v>8.1750000000000003E-2</v>
      </c>
    </row>
    <row r="53" spans="1:18" ht="13.5" thickTop="1" x14ac:dyDescent="0.2">
      <c r="A53" s="3" t="s">
        <v>87</v>
      </c>
      <c r="Q53" s="40">
        <v>8.1799999999999998E-2</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64.31</v>
      </c>
      <c r="E57" s="7">
        <v>0.65</v>
      </c>
      <c r="F57" s="7">
        <v>0.4</v>
      </c>
      <c r="G57" s="7">
        <v>0.28999999999999998</v>
      </c>
      <c r="H57" s="9">
        <f>$B57*$C57*E57*12</f>
        <v>2708737.2</v>
      </c>
      <c r="I57" s="9">
        <f>$B57*$C57*F57*12</f>
        <v>1666915.2000000002</v>
      </c>
      <c r="J57" s="9">
        <f>$B57*$C57*G57*12</f>
        <v>1208513.52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96.47</v>
      </c>
      <c r="E58" s="7">
        <v>0.59</v>
      </c>
      <c r="F58" s="7">
        <v>0.35</v>
      </c>
      <c r="G58" s="7">
        <v>0.25</v>
      </c>
      <c r="H58" s="9">
        <f t="shared" ref="H58:I60" si="18">$B58*$C58*E58*12</f>
        <v>28686.319199999998</v>
      </c>
      <c r="I58" s="9">
        <f t="shared" si="18"/>
        <v>17017.307999999997</v>
      </c>
      <c r="J58" s="9">
        <f>$B58*$C58*G58*12</f>
        <v>12155.22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78.709999999999994</v>
      </c>
      <c r="E59" s="7">
        <v>0.59</v>
      </c>
      <c r="F59" s="7">
        <v>0.35</v>
      </c>
      <c r="G59" s="7">
        <v>0.25</v>
      </c>
      <c r="H59" s="9">
        <f t="shared" si="18"/>
        <v>4217952.4091999996</v>
      </c>
      <c r="I59" s="9">
        <f t="shared" si="18"/>
        <v>2502175.1579999998</v>
      </c>
      <c r="J59" s="9">
        <f>$B59*$C59*G59*12</f>
        <v>1787267.97</v>
      </c>
      <c r="L59" s="57">
        <f t="shared" si="16"/>
        <v>42.588435000000004</v>
      </c>
      <c r="M59" s="7">
        <v>0.18</v>
      </c>
      <c r="N59" s="7">
        <v>0.13</v>
      </c>
      <c r="O59" s="9">
        <f t="shared" si="19"/>
        <v>696280.02735240001</v>
      </c>
      <c r="P59" s="9">
        <f t="shared" si="19"/>
        <v>502868.90864340001</v>
      </c>
    </row>
    <row r="60" spans="1:18" x14ac:dyDescent="0.2">
      <c r="A60" t="str">
        <f t="shared" si="15"/>
        <v>SE + high flow + portable gas¹</v>
      </c>
      <c r="B60">
        <f t="shared" si="14"/>
        <v>43</v>
      </c>
      <c r="C60" s="30">
        <f t="shared" si="17"/>
        <v>96.47</v>
      </c>
      <c r="E60" s="7">
        <v>0.59</v>
      </c>
      <c r="F60" s="7">
        <v>0.35</v>
      </c>
      <c r="G60" s="7">
        <v>0.25</v>
      </c>
      <c r="H60" s="9">
        <f t="shared" si="18"/>
        <v>29369.326799999995</v>
      </c>
      <c r="I60" s="9">
        <f t="shared" si="18"/>
        <v>17422.482</v>
      </c>
      <c r="J60" s="9">
        <f>$B60*$C60*G60*12</f>
        <v>12444.630000000001</v>
      </c>
      <c r="L60" s="57">
        <f t="shared" si="16"/>
        <v>42.588435000000004</v>
      </c>
      <c r="M60" s="7">
        <v>0.18</v>
      </c>
      <c r="N60" s="7">
        <v>0.13</v>
      </c>
      <c r="O60" s="9">
        <f t="shared" si="19"/>
        <v>3955.6138427999999</v>
      </c>
      <c r="P60" s="9">
        <f t="shared" si="19"/>
        <v>2856.8322198000001</v>
      </c>
    </row>
    <row r="61" spans="1:18" x14ac:dyDescent="0.2">
      <c r="A61" t="str">
        <f t="shared" si="15"/>
        <v>SE + portable liquid</v>
      </c>
      <c r="B61">
        <f t="shared" si="14"/>
        <v>81</v>
      </c>
      <c r="C61" s="30">
        <f t="shared" si="17"/>
        <v>96.97</v>
      </c>
      <c r="E61" s="7">
        <v>0.59</v>
      </c>
      <c r="F61" s="7">
        <v>0.35</v>
      </c>
      <c r="G61" s="7">
        <v>0.25</v>
      </c>
      <c r="H61" s="9">
        <f>$B61*$C61*E61*12</f>
        <v>55610.355599999995</v>
      </c>
      <c r="I61" s="9">
        <f>$B61*$C61*F61*12</f>
        <v>32989.193999999996</v>
      </c>
      <c r="J61" s="9">
        <f>$B61*$C61*G61*12</f>
        <v>23563.71</v>
      </c>
      <c r="L61" s="57">
        <f t="shared" si="16"/>
        <v>42.588435000000004</v>
      </c>
      <c r="M61" s="7">
        <v>0.18</v>
      </c>
      <c r="N61" s="7">
        <v>0.13</v>
      </c>
      <c r="O61" s="9">
        <f t="shared" si="19"/>
        <v>7451.2725876000004</v>
      </c>
      <c r="P61" s="9">
        <f t="shared" si="19"/>
        <v>5381.4746465999997</v>
      </c>
    </row>
    <row r="62" spans="1:18" x14ac:dyDescent="0.2">
      <c r="A62" t="str">
        <f t="shared" si="15"/>
        <v>SE + high flow + portable liquid¹</v>
      </c>
      <c r="B62">
        <f>+B45</f>
        <v>1</v>
      </c>
      <c r="C62" s="30">
        <f t="shared" si="17"/>
        <v>96.47</v>
      </c>
      <c r="E62" s="7">
        <v>0.59</v>
      </c>
      <c r="F62" s="7">
        <v>0.35</v>
      </c>
      <c r="G62" s="7">
        <v>0.25</v>
      </c>
      <c r="H62" s="9">
        <f>$B62*$C62*E62*12</f>
        <v>683.00759999999991</v>
      </c>
      <c r="I62" s="9">
        <f>$B62*$C62*F62*12</f>
        <v>405.17399999999998</v>
      </c>
      <c r="J62" s="9">
        <f>$B62*$C62*G62*12</f>
        <v>289.40999999999997</v>
      </c>
      <c r="L62" s="57">
        <f t="shared" si="16"/>
        <v>63.882652500000006</v>
      </c>
      <c r="M62" s="7">
        <v>0.18</v>
      </c>
      <c r="N62" s="7">
        <v>0.13</v>
      </c>
      <c r="O62" s="9">
        <f t="shared" si="19"/>
        <v>137.98652939999999</v>
      </c>
      <c r="P62" s="9">
        <f t="shared" si="19"/>
        <v>99.656937900000017</v>
      </c>
    </row>
    <row r="63" spans="1:18" x14ac:dyDescent="0.2">
      <c r="A63" t="str">
        <f t="shared" si="15"/>
        <v>SE + OGPE</v>
      </c>
      <c r="B63">
        <f>+B46</f>
        <v>2618</v>
      </c>
      <c r="C63" s="30">
        <f t="shared" si="17"/>
        <v>96.97</v>
      </c>
      <c r="E63" s="7">
        <v>0.59</v>
      </c>
      <c r="F63" s="7">
        <v>0.35</v>
      </c>
      <c r="G63" s="7">
        <v>0.25</v>
      </c>
      <c r="H63" s="9">
        <f t="shared" ref="H63:J66" si="20">$B63*$C63*E63*12</f>
        <v>1797381.6168</v>
      </c>
      <c r="I63" s="9">
        <f t="shared" si="20"/>
        <v>1066243.3319999999</v>
      </c>
      <c r="J63" s="9">
        <f t="shared" si="20"/>
        <v>761602.38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96.97</v>
      </c>
      <c r="E64" s="7">
        <v>0.59</v>
      </c>
      <c r="F64" s="7">
        <v>0.35</v>
      </c>
      <c r="G64" s="7">
        <v>0.25</v>
      </c>
      <c r="H64" s="9">
        <f t="shared" si="20"/>
        <v>10298.214</v>
      </c>
      <c r="I64" s="9">
        <f t="shared" si="20"/>
        <v>6109.11</v>
      </c>
      <c r="J64" s="9">
        <f t="shared" si="20"/>
        <v>4363.6499999999996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14.4</v>
      </c>
      <c r="E65" s="7">
        <v>0.59</v>
      </c>
      <c r="F65" s="7">
        <v>0.35</v>
      </c>
      <c r="G65" s="7">
        <v>0.25</v>
      </c>
      <c r="H65" s="9">
        <f t="shared" si="20"/>
        <v>53830.656000000003</v>
      </c>
      <c r="I65" s="9">
        <f t="shared" si="20"/>
        <v>31933.439999999999</v>
      </c>
      <c r="J65" s="9">
        <f t="shared" si="20"/>
        <v>22809.599999999999</v>
      </c>
      <c r="L65" s="57">
        <f t="shared" si="16"/>
        <v>42.588435000000004</v>
      </c>
      <c r="M65" s="7">
        <v>0.18</v>
      </c>
      <c r="N65" s="7">
        <v>0.13</v>
      </c>
      <c r="O65" s="9">
        <f t="shared" si="19"/>
        <v>48571.258348800002</v>
      </c>
      <c r="P65" s="9">
        <f t="shared" si="19"/>
        <v>35079.242140800001</v>
      </c>
      <c r="Q65" s="4"/>
    </row>
    <row r="66" spans="1:17" x14ac:dyDescent="0.2">
      <c r="A66" t="str">
        <f t="shared" si="15"/>
        <v>transfill only</v>
      </c>
      <c r="B66">
        <f>+B49</f>
        <v>89</v>
      </c>
      <c r="C66" s="30">
        <f t="shared" si="17"/>
        <v>32.65</v>
      </c>
      <c r="E66" s="7">
        <v>0.59</v>
      </c>
      <c r="F66" s="7">
        <v>0.35</v>
      </c>
      <c r="G66" s="7">
        <v>0.25</v>
      </c>
      <c r="H66" s="9">
        <f t="shared" si="20"/>
        <v>20573.417999999998</v>
      </c>
      <c r="I66" s="9">
        <f t="shared" si="20"/>
        <v>12204.57</v>
      </c>
      <c r="J66" s="9">
        <f t="shared" si="20"/>
        <v>8717.5499999999993</v>
      </c>
      <c r="L66" s="57">
        <f t="shared" si="16"/>
        <v>0</v>
      </c>
      <c r="M66" s="7">
        <v>0.18</v>
      </c>
      <c r="N66" s="7">
        <v>0.13</v>
      </c>
      <c r="O66" s="9">
        <f t="shared" si="19"/>
        <v>0</v>
      </c>
      <c r="P66" s="9">
        <f t="shared" si="19"/>
        <v>0</v>
      </c>
      <c r="Q66" s="4"/>
    </row>
    <row r="67" spans="1:17" x14ac:dyDescent="0.2">
      <c r="A67" s="40" t="s">
        <v>7</v>
      </c>
      <c r="B67" s="10">
        <f>+SUM(B57:B66)</f>
        <v>16386</v>
      </c>
      <c r="H67" s="4">
        <f>SUM(H57:H66)</f>
        <v>8923122.5231999978</v>
      </c>
      <c r="I67" s="4">
        <f t="shared" ref="I67:J67" si="21">SUM(I57:I66)</f>
        <v>5353414.9680000003</v>
      </c>
      <c r="J67" s="4">
        <f t="shared" si="21"/>
        <v>3841727.6399999997</v>
      </c>
      <c r="O67" s="4">
        <f t="shared" ref="O67:P67" si="22">SUM(O57:O66)</f>
        <v>756396.15866100008</v>
      </c>
      <c r="P67" s="4">
        <f t="shared" si="22"/>
        <v>546286.1145885</v>
      </c>
      <c r="Q67" s="4">
        <f>SUM(H67:P67)</f>
        <v>19420947.404449496</v>
      </c>
    </row>
    <row r="68" spans="1:17" x14ac:dyDescent="0.2">
      <c r="Q68" s="15">
        <f>+Q67/Q35</f>
        <v>0.99997067614805013</v>
      </c>
    </row>
  </sheetData>
  <mergeCells count="4">
    <mergeCell ref="A1:R1"/>
    <mergeCell ref="F17:H17"/>
    <mergeCell ref="F18:G18"/>
    <mergeCell ref="F19:G19"/>
  </mergeCells>
  <pageMargins left="0.7" right="0.7" top="0.75" bottom="0.75" header="0.3" footer="0.3"/>
  <legacyDrawing r:id="rId1"/>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16.940000000000001</v>
      </c>
      <c r="C17" s="24"/>
      <c r="D17" s="24"/>
      <c r="E17" s="24"/>
      <c r="F17" s="82" t="s">
        <v>52</v>
      </c>
      <c r="G17" s="83"/>
      <c r="H17" s="84"/>
      <c r="I17" s="21"/>
      <c r="J17" s="21"/>
      <c r="K17" s="21"/>
      <c r="L17" s="21"/>
      <c r="M17" s="21"/>
      <c r="N17" s="21"/>
      <c r="O17" s="21"/>
      <c r="P17" s="21"/>
      <c r="Q17" s="21"/>
      <c r="R17" s="20"/>
    </row>
    <row r="18" spans="1:18" x14ac:dyDescent="0.2">
      <c r="A18" s="44" t="s">
        <v>46</v>
      </c>
      <c r="B18" s="73">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39.51</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94.12</v>
      </c>
      <c r="D27" s="9"/>
      <c r="E27" s="7">
        <v>0.59</v>
      </c>
      <c r="F27" s="7">
        <v>0.35</v>
      </c>
      <c r="G27" s="7">
        <v>0.25</v>
      </c>
      <c r="H27" s="9">
        <f t="shared" si="0"/>
        <v>5043751.5023999996</v>
      </c>
      <c r="I27" s="9">
        <f t="shared" si="0"/>
        <v>2992055.9759999998</v>
      </c>
      <c r="J27" s="9">
        <f t="shared" si="0"/>
        <v>2137182.84</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94.12</v>
      </c>
      <c r="D29" s="9"/>
      <c r="E29" s="7">
        <v>0.59</v>
      </c>
      <c r="F29" s="7">
        <v>0.35</v>
      </c>
      <c r="G29" s="7">
        <v>0.25</v>
      </c>
      <c r="H29" s="9">
        <f t="shared" si="0"/>
        <v>53975.93759999999</v>
      </c>
      <c r="I29" s="9">
        <f t="shared" si="0"/>
        <v>32019.624000000003</v>
      </c>
      <c r="J29" s="9">
        <f t="shared" si="0"/>
        <v>22871.16</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94.12</v>
      </c>
      <c r="D31" s="9"/>
      <c r="E31" s="7">
        <v>0.59</v>
      </c>
      <c r="F31" s="7">
        <v>0.35</v>
      </c>
      <c r="G31" s="7">
        <v>0.25</v>
      </c>
      <c r="H31" s="9">
        <f t="shared" si="0"/>
        <v>1744555.6127999998</v>
      </c>
      <c r="I31" s="9">
        <f t="shared" si="0"/>
        <v>1034905.872</v>
      </c>
      <c r="J31" s="9">
        <f t="shared" si="0"/>
        <v>739218.48</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16.940000000000001</v>
      </c>
      <c r="D33" s="9"/>
      <c r="E33" s="7">
        <v>0.59</v>
      </c>
      <c r="F33" s="7">
        <v>0.35</v>
      </c>
      <c r="G33" s="7">
        <v>0.25</v>
      </c>
      <c r="H33" s="9">
        <f t="shared" si="0"/>
        <v>63325.78560000001</v>
      </c>
      <c r="I33" s="9">
        <f t="shared" si="0"/>
        <v>37566.144</v>
      </c>
      <c r="J33" s="9">
        <f t="shared" si="0"/>
        <v>26832.960000000006</v>
      </c>
      <c r="L33" s="16">
        <v>0</v>
      </c>
      <c r="M33" s="7">
        <v>0.18</v>
      </c>
      <c r="N33" s="7">
        <v>0.13</v>
      </c>
      <c r="O33" s="9">
        <f t="shared" si="2"/>
        <v>0</v>
      </c>
      <c r="P33" s="9">
        <f t="shared" si="2"/>
        <v>0</v>
      </c>
      <c r="R33" s="4"/>
    </row>
    <row r="34" spans="1:18" x14ac:dyDescent="0.2">
      <c r="A34" t="str">
        <f t="shared" si="1"/>
        <v>transfill only</v>
      </c>
      <c r="B34" s="50">
        <f t="shared" si="1"/>
        <v>89</v>
      </c>
      <c r="C34" s="22">
        <f>+B17</f>
        <v>16.940000000000001</v>
      </c>
      <c r="D34" s="9"/>
      <c r="E34" s="7">
        <v>0.59</v>
      </c>
      <c r="F34" s="7">
        <v>0.35</v>
      </c>
      <c r="G34" s="7">
        <v>0.25</v>
      </c>
      <c r="H34" s="9">
        <f t="shared" si="0"/>
        <v>10674.2328</v>
      </c>
      <c r="I34" s="9">
        <f t="shared" si="0"/>
        <v>6332.1720000000005</v>
      </c>
      <c r="J34" s="9">
        <f t="shared" si="0"/>
        <v>4522.9800000000005</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10249889.482799999</v>
      </c>
      <c r="I35" s="4">
        <f t="shared" ref="I35:J35" si="3">+SUM(I25:I34)</f>
        <v>6152495.0220000008</v>
      </c>
      <c r="J35" s="4">
        <f t="shared" si="3"/>
        <v>4416073.290000001</v>
      </c>
      <c r="L35" s="16">
        <f>+B$18*2*H$19/H$18</f>
        <v>13.676823757262749</v>
      </c>
      <c r="M35" s="7">
        <v>0.18</v>
      </c>
      <c r="N35" s="7">
        <v>0.13</v>
      </c>
      <c r="O35" s="4">
        <f t="shared" ref="O35" si="4">+SUM(O25:O34)</f>
        <v>307265.71082246606</v>
      </c>
      <c r="P35" s="4">
        <f t="shared" ref="P35" si="5">+SUM(P25:P34)</f>
        <v>221914.12448289216</v>
      </c>
      <c r="Q35" s="4">
        <f>SUM(H35:P35)</f>
        <v>21347651.616929114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94.12</v>
      </c>
      <c r="E42" s="7">
        <v>0.59</v>
      </c>
      <c r="F42" s="7">
        <v>0.35</v>
      </c>
      <c r="G42" s="7">
        <v>0.25</v>
      </c>
      <c r="H42" s="9">
        <f t="shared" si="6"/>
        <v>5043751.5023999996</v>
      </c>
      <c r="I42" s="9">
        <f t="shared" si="6"/>
        <v>2992055.9759999998</v>
      </c>
      <c r="J42" s="9">
        <f t="shared" si="6"/>
        <v>2137182.84</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51</v>
      </c>
      <c r="M43" s="7">
        <v>0.18</v>
      </c>
      <c r="N43" s="7">
        <v>0.13</v>
      </c>
      <c r="O43" s="9">
        <f t="shared" si="8"/>
        <v>4736.88</v>
      </c>
      <c r="P43" s="9">
        <f t="shared" si="8"/>
        <v>3421.08</v>
      </c>
    </row>
    <row r="44" spans="1:18" x14ac:dyDescent="0.2">
      <c r="A44" t="str">
        <f t="shared" si="7"/>
        <v>SE + portable liquid</v>
      </c>
      <c r="B44" s="6">
        <f t="shared" si="7"/>
        <v>81</v>
      </c>
      <c r="C44" s="22">
        <f>+B19+B20</f>
        <v>116.69</v>
      </c>
      <c r="E44" s="7">
        <v>0.59</v>
      </c>
      <c r="F44" s="7">
        <v>0.35</v>
      </c>
      <c r="G44" s="7">
        <v>0.25</v>
      </c>
      <c r="H44" s="9">
        <f>$B44*$C44*E44*12</f>
        <v>66919.381199999989</v>
      </c>
      <c r="I44" s="9">
        <f>$B44*$C44*F44*12</f>
        <v>39697.937999999995</v>
      </c>
      <c r="J44" s="9">
        <f t="shared" si="6"/>
        <v>28355.67</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116.69</v>
      </c>
      <c r="E46" s="7">
        <v>0.59</v>
      </c>
      <c r="F46" s="7">
        <v>0.35</v>
      </c>
      <c r="G46" s="7">
        <v>0.25</v>
      </c>
      <c r="H46" s="9">
        <f t="shared" si="10"/>
        <v>2162900.4935999997</v>
      </c>
      <c r="I46" s="9">
        <f t="shared" si="10"/>
        <v>1283076.5639999998</v>
      </c>
      <c r="J46" s="9">
        <f t="shared" si="6"/>
        <v>916483.26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116.69</v>
      </c>
      <c r="E47" s="7">
        <v>0.59</v>
      </c>
      <c r="F47" s="7">
        <v>0.35</v>
      </c>
      <c r="G47" s="7">
        <v>0.25</v>
      </c>
      <c r="H47" s="9">
        <f t="shared" si="10"/>
        <v>12392.477999999999</v>
      </c>
      <c r="I47" s="9">
        <f t="shared" si="10"/>
        <v>7351.4699999999993</v>
      </c>
      <c r="J47" s="9">
        <f t="shared" si="6"/>
        <v>5251.0499999999993</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16.940000000000001</v>
      </c>
      <c r="E48" s="7">
        <v>0.59</v>
      </c>
      <c r="F48" s="7">
        <v>0.35</v>
      </c>
      <c r="G48" s="7">
        <v>0.25</v>
      </c>
      <c r="H48" s="9">
        <f t="shared" si="10"/>
        <v>63325.78560000001</v>
      </c>
      <c r="I48" s="9">
        <f t="shared" si="10"/>
        <v>37566.144</v>
      </c>
      <c r="J48" s="9">
        <f t="shared" si="6"/>
        <v>26832.960000000006</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39.51</v>
      </c>
      <c r="E49" s="7">
        <v>0.59</v>
      </c>
      <c r="F49" s="7">
        <v>0.35</v>
      </c>
      <c r="G49" s="7">
        <v>0.25</v>
      </c>
      <c r="H49" s="9">
        <f t="shared" si="10"/>
        <v>24896.0412</v>
      </c>
      <c r="I49" s="9">
        <f t="shared" si="10"/>
        <v>14768.838</v>
      </c>
      <c r="J49" s="9">
        <f t="shared" si="6"/>
        <v>10549.17</v>
      </c>
      <c r="L49" s="16">
        <v>0</v>
      </c>
      <c r="M49" s="7">
        <v>0.18</v>
      </c>
      <c r="N49" s="7">
        <v>0.13</v>
      </c>
      <c r="O49" s="9">
        <f t="shared" si="8"/>
        <v>0</v>
      </c>
      <c r="P49" s="9">
        <f t="shared" si="8"/>
        <v>0</v>
      </c>
      <c r="R49" s="4"/>
    </row>
    <row r="50" spans="1:18" x14ac:dyDescent="0.2">
      <c r="A50" t="str">
        <f>+A35</f>
        <v>Total</v>
      </c>
      <c r="B50" s="10">
        <v>16386</v>
      </c>
      <c r="H50" s="4">
        <f>+SUM(H40:H49)</f>
        <v>10695497.319599999</v>
      </c>
      <c r="I50" s="4">
        <f t="shared" ref="I50:J50" si="12">+SUM(I40:I49)</f>
        <v>6416838.6540000001</v>
      </c>
      <c r="J50" s="4">
        <f t="shared" si="12"/>
        <v>4604890.17</v>
      </c>
      <c r="O50" s="4">
        <f t="shared" ref="O50:P50" si="13">+SUM(O40:O49)</f>
        <v>905790.59999999986</v>
      </c>
      <c r="P50" s="4">
        <f t="shared" si="13"/>
        <v>654182.1</v>
      </c>
      <c r="Q50" s="4">
        <f>SUM(H50:P50)</f>
        <v>23277198.843600005</v>
      </c>
    </row>
    <row r="51" spans="1:18" ht="13.5" thickBot="1" x14ac:dyDescent="0.25">
      <c r="A51">
        <v>2</v>
      </c>
      <c r="B51" s="13"/>
      <c r="C51" s="26"/>
      <c r="I51" s="4" t="s">
        <v>7</v>
      </c>
      <c r="Q51" s="4">
        <f>Q50-Q35</f>
        <v>1929547.226670891</v>
      </c>
      <c r="R51">
        <f>+Q51/Q35</f>
        <v>9.0386861341728172E-2</v>
      </c>
    </row>
    <row r="52" spans="1:18" ht="14.25" thickTop="1" thickBot="1" x14ac:dyDescent="0.25">
      <c r="A52" s="13"/>
      <c r="I52" s="15" t="s">
        <v>7</v>
      </c>
      <c r="O52" s="41" t="s">
        <v>20</v>
      </c>
      <c r="P52" s="42"/>
      <c r="Q52" s="52">
        <v>8.2900000000000001E-2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70.78</v>
      </c>
      <c r="E57" s="7">
        <v>0.65</v>
      </c>
      <c r="F57" s="7">
        <v>0.4</v>
      </c>
      <c r="G57" s="7">
        <v>0.28999999999999998</v>
      </c>
      <c r="H57" s="9">
        <f>$B57*$C57*E57*12</f>
        <v>2981253.6</v>
      </c>
      <c r="I57" s="9">
        <f>$B57*$C57*F57*12</f>
        <v>1834617.6</v>
      </c>
      <c r="J57" s="9">
        <f>$B57*$C57*G57*12</f>
        <v>1330097.76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106.17</v>
      </c>
      <c r="E58" s="7">
        <v>0.59</v>
      </c>
      <c r="F58" s="7">
        <v>0.35</v>
      </c>
      <c r="G58" s="7">
        <v>0.25</v>
      </c>
      <c r="H58" s="9">
        <f t="shared" ref="H58:I60" si="18">$B58*$C58*E58*12</f>
        <v>31570.711200000002</v>
      </c>
      <c r="I58" s="9">
        <f t="shared" si="18"/>
        <v>18728.387999999999</v>
      </c>
      <c r="J58" s="9">
        <f>$B58*$C58*G58*12</f>
        <v>13377.420000000002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86.32</v>
      </c>
      <c r="E59" s="7">
        <v>0.59</v>
      </c>
      <c r="F59" s="7">
        <v>0.35</v>
      </c>
      <c r="G59" s="7">
        <v>0.25</v>
      </c>
      <c r="H59" s="9">
        <f t="shared" si="18"/>
        <v>4625761.0463999994</v>
      </c>
      <c r="I59" s="9">
        <f t="shared" si="18"/>
        <v>2744095.5359999994</v>
      </c>
      <c r="J59" s="9">
        <f>$B59*$C59*G59*12</f>
        <v>1960068.2399999998</v>
      </c>
      <c r="L59" s="57">
        <f t="shared" si="16"/>
        <v>46.772100000000002</v>
      </c>
      <c r="M59" s="7">
        <v>0.18</v>
      </c>
      <c r="N59" s="7">
        <v>0.13</v>
      </c>
      <c r="O59" s="9">
        <f t="shared" si="19"/>
        <v>764678.93378399999</v>
      </c>
      <c r="P59" s="9">
        <f t="shared" si="19"/>
        <v>552268.11884400004</v>
      </c>
    </row>
    <row r="60" spans="1:18" x14ac:dyDescent="0.2">
      <c r="A60" t="str">
        <f t="shared" si="15"/>
        <v>SE + high flow + portable gas¹</v>
      </c>
      <c r="B60">
        <f t="shared" si="14"/>
        <v>43</v>
      </c>
      <c r="C60" s="30">
        <f t="shared" si="17"/>
        <v>106.17</v>
      </c>
      <c r="E60" s="7">
        <v>0.59</v>
      </c>
      <c r="F60" s="7">
        <v>0.35</v>
      </c>
      <c r="G60" s="7">
        <v>0.25</v>
      </c>
      <c r="H60" s="9">
        <f t="shared" si="18"/>
        <v>32322.394800000002</v>
      </c>
      <c r="I60" s="9">
        <f t="shared" si="18"/>
        <v>19174.302</v>
      </c>
      <c r="J60" s="9">
        <f>$B60*$C60*G60*12</f>
        <v>13695.93</v>
      </c>
      <c r="L60" s="57">
        <f t="shared" si="16"/>
        <v>46.772100000000002</v>
      </c>
      <c r="M60" s="7">
        <v>0.18</v>
      </c>
      <c r="N60" s="7">
        <v>0.13</v>
      </c>
      <c r="O60" s="9">
        <f t="shared" si="19"/>
        <v>4344.1926480000002</v>
      </c>
      <c r="P60" s="9">
        <f t="shared" si="19"/>
        <v>3137.4724680000004</v>
      </c>
    </row>
    <row r="61" spans="1:18" x14ac:dyDescent="0.2">
      <c r="A61" t="str">
        <f t="shared" si="15"/>
        <v>SE + portable liquid</v>
      </c>
      <c r="B61">
        <f t="shared" si="14"/>
        <v>81</v>
      </c>
      <c r="C61" s="30">
        <f t="shared" si="17"/>
        <v>107.02</v>
      </c>
      <c r="E61" s="7">
        <v>0.59</v>
      </c>
      <c r="F61" s="7">
        <v>0.35</v>
      </c>
      <c r="G61" s="7">
        <v>0.25</v>
      </c>
      <c r="H61" s="9">
        <f>$B61*$C61*E61*12</f>
        <v>61373.829599999997</v>
      </c>
      <c r="I61" s="9">
        <f>$B61*$C61*F61*12</f>
        <v>36408.203999999991</v>
      </c>
      <c r="J61" s="9">
        <f>$B61*$C61*G61*12</f>
        <v>26005.859999999997</v>
      </c>
      <c r="L61" s="57">
        <f t="shared" si="16"/>
        <v>46.772100000000002</v>
      </c>
      <c r="M61" s="7">
        <v>0.18</v>
      </c>
      <c r="N61" s="7">
        <v>0.13</v>
      </c>
      <c r="O61" s="9">
        <f t="shared" si="19"/>
        <v>8183.2466160000004</v>
      </c>
      <c r="P61" s="9">
        <f t="shared" si="19"/>
        <v>5910.1225560000003</v>
      </c>
    </row>
    <row r="62" spans="1:18" x14ac:dyDescent="0.2">
      <c r="A62" t="str">
        <f t="shared" si="15"/>
        <v>SE + high flow + portable liquid¹</v>
      </c>
      <c r="B62">
        <f>+B45</f>
        <v>1</v>
      </c>
      <c r="C62" s="30">
        <f t="shared" si="17"/>
        <v>106.17</v>
      </c>
      <c r="E62" s="7">
        <v>0.59</v>
      </c>
      <c r="F62" s="7">
        <v>0.35</v>
      </c>
      <c r="G62" s="7">
        <v>0.25</v>
      </c>
      <c r="H62" s="9">
        <f>$B62*$C62*E62*12</f>
        <v>751.68359999999996</v>
      </c>
      <c r="I62" s="9">
        <f>$B62*$C62*F62*12</f>
        <v>445.91399999999999</v>
      </c>
      <c r="J62" s="9">
        <f>$B62*$C62*G62*12</f>
        <v>318.51</v>
      </c>
      <c r="L62" s="57">
        <f t="shared" si="16"/>
        <v>70.158150000000006</v>
      </c>
      <c r="M62" s="7">
        <v>0.18</v>
      </c>
      <c r="N62" s="7">
        <v>0.13</v>
      </c>
      <c r="O62" s="9">
        <f t="shared" si="19"/>
        <v>151.54160400000001</v>
      </c>
      <c r="P62" s="9">
        <f t="shared" si="19"/>
        <v>109.44671400000001</v>
      </c>
    </row>
    <row r="63" spans="1:18" x14ac:dyDescent="0.2">
      <c r="A63" t="str">
        <f t="shared" si="15"/>
        <v>SE + OGPE</v>
      </c>
      <c r="B63">
        <f>+B46</f>
        <v>2618</v>
      </c>
      <c r="C63" s="30">
        <f t="shared" si="17"/>
        <v>107.02</v>
      </c>
      <c r="E63" s="7">
        <v>0.59</v>
      </c>
      <c r="F63" s="7">
        <v>0.35</v>
      </c>
      <c r="G63" s="7">
        <v>0.25</v>
      </c>
      <c r="H63" s="9">
        <f t="shared" ref="H63:J66" si="20">$B63*$C63*E63*12</f>
        <v>1983662.7887999997</v>
      </c>
      <c r="I63" s="9">
        <f t="shared" si="20"/>
        <v>1176749.112</v>
      </c>
      <c r="J63" s="9">
        <f t="shared" si="20"/>
        <v>840535.08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107.02</v>
      </c>
      <c r="E64" s="7">
        <v>0.59</v>
      </c>
      <c r="F64" s="7">
        <v>0.35</v>
      </c>
      <c r="G64" s="7">
        <v>0.25</v>
      </c>
      <c r="H64" s="9">
        <f t="shared" si="20"/>
        <v>11365.523999999999</v>
      </c>
      <c r="I64" s="9">
        <f t="shared" si="20"/>
        <v>6742.2599999999984</v>
      </c>
      <c r="J64" s="9">
        <f t="shared" si="20"/>
        <v>4815.8999999999996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15.54</v>
      </c>
      <c r="E65" s="7">
        <v>0.59</v>
      </c>
      <c r="F65" s="7">
        <v>0.35</v>
      </c>
      <c r="G65" s="7">
        <v>0.25</v>
      </c>
      <c r="H65" s="9">
        <f t="shared" si="20"/>
        <v>58092.249599999996</v>
      </c>
      <c r="I65" s="9">
        <f t="shared" si="20"/>
        <v>34461.503999999994</v>
      </c>
      <c r="J65" s="9">
        <f t="shared" si="20"/>
        <v>24615.359999999997</v>
      </c>
      <c r="L65" s="57">
        <f t="shared" si="16"/>
        <v>46.772100000000002</v>
      </c>
      <c r="M65" s="7">
        <v>0.18</v>
      </c>
      <c r="N65" s="7">
        <v>0.13</v>
      </c>
      <c r="O65" s="9">
        <f t="shared" si="19"/>
        <v>53342.644608000002</v>
      </c>
      <c r="P65" s="9">
        <f t="shared" si="19"/>
        <v>38525.243328000004</v>
      </c>
      <c r="Q65" s="4"/>
    </row>
    <row r="66" spans="1:17" x14ac:dyDescent="0.2">
      <c r="A66" t="str">
        <f t="shared" si="15"/>
        <v>transfill only</v>
      </c>
      <c r="B66">
        <f>+B49</f>
        <v>89</v>
      </c>
      <c r="C66" s="30">
        <f t="shared" si="17"/>
        <v>36.229999999999997</v>
      </c>
      <c r="E66" s="7">
        <v>0.59</v>
      </c>
      <c r="F66" s="7">
        <v>0.35</v>
      </c>
      <c r="G66" s="7">
        <v>0.25</v>
      </c>
      <c r="H66" s="9">
        <f t="shared" si="20"/>
        <v>22829.247599999999</v>
      </c>
      <c r="I66" s="9">
        <f t="shared" si="20"/>
        <v>13542.773999999999</v>
      </c>
      <c r="J66" s="9">
        <f t="shared" si="20"/>
        <v>9673.41</v>
      </c>
      <c r="L66" s="57">
        <f t="shared" si="16"/>
        <v>0</v>
      </c>
      <c r="M66" s="7">
        <v>0.18</v>
      </c>
      <c r="N66" s="7">
        <v>0.13</v>
      </c>
      <c r="O66" s="9">
        <f t="shared" si="19"/>
        <v>0</v>
      </c>
      <c r="P66" s="9">
        <f t="shared" si="19"/>
        <v>0</v>
      </c>
      <c r="Q66" s="4"/>
    </row>
    <row r="67" spans="1:17" x14ac:dyDescent="0.2">
      <c r="A67" s="40" t="s">
        <v>7</v>
      </c>
      <c r="B67" s="10">
        <f>+SUM(B57:B66)</f>
        <v>16386</v>
      </c>
      <c r="H67" s="4">
        <f>SUM(H57:H66)</f>
        <v>9808983.0756000001</v>
      </c>
      <c r="I67" s="4">
        <f t="shared" ref="I67:J67" si="21">SUM(I57:I66)</f>
        <v>5884965.5939999986</v>
      </c>
      <c r="J67" s="4">
        <f t="shared" si="21"/>
        <v>4223203.47</v>
      </c>
      <c r="O67" s="4">
        <f t="shared" ref="O67:P67" si="22">SUM(O57:O66)</f>
        <v>830700.55926000001</v>
      </c>
      <c r="P67" s="4">
        <f t="shared" si="22"/>
        <v>599950.40390999999</v>
      </c>
      <c r="Q67" s="4">
        <f>SUM(H67:P67)</f>
        <v>21347803.102769997</v>
      </c>
    </row>
    <row r="68" spans="1:17" x14ac:dyDescent="0.2">
      <c r="Q68" s="15">
        <f>+Q67/Q35</f>
        <v>1.000007096136081</v>
      </c>
    </row>
  </sheetData>
  <mergeCells count="4">
    <mergeCell ref="A1:R1"/>
    <mergeCell ref="F17:H17"/>
    <mergeCell ref="F18:G18"/>
    <mergeCell ref="F19:G19"/>
  </mergeCells>
  <pageMargins left="0.7" right="0.7" top="0.75" bottom="0.75" header="0.3" footer="0.3"/>
  <legacyDrawing r:id="rId1"/>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53.36</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35.659999999999997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94.18</v>
      </c>
      <c r="D27" s="9"/>
      <c r="E27" s="7">
        <v>0.59</v>
      </c>
      <c r="F27" s="7">
        <v>0.35</v>
      </c>
      <c r="G27" s="7">
        <v>0.25</v>
      </c>
      <c r="H27" s="9">
        <f t="shared" si="0"/>
        <v>5046966.8136</v>
      </c>
      <c r="I27" s="9">
        <f t="shared" si="0"/>
        <v>2993963.3640000001</v>
      </c>
      <c r="J27" s="9">
        <f t="shared" si="0"/>
        <v>2138545.2600000002</v>
      </c>
      <c r="L27" s="16">
        <f>+B$18*2*H$19/H$18</f>
        <v>14.309712072304713</v>
      </c>
      <c r="M27" s="7">
        <v>0.18</v>
      </c>
      <c r="N27" s="7">
        <v>0.13</v>
      </c>
      <c r="O27" s="9">
        <f t="shared" si="2"/>
        <v>233950.05505859264</v>
      </c>
      <c r="P27" s="9">
        <f t="shared" si="2"/>
        <v>168963.92865342801</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14.309712072304713</v>
      </c>
      <c r="M28" s="7">
        <v>0.18</v>
      </c>
      <c r="N28" s="7">
        <v>0.13</v>
      </c>
      <c r="O28" s="9">
        <f t="shared" si="2"/>
        <v>1329.0860572756617</v>
      </c>
      <c r="P28" s="9">
        <f t="shared" si="2"/>
        <v>959.89548581020017</v>
      </c>
    </row>
    <row r="29" spans="1:18" x14ac:dyDescent="0.2">
      <c r="A29" t="str">
        <f t="shared" si="1"/>
        <v>SE + portable liquid</v>
      </c>
      <c r="B29" s="50">
        <f t="shared" si="1"/>
        <v>81</v>
      </c>
      <c r="C29" s="22">
        <f>+B19+B17</f>
        <v>94.18</v>
      </c>
      <c r="D29" s="9"/>
      <c r="E29" s="7">
        <v>0.59</v>
      </c>
      <c r="F29" s="7">
        <v>0.35</v>
      </c>
      <c r="G29" s="7">
        <v>0.25</v>
      </c>
      <c r="H29" s="9">
        <f t="shared" si="0"/>
        <v>54010.346400000009</v>
      </c>
      <c r="I29" s="9">
        <f t="shared" si="0"/>
        <v>32040.036</v>
      </c>
      <c r="J29" s="9">
        <f t="shared" si="0"/>
        <v>22885.74</v>
      </c>
      <c r="L29" s="16">
        <f>+B$18*2*H$19/H$18</f>
        <v>14.309712072304713</v>
      </c>
      <c r="M29" s="7">
        <v>0.18</v>
      </c>
      <c r="N29" s="7">
        <v>0.13</v>
      </c>
      <c r="O29" s="9">
        <f t="shared" si="2"/>
        <v>2503.6272241704323</v>
      </c>
      <c r="P29" s="9">
        <f t="shared" si="2"/>
        <v>1808.1752174564235</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14.309712072304713</v>
      </c>
      <c r="M30" s="7">
        <v>0.18</v>
      </c>
      <c r="N30" s="7">
        <v>0.13</v>
      </c>
      <c r="O30" s="9">
        <f t="shared" si="2"/>
        <v>30.90897807617818</v>
      </c>
      <c r="P30" s="9">
        <f t="shared" si="2"/>
        <v>22.323150832795353</v>
      </c>
      <c r="R30" s="4"/>
    </row>
    <row r="31" spans="1:18" x14ac:dyDescent="0.2">
      <c r="A31" t="str">
        <f t="shared" si="1"/>
        <v>SE + OGPE</v>
      </c>
      <c r="B31" s="50">
        <f t="shared" si="1"/>
        <v>2618</v>
      </c>
      <c r="C31" s="22">
        <f>+B19+B17</f>
        <v>94.18</v>
      </c>
      <c r="D31" s="9"/>
      <c r="E31" s="7">
        <v>0.59</v>
      </c>
      <c r="F31" s="7">
        <v>0.35</v>
      </c>
      <c r="G31" s="7">
        <v>0.25</v>
      </c>
      <c r="H31" s="9">
        <f t="shared" si="0"/>
        <v>1745667.7392000002</v>
      </c>
      <c r="I31" s="9">
        <f t="shared" si="0"/>
        <v>1035565.608</v>
      </c>
      <c r="J31" s="9">
        <f t="shared" si="0"/>
        <v>739689.72000000009</v>
      </c>
      <c r="L31" s="16">
        <f>+B$18*2*H$19/H$18</f>
        <v>14.309712072304713</v>
      </c>
      <c r="M31" s="7">
        <v>0.18</v>
      </c>
      <c r="N31" s="7">
        <v>0.13</v>
      </c>
      <c r="O31" s="9">
        <f t="shared" si="2"/>
        <v>80919.704603434468</v>
      </c>
      <c r="P31" s="9">
        <f t="shared" si="2"/>
        <v>58442.008880258232</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14.309712072304713</v>
      </c>
      <c r="M34" s="7">
        <v>0.18</v>
      </c>
      <c r="N34" s="7">
        <v>0.13</v>
      </c>
      <c r="O34" s="9">
        <f t="shared" si="2"/>
        <v>2750.8990487798578</v>
      </c>
      <c r="P34" s="9">
        <f t="shared" si="2"/>
        <v>1986.7604241187864</v>
      </c>
      <c r="R34" s="4"/>
    </row>
    <row r="35" spans="1:18" x14ac:dyDescent="0.2">
      <c r="A35" t="s">
        <v>6</v>
      </c>
      <c r="B35" s="10">
        <f>+SUM(B25:B34)</f>
        <v>16386</v>
      </c>
      <c r="H35" s="4">
        <f>+SUM(H25:H34)</f>
        <v>10254513.430799998</v>
      </c>
      <c r="I35" s="4">
        <f t="shared" ref="I35:J35" si="3">+SUM(I25:I34)</f>
        <v>6155238.0420000004</v>
      </c>
      <c r="J35" s="4">
        <f t="shared" si="3"/>
        <v>4418032.5900000008</v>
      </c>
      <c r="L35" s="16">
        <f>+B$18*2*H$19/H$18</f>
        <v>14.309712072304713</v>
      </c>
      <c r="M35" s="7">
        <v>0.18</v>
      </c>
      <c r="N35" s="7">
        <v>0.13</v>
      </c>
      <c r="O35" s="4">
        <f t="shared" ref="O35" si="4">+SUM(O25:O34)</f>
        <v>321484.28097032924</v>
      </c>
      <c r="P35" s="4">
        <f t="shared" ref="P35" si="5">+SUM(P25:P34)</f>
        <v>232183.09181190445</v>
      </c>
      <c r="Q35" s="4">
        <f>SUM(H35:P35)</f>
        <v>21381466.055294298</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94.18</v>
      </c>
      <c r="E42" s="7">
        <v>0.59</v>
      </c>
      <c r="F42" s="7">
        <v>0.35</v>
      </c>
      <c r="G42" s="7">
        <v>0.25</v>
      </c>
      <c r="H42" s="9">
        <f t="shared" si="6"/>
        <v>5046966.8136</v>
      </c>
      <c r="I42" s="9">
        <f t="shared" si="6"/>
        <v>2993963.3640000001</v>
      </c>
      <c r="J42" s="9">
        <f t="shared" si="6"/>
        <v>2138545.2600000002</v>
      </c>
      <c r="L42" s="16">
        <f>+B$18</f>
        <v>53.36</v>
      </c>
      <c r="M42" s="7">
        <v>0.18</v>
      </c>
      <c r="N42" s="7">
        <v>0.13</v>
      </c>
      <c r="O42" s="9">
        <f t="shared" si="8"/>
        <v>872384.77439999988</v>
      </c>
      <c r="P42" s="9">
        <f t="shared" si="8"/>
        <v>630055.67039999994</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53.36</v>
      </c>
      <c r="M43" s="7">
        <v>0.18</v>
      </c>
      <c r="N43" s="7">
        <v>0.13</v>
      </c>
      <c r="O43" s="9">
        <f t="shared" si="8"/>
        <v>4956.0767999999989</v>
      </c>
      <c r="P43" s="9">
        <f t="shared" si="8"/>
        <v>3579.3887999999997</v>
      </c>
    </row>
    <row r="44" spans="1:18" x14ac:dyDescent="0.2">
      <c r="A44" t="str">
        <f t="shared" si="7"/>
        <v>SE + portable liquid</v>
      </c>
      <c r="B44" s="6">
        <f t="shared" si="7"/>
        <v>81</v>
      </c>
      <c r="C44" s="22">
        <f>+B19+B20</f>
        <v>112.84</v>
      </c>
      <c r="E44" s="7">
        <v>0.59</v>
      </c>
      <c r="F44" s="7">
        <v>0.35</v>
      </c>
      <c r="G44" s="7">
        <v>0.25</v>
      </c>
      <c r="H44" s="9">
        <f>$B44*$C44*E44*12</f>
        <v>64711.483200000002</v>
      </c>
      <c r="I44" s="9">
        <f>$B44*$C44*F44*12</f>
        <v>38388.168000000005</v>
      </c>
      <c r="J44" s="9">
        <f t="shared" si="6"/>
        <v>27420.120000000003</v>
      </c>
      <c r="L44" s="16">
        <f t="shared" ref="L44" si="9">+B$18</f>
        <v>53.36</v>
      </c>
      <c r="M44" s="7">
        <v>0.18</v>
      </c>
      <c r="N44" s="7">
        <v>0.13</v>
      </c>
      <c r="O44" s="9">
        <f t="shared" si="8"/>
        <v>9335.8655999999992</v>
      </c>
      <c r="P44" s="9">
        <f t="shared" si="8"/>
        <v>6742.5695999999989</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80.039999999999992</v>
      </c>
      <c r="M45" s="7">
        <v>0.18</v>
      </c>
      <c r="N45" s="7">
        <v>0.13</v>
      </c>
      <c r="O45" s="9">
        <f t="shared" si="8"/>
        <v>172.88639999999998</v>
      </c>
      <c r="P45" s="9">
        <f t="shared" si="8"/>
        <v>124.86239999999999</v>
      </c>
      <c r="R45" s="4"/>
    </row>
    <row r="46" spans="1:18" x14ac:dyDescent="0.2">
      <c r="A46" t="str">
        <f>+A31</f>
        <v>SE + OGPE</v>
      </c>
      <c r="B46" s="6">
        <f t="shared" si="7"/>
        <v>2618</v>
      </c>
      <c r="C46" s="22">
        <f>+B19+B20</f>
        <v>112.84</v>
      </c>
      <c r="E46" s="7">
        <v>0.59</v>
      </c>
      <c r="F46" s="7">
        <v>0.35</v>
      </c>
      <c r="G46" s="7">
        <v>0.25</v>
      </c>
      <c r="H46" s="9">
        <f t="shared" si="10"/>
        <v>2091539.0496</v>
      </c>
      <c r="I46" s="9">
        <f t="shared" si="10"/>
        <v>1240743.5039999997</v>
      </c>
      <c r="J46" s="9">
        <f t="shared" si="6"/>
        <v>886245.36</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53.36</v>
      </c>
      <c r="M48" s="7">
        <v>0.18</v>
      </c>
      <c r="N48" s="7">
        <v>0.13</v>
      </c>
      <c r="O48" s="9">
        <f t="shared" si="8"/>
        <v>60856.01279999999</v>
      </c>
      <c r="P48" s="9">
        <f t="shared" si="8"/>
        <v>43951.564799999993</v>
      </c>
      <c r="R48" s="4"/>
    </row>
    <row r="49" spans="1:18" x14ac:dyDescent="0.2">
      <c r="A49" t="str">
        <f t="shared" si="11"/>
        <v>transfill only</v>
      </c>
      <c r="B49" s="6">
        <f t="shared" si="7"/>
        <v>89</v>
      </c>
      <c r="C49" s="22">
        <f>+B20</f>
        <v>35.659999999999997</v>
      </c>
      <c r="E49" s="7">
        <v>0.59</v>
      </c>
      <c r="F49" s="7">
        <v>0.35</v>
      </c>
      <c r="G49" s="7">
        <v>0.25</v>
      </c>
      <c r="H49" s="9">
        <f t="shared" si="10"/>
        <v>22470.079199999996</v>
      </c>
      <c r="I49" s="9">
        <f t="shared" si="10"/>
        <v>13329.707999999997</v>
      </c>
      <c r="J49" s="9">
        <f t="shared" si="6"/>
        <v>9521.2199999999993</v>
      </c>
      <c r="L49" s="16">
        <v>0</v>
      </c>
      <c r="M49" s="7">
        <v>0.18</v>
      </c>
      <c r="N49" s="7">
        <v>0.13</v>
      </c>
      <c r="O49" s="9">
        <f t="shared" si="8"/>
        <v>0</v>
      </c>
      <c r="P49" s="9">
        <f t="shared" si="8"/>
        <v>0</v>
      </c>
      <c r="R49" s="4"/>
    </row>
    <row r="50" spans="1:18" x14ac:dyDescent="0.2">
      <c r="A50" t="str">
        <f>+A35</f>
        <v>Total</v>
      </c>
      <c r="B50" s="10">
        <v>16386</v>
      </c>
      <c r="H50" s="4">
        <f>+SUM(H40:H49)</f>
        <v>10622843.917199999</v>
      </c>
      <c r="I50" s="4">
        <f t="shared" ref="I50:J50" si="12">+SUM(I40:I49)</f>
        <v>6373739.1779999994</v>
      </c>
      <c r="J50" s="4">
        <f t="shared" si="12"/>
        <v>4574104.830000001</v>
      </c>
      <c r="O50" s="4">
        <f t="shared" ref="O50:P50" si="13">+SUM(O40:O49)</f>
        <v>947705.61599999992</v>
      </c>
      <c r="P50" s="4">
        <f t="shared" si="13"/>
        <v>684454.05599999987</v>
      </c>
      <c r="Q50" s="4">
        <f>SUM(H50:P50)</f>
        <v>23202847.597199999</v>
      </c>
    </row>
    <row r="51" spans="1:18" ht="13.5" thickBot="1" x14ac:dyDescent="0.25">
      <c r="A51">
        <v>2</v>
      </c>
      <c r="B51" s="13"/>
      <c r="C51" s="26"/>
      <c r="I51" s="4" t="s">
        <v>7</v>
      </c>
      <c r="Q51" s="4">
        <f>Q50-Q35</f>
        <v>1821381.5419057012</v>
      </c>
      <c r="R51">
        <f>+Q51/Q35</f>
        <v>8.5185063418731569E-2</v>
      </c>
    </row>
    <row r="52" spans="1:18" ht="14.25" thickTop="1" thickBot="1" x14ac:dyDescent="0.25">
      <c r="A52" s="13"/>
      <c r="I52" s="15" t="s">
        <v>7</v>
      </c>
      <c r="O52" s="41" t="s">
        <v>20</v>
      </c>
      <c r="P52" s="42"/>
      <c r="Q52" s="52">
        <v>7.85E-2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71.12</v>
      </c>
      <c r="E57" s="7">
        <v>0.65</v>
      </c>
      <c r="F57" s="7">
        <v>0.4</v>
      </c>
      <c r="G57" s="7">
        <v>0.28999999999999998</v>
      </c>
      <c r="H57" s="9">
        <f>$B57*$C57*E57*12</f>
        <v>2995574.4000000004</v>
      </c>
      <c r="I57" s="9">
        <f>$B57*$C57*F57*12</f>
        <v>1843430.4000000001</v>
      </c>
      <c r="J57" s="9">
        <f>$B57*$C57*G57*12</f>
        <v>1336487.04</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106.68</v>
      </c>
      <c r="E58" s="7">
        <v>0.59</v>
      </c>
      <c r="F58" s="7">
        <v>0.35</v>
      </c>
      <c r="G58" s="7">
        <v>0.25</v>
      </c>
      <c r="H58" s="9">
        <f t="shared" ref="H58:I60" si="18">$B58*$C58*E58*12</f>
        <v>31722.364800000003</v>
      </c>
      <c r="I58" s="9">
        <f t="shared" si="18"/>
        <v>18818.352000000003</v>
      </c>
      <c r="J58" s="9">
        <f>$B58*$C58*G58*12</f>
        <v>13441.68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86.79</v>
      </c>
      <c r="E59" s="7">
        <v>0.59</v>
      </c>
      <c r="F59" s="7">
        <v>0.35</v>
      </c>
      <c r="G59" s="7">
        <v>0.25</v>
      </c>
      <c r="H59" s="9">
        <f t="shared" si="18"/>
        <v>4650947.650799999</v>
      </c>
      <c r="I59" s="9">
        <f t="shared" si="18"/>
        <v>2759036.7420000001</v>
      </c>
      <c r="J59" s="9">
        <f>$B59*$C59*G59*12</f>
        <v>1970740.53</v>
      </c>
      <c r="L59" s="57">
        <f t="shared" si="16"/>
        <v>49.171239999999997</v>
      </c>
      <c r="M59" s="7">
        <v>0.18</v>
      </c>
      <c r="N59" s="7">
        <v>0.13</v>
      </c>
      <c r="O59" s="9">
        <f t="shared" si="19"/>
        <v>803902.56960959989</v>
      </c>
      <c r="P59" s="9">
        <f t="shared" si="19"/>
        <v>580596.30027359992</v>
      </c>
    </row>
    <row r="60" spans="1:18" x14ac:dyDescent="0.2">
      <c r="A60" t="str">
        <f t="shared" si="15"/>
        <v>SE + high flow + portable gas¹</v>
      </c>
      <c r="B60">
        <f t="shared" si="14"/>
        <v>43</v>
      </c>
      <c r="C60" s="30">
        <f t="shared" si="17"/>
        <v>106.68</v>
      </c>
      <c r="E60" s="7">
        <v>0.59</v>
      </c>
      <c r="F60" s="7">
        <v>0.35</v>
      </c>
      <c r="G60" s="7">
        <v>0.25</v>
      </c>
      <c r="H60" s="9">
        <f t="shared" si="18"/>
        <v>32477.659200000002</v>
      </c>
      <c r="I60" s="9">
        <f t="shared" si="18"/>
        <v>19266.408000000003</v>
      </c>
      <c r="J60" s="9">
        <f>$B60*$C60*G60*12</f>
        <v>13761.720000000001</v>
      </c>
      <c r="L60" s="57">
        <f t="shared" si="16"/>
        <v>49.171239999999997</v>
      </c>
      <c r="M60" s="7">
        <v>0.18</v>
      </c>
      <c r="N60" s="7">
        <v>0.13</v>
      </c>
      <c r="O60" s="9">
        <f t="shared" si="19"/>
        <v>4567.0247711999991</v>
      </c>
      <c r="P60" s="9">
        <f t="shared" si="19"/>
        <v>3298.4067791999996</v>
      </c>
    </row>
    <row r="61" spans="1:18" x14ac:dyDescent="0.2">
      <c r="A61" t="str">
        <f t="shared" si="15"/>
        <v>SE + portable liquid</v>
      </c>
      <c r="B61">
        <f t="shared" si="14"/>
        <v>81</v>
      </c>
      <c r="C61" s="30">
        <f t="shared" si="17"/>
        <v>103.98</v>
      </c>
      <c r="E61" s="7">
        <v>0.59</v>
      </c>
      <c r="F61" s="7">
        <v>0.35</v>
      </c>
      <c r="G61" s="7">
        <v>0.25</v>
      </c>
      <c r="H61" s="9">
        <f>$B61*$C61*E61*12</f>
        <v>59630.450400000002</v>
      </c>
      <c r="I61" s="9">
        <f>$B61*$C61*F61*12</f>
        <v>35373.995999999999</v>
      </c>
      <c r="J61" s="9">
        <f>$B61*$C61*G61*12</f>
        <v>25267.140000000003</v>
      </c>
      <c r="L61" s="57">
        <f t="shared" si="16"/>
        <v>49.171239999999997</v>
      </c>
      <c r="M61" s="7">
        <v>0.18</v>
      </c>
      <c r="N61" s="7">
        <v>0.13</v>
      </c>
      <c r="O61" s="9">
        <f t="shared" si="19"/>
        <v>8603.0001503999993</v>
      </c>
      <c r="P61" s="9">
        <f t="shared" si="19"/>
        <v>6213.2778863999993</v>
      </c>
    </row>
    <row r="62" spans="1:18" x14ac:dyDescent="0.2">
      <c r="A62" t="str">
        <f t="shared" si="15"/>
        <v>SE + high flow + portable liquid¹</v>
      </c>
      <c r="B62">
        <f>+B45</f>
        <v>1</v>
      </c>
      <c r="C62" s="30">
        <f t="shared" si="17"/>
        <v>106.68</v>
      </c>
      <c r="E62" s="7">
        <v>0.59</v>
      </c>
      <c r="F62" s="7">
        <v>0.35</v>
      </c>
      <c r="G62" s="7">
        <v>0.25</v>
      </c>
      <c r="H62" s="9">
        <f>$B62*$C62*E62*12</f>
        <v>755.2944</v>
      </c>
      <c r="I62" s="9">
        <f>$B62*$C62*F62*12</f>
        <v>448.05600000000004</v>
      </c>
      <c r="J62" s="9">
        <f>$B62*$C62*G62*12</f>
        <v>320.04000000000002</v>
      </c>
      <c r="L62" s="57">
        <f t="shared" si="16"/>
        <v>73.756859999999989</v>
      </c>
      <c r="M62" s="7">
        <v>0.18</v>
      </c>
      <c r="N62" s="7">
        <v>0.13</v>
      </c>
      <c r="O62" s="9">
        <f t="shared" si="19"/>
        <v>159.31481759999997</v>
      </c>
      <c r="P62" s="9">
        <f t="shared" si="19"/>
        <v>115.06070159999999</v>
      </c>
    </row>
    <row r="63" spans="1:18" x14ac:dyDescent="0.2">
      <c r="A63" t="str">
        <f t="shared" si="15"/>
        <v>SE + OGPE</v>
      </c>
      <c r="B63">
        <f>+B46</f>
        <v>2618</v>
      </c>
      <c r="C63" s="30">
        <f t="shared" si="17"/>
        <v>103.98</v>
      </c>
      <c r="E63" s="7">
        <v>0.59</v>
      </c>
      <c r="F63" s="7">
        <v>0.35</v>
      </c>
      <c r="G63" s="7">
        <v>0.25</v>
      </c>
      <c r="H63" s="9">
        <f t="shared" ref="H63:J66" si="20">$B63*$C63*E63*12</f>
        <v>1927315.0512000001</v>
      </c>
      <c r="I63" s="9">
        <f t="shared" si="20"/>
        <v>1143322.4879999999</v>
      </c>
      <c r="J63" s="9">
        <f t="shared" si="20"/>
        <v>816658.92</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106.68</v>
      </c>
      <c r="E64" s="7">
        <v>0.59</v>
      </c>
      <c r="F64" s="7">
        <v>0.35</v>
      </c>
      <c r="G64" s="7">
        <v>0.25</v>
      </c>
      <c r="H64" s="9">
        <f t="shared" si="20"/>
        <v>11329.415999999999</v>
      </c>
      <c r="I64" s="9">
        <f t="shared" si="20"/>
        <v>6720.8399999999992</v>
      </c>
      <c r="J64" s="9">
        <f t="shared" si="20"/>
        <v>4800.6000000000004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15.67</v>
      </c>
      <c r="E65" s="7">
        <v>0.59</v>
      </c>
      <c r="F65" s="7">
        <v>0.35</v>
      </c>
      <c r="G65" s="7">
        <v>0.25</v>
      </c>
      <c r="H65" s="9">
        <f t="shared" si="20"/>
        <v>58578.220799999996</v>
      </c>
      <c r="I65" s="9">
        <f t="shared" si="20"/>
        <v>34749.792000000001</v>
      </c>
      <c r="J65" s="9">
        <f t="shared" si="20"/>
        <v>24821.279999999999</v>
      </c>
      <c r="L65" s="57">
        <f t="shared" si="16"/>
        <v>49.171239999999997</v>
      </c>
      <c r="M65" s="7">
        <v>0.18</v>
      </c>
      <c r="N65" s="7">
        <v>0.13</v>
      </c>
      <c r="O65" s="9">
        <f t="shared" si="19"/>
        <v>56078.815795199989</v>
      </c>
      <c r="P65" s="9">
        <f t="shared" si="19"/>
        <v>40501.366963199995</v>
      </c>
      <c r="Q65" s="4"/>
    </row>
    <row r="66" spans="1:17" x14ac:dyDescent="0.2">
      <c r="A66" t="str">
        <f t="shared" si="15"/>
        <v>transfill only</v>
      </c>
      <c r="B66">
        <f>+B49</f>
        <v>89</v>
      </c>
      <c r="C66" s="30">
        <f t="shared" si="17"/>
        <v>32.86</v>
      </c>
      <c r="E66" s="7">
        <v>0.59</v>
      </c>
      <c r="F66" s="7">
        <v>0.35</v>
      </c>
      <c r="G66" s="7">
        <v>0.25</v>
      </c>
      <c r="H66" s="9">
        <f t="shared" si="20"/>
        <v>20705.743199999997</v>
      </c>
      <c r="I66" s="9">
        <f t="shared" si="20"/>
        <v>12283.067999999999</v>
      </c>
      <c r="J66" s="9">
        <f t="shared" si="20"/>
        <v>8773.619999999999</v>
      </c>
      <c r="L66" s="57">
        <f t="shared" si="16"/>
        <v>0</v>
      </c>
      <c r="M66" s="7">
        <v>0.18</v>
      </c>
      <c r="N66" s="7">
        <v>0.13</v>
      </c>
      <c r="O66" s="9">
        <f t="shared" si="19"/>
        <v>0</v>
      </c>
      <c r="P66" s="9">
        <f t="shared" si="19"/>
        <v>0</v>
      </c>
      <c r="Q66" s="4"/>
    </row>
    <row r="67" spans="1:17" x14ac:dyDescent="0.2">
      <c r="A67" s="40" t="s">
        <v>7</v>
      </c>
      <c r="B67" s="10">
        <f>+SUM(B57:B66)</f>
        <v>16386</v>
      </c>
      <c r="H67" s="4">
        <f>SUM(H57:H66)</f>
        <v>9789036.2507999986</v>
      </c>
      <c r="I67" s="4">
        <f t="shared" ref="I67:J67" si="21">SUM(I57:I66)</f>
        <v>5873450.142</v>
      </c>
      <c r="J67" s="4">
        <f t="shared" si="21"/>
        <v>4215072.57</v>
      </c>
      <c r="O67" s="4">
        <f t="shared" ref="O67:P67" si="22">SUM(O57:O66)</f>
        <v>873310.72514399979</v>
      </c>
      <c r="P67" s="4">
        <f t="shared" si="22"/>
        <v>630724.41260399995</v>
      </c>
      <c r="Q67" s="4">
        <f>SUM(H67:P67)</f>
        <v>21381594.100547999</v>
      </c>
    </row>
    <row r="68" spans="1:17" x14ac:dyDescent="0.2">
      <c r="Q68" s="15">
        <f>+Q67/Q35</f>
        <v>1.0000059886096384</v>
      </c>
    </row>
  </sheetData>
  <mergeCells count="4">
    <mergeCell ref="A1:R1"/>
    <mergeCell ref="F17:H17"/>
    <mergeCell ref="F18:G18"/>
    <mergeCell ref="F19:G19"/>
  </mergeCells>
  <pageMargins left="0.7" right="0.7" top="0.75" bottom="0.75" header="0.3" footer="0.3"/>
  <legacyDrawing r:id="rId1"/>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53.72</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72.25</v>
      </c>
      <c r="C19" s="24"/>
      <c r="D19" s="24"/>
      <c r="E19" s="24"/>
      <c r="F19" s="87" t="s">
        <v>53</v>
      </c>
      <c r="G19" s="88"/>
      <c r="H19" s="56">
        <v>20.77</v>
      </c>
      <c r="I19" s="21"/>
      <c r="J19" s="21"/>
      <c r="K19" s="21"/>
      <c r="L19" s="21"/>
      <c r="M19" s="21"/>
      <c r="N19" s="21"/>
      <c r="O19" s="21"/>
      <c r="P19" s="21"/>
      <c r="Q19" s="21"/>
      <c r="R19" s="20"/>
    </row>
    <row r="20" spans="1:18" x14ac:dyDescent="0.2">
      <c r="A20" s="44" t="s">
        <v>29</v>
      </c>
      <c r="B20" s="73">
        <v>39.32</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72.25</v>
      </c>
      <c r="D25" s="9"/>
      <c r="E25" s="7">
        <v>0.65</v>
      </c>
      <c r="F25" s="7">
        <v>0.4</v>
      </c>
      <c r="G25" s="7">
        <v>0.28999999999999998</v>
      </c>
      <c r="H25" s="9">
        <f t="shared" ref="H25:J34" si="0">$B25*$C25*E25*12</f>
        <v>3043170</v>
      </c>
      <c r="I25" s="9">
        <f t="shared" si="0"/>
        <v>1872720</v>
      </c>
      <c r="J25" s="9">
        <f t="shared" si="0"/>
        <v>1357721.9999999998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108.375</v>
      </c>
      <c r="D26" s="9"/>
      <c r="E26" s="7">
        <v>0.59</v>
      </c>
      <c r="F26" s="7">
        <v>0.35</v>
      </c>
      <c r="G26" s="7">
        <v>0.25</v>
      </c>
      <c r="H26" s="9">
        <f t="shared" si="0"/>
        <v>32226.39</v>
      </c>
      <c r="I26" s="9">
        <f t="shared" si="0"/>
        <v>19117.349999999999</v>
      </c>
      <c r="J26" s="9">
        <f t="shared" si="0"/>
        <v>13655.25</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89.25</v>
      </c>
      <c r="D27" s="9"/>
      <c r="E27" s="7">
        <v>0.59</v>
      </c>
      <c r="F27" s="7">
        <v>0.35</v>
      </c>
      <c r="G27" s="7">
        <v>0.25</v>
      </c>
      <c r="H27" s="9">
        <f t="shared" si="0"/>
        <v>4782775.41</v>
      </c>
      <c r="I27" s="9">
        <f t="shared" si="0"/>
        <v>2837239.65</v>
      </c>
      <c r="J27" s="9">
        <f t="shared" si="0"/>
        <v>2026599.75</v>
      </c>
      <c r="L27" s="16">
        <f>+B$18*2*H$19/H$18</f>
        <v>14.406254357650097</v>
      </c>
      <c r="M27" s="7">
        <v>0.18</v>
      </c>
      <c r="N27" s="7">
        <v>0.13</v>
      </c>
      <c r="O27" s="9">
        <f t="shared" si="2"/>
        <v>235528.42874339572</v>
      </c>
      <c r="P27" s="9">
        <f t="shared" si="2"/>
        <v>170103.86520356359</v>
      </c>
    </row>
    <row r="28" spans="1:18" x14ac:dyDescent="0.2">
      <c r="A28" t="str">
        <f t="shared" si="1"/>
        <v>SE + high flow + portable gas¹</v>
      </c>
      <c r="B28" s="50">
        <f t="shared" si="1"/>
        <v>43</v>
      </c>
      <c r="C28" s="23">
        <f>+IF((B$19*1.5 &gt;B$19+B$17),B$19*1.5,B$19+B$17)</f>
        <v>108.375</v>
      </c>
      <c r="D28" s="9"/>
      <c r="E28" s="7">
        <v>0.59</v>
      </c>
      <c r="F28" s="7">
        <v>0.35</v>
      </c>
      <c r="G28" s="7">
        <v>0.25</v>
      </c>
      <c r="H28" s="9">
        <f t="shared" si="0"/>
        <v>32993.684999999998</v>
      </c>
      <c r="I28" s="9">
        <f t="shared" si="0"/>
        <v>19572.524999999998</v>
      </c>
      <c r="J28" s="9">
        <f t="shared" si="0"/>
        <v>13980.375</v>
      </c>
      <c r="L28" s="16">
        <f>+B$18*2*H$19/H$18</f>
        <v>14.406254357650097</v>
      </c>
      <c r="M28" s="7">
        <v>0.18</v>
      </c>
      <c r="N28" s="7">
        <v>0.13</v>
      </c>
      <c r="O28" s="9">
        <f t="shared" si="2"/>
        <v>1338.052904738541</v>
      </c>
      <c r="P28" s="9">
        <f t="shared" si="2"/>
        <v>966.37154231116847</v>
      </c>
    </row>
    <row r="29" spans="1:18" x14ac:dyDescent="0.2">
      <c r="A29" t="str">
        <f t="shared" si="1"/>
        <v>SE + portable liquid</v>
      </c>
      <c r="B29" s="50">
        <f t="shared" si="1"/>
        <v>81</v>
      </c>
      <c r="C29" s="22">
        <f>+B19+B17</f>
        <v>89.25</v>
      </c>
      <c r="D29" s="9"/>
      <c r="E29" s="7">
        <v>0.59</v>
      </c>
      <c r="F29" s="7">
        <v>0.35</v>
      </c>
      <c r="G29" s="7">
        <v>0.25</v>
      </c>
      <c r="H29" s="9">
        <f t="shared" si="0"/>
        <v>51183.09</v>
      </c>
      <c r="I29" s="9">
        <f t="shared" si="0"/>
        <v>30362.85</v>
      </c>
      <c r="J29" s="9">
        <f t="shared" si="0"/>
        <v>21687.75</v>
      </c>
      <c r="L29" s="16">
        <f>+B$18*2*H$19/H$18</f>
        <v>14.406254357650097</v>
      </c>
      <c r="M29" s="7">
        <v>0.18</v>
      </c>
      <c r="N29" s="7">
        <v>0.13</v>
      </c>
      <c r="O29" s="9">
        <f t="shared" si="2"/>
        <v>2520.5182624144609</v>
      </c>
      <c r="P29" s="9">
        <f t="shared" si="2"/>
        <v>1820.3743006326663</v>
      </c>
      <c r="R29" s="4"/>
    </row>
    <row r="30" spans="1:18" x14ac:dyDescent="0.2">
      <c r="A30" t="str">
        <f t="shared" si="1"/>
        <v>SE + high flow + portable liquid¹</v>
      </c>
      <c r="B30" s="50">
        <f t="shared" si="1"/>
        <v>1</v>
      </c>
      <c r="C30" s="23">
        <f>+IF((B$19*1.5 &gt;B$19+B$17),B$19*1.5,B$19+B$17)</f>
        <v>108.375</v>
      </c>
      <c r="D30" s="9"/>
      <c r="E30" s="7">
        <v>0.59</v>
      </c>
      <c r="F30" s="7">
        <v>0.35</v>
      </c>
      <c r="G30" s="7">
        <v>0.25</v>
      </c>
      <c r="H30" s="9">
        <f t="shared" si="0"/>
        <v>767.29499999999996</v>
      </c>
      <c r="I30" s="9">
        <f t="shared" si="0"/>
        <v>455.17499999999995</v>
      </c>
      <c r="J30" s="9">
        <f t="shared" si="0"/>
        <v>325.125</v>
      </c>
      <c r="L30" s="16">
        <f>+B$18*2*H$19/H$18</f>
        <v>14.406254357650097</v>
      </c>
      <c r="M30" s="7">
        <v>0.18</v>
      </c>
      <c r="N30" s="7">
        <v>0.13</v>
      </c>
      <c r="O30" s="9">
        <f t="shared" si="2"/>
        <v>31.117509412524207</v>
      </c>
      <c r="P30" s="9">
        <f t="shared" si="2"/>
        <v>22.473756797934151</v>
      </c>
      <c r="R30" s="4"/>
    </row>
    <row r="31" spans="1:18" x14ac:dyDescent="0.2">
      <c r="A31" t="str">
        <f t="shared" si="1"/>
        <v>SE + OGPE</v>
      </c>
      <c r="B31" s="50">
        <f t="shared" si="1"/>
        <v>2618</v>
      </c>
      <c r="C31" s="22">
        <f>+B19+B17</f>
        <v>89.25</v>
      </c>
      <c r="D31" s="9"/>
      <c r="E31" s="7">
        <v>0.59</v>
      </c>
      <c r="F31" s="7">
        <v>0.35</v>
      </c>
      <c r="G31" s="7">
        <v>0.25</v>
      </c>
      <c r="H31" s="9">
        <f t="shared" si="0"/>
        <v>1654288.02</v>
      </c>
      <c r="I31" s="9">
        <f t="shared" si="0"/>
        <v>981357.29999999993</v>
      </c>
      <c r="J31" s="9">
        <f t="shared" si="0"/>
        <v>700969.5</v>
      </c>
      <c r="L31" s="16">
        <f>+B$18*2*H$19/H$18</f>
        <v>14.406254357650097</v>
      </c>
      <c r="M31" s="7">
        <v>0.18</v>
      </c>
      <c r="N31" s="7">
        <v>0.13</v>
      </c>
      <c r="O31" s="9">
        <f t="shared" si="2"/>
        <v>81465.639641988368</v>
      </c>
      <c r="P31" s="9">
        <f t="shared" si="2"/>
        <v>58836.295296991608</v>
      </c>
      <c r="R31" s="4"/>
    </row>
    <row r="32" spans="1:18" x14ac:dyDescent="0.2">
      <c r="A32" t="str">
        <f t="shared" si="1"/>
        <v>SE + high flow + OGPE¹</v>
      </c>
      <c r="B32" s="50">
        <f t="shared" si="1"/>
        <v>15</v>
      </c>
      <c r="C32" s="23">
        <f>+IF((B$19*1.5 &gt;B$19+B$17),B$19*1.5,B$19+B$17)</f>
        <v>108.375</v>
      </c>
      <c r="D32" s="9"/>
      <c r="E32" s="7">
        <v>0.59</v>
      </c>
      <c r="F32" s="7">
        <v>0.35</v>
      </c>
      <c r="G32" s="7">
        <v>0.25</v>
      </c>
      <c r="H32" s="9">
        <f t="shared" si="0"/>
        <v>11509.424999999999</v>
      </c>
      <c r="I32" s="9">
        <f t="shared" si="0"/>
        <v>6827.625</v>
      </c>
      <c r="J32" s="9">
        <f t="shared" si="0"/>
        <v>4876.875</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14.406254357650097</v>
      </c>
      <c r="M34" s="7">
        <v>0.18</v>
      </c>
      <c r="N34" s="7">
        <v>0.13</v>
      </c>
      <c r="O34" s="9">
        <f t="shared" si="2"/>
        <v>2769.4583377146546</v>
      </c>
      <c r="P34" s="9">
        <f t="shared" si="2"/>
        <v>2000.1643550161393</v>
      </c>
      <c r="R34" s="4"/>
    </row>
    <row r="35" spans="1:18" x14ac:dyDescent="0.2">
      <c r="A35" t="s">
        <v>6</v>
      </c>
      <c r="B35" s="10">
        <f>+SUM(B25:B34)</f>
        <v>16386</v>
      </c>
      <c r="H35" s="4">
        <f>+SUM(H25:H34)</f>
        <v>9683175.4350000005</v>
      </c>
      <c r="I35" s="4">
        <f t="shared" ref="I35:J35" si="3">+SUM(I25:I34)</f>
        <v>5811706.2749999994</v>
      </c>
      <c r="J35" s="4">
        <f t="shared" si="3"/>
        <v>4171283.625</v>
      </c>
      <c r="L35" s="16">
        <f>+B$18*2*H$19/H$18</f>
        <v>14.406254357650097</v>
      </c>
      <c r="M35" s="7">
        <v>0.18</v>
      </c>
      <c r="N35" s="7">
        <v>0.13</v>
      </c>
      <c r="O35" s="4">
        <f t="shared" ref="O35" si="4">+SUM(O25:O34)</f>
        <v>323653.2153996643</v>
      </c>
      <c r="P35" s="4">
        <f t="shared" ref="P35" si="5">+SUM(P25:P34)</f>
        <v>233749.54445531307</v>
      </c>
      <c r="Q35" s="4">
        <f>SUM(H35:P35)</f>
        <v>20223582.811109334</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72.25</v>
      </c>
      <c r="E40" s="7">
        <v>0.65</v>
      </c>
      <c r="F40" s="7">
        <v>0.4</v>
      </c>
      <c r="G40" s="7">
        <v>0.28999999999999998</v>
      </c>
      <c r="H40" s="9">
        <f t="shared" ref="H40:J49" si="6">$B40*$C40*E40*12</f>
        <v>3043170</v>
      </c>
      <c r="I40" s="9">
        <f t="shared" si="6"/>
        <v>1872720</v>
      </c>
      <c r="J40" s="9">
        <f t="shared" si="6"/>
        <v>1357721.9999999998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108.375</v>
      </c>
      <c r="E41" s="7">
        <v>0.59</v>
      </c>
      <c r="F41" s="7">
        <v>0.35</v>
      </c>
      <c r="G41" s="7">
        <v>0.25</v>
      </c>
      <c r="H41" s="9">
        <f t="shared" si="6"/>
        <v>32226.39</v>
      </c>
      <c r="I41" s="9">
        <f t="shared" si="6"/>
        <v>19117.349999999999</v>
      </c>
      <c r="J41" s="9">
        <f t="shared" si="6"/>
        <v>13655.25</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89.25</v>
      </c>
      <c r="E42" s="7">
        <v>0.59</v>
      </c>
      <c r="F42" s="7">
        <v>0.35</v>
      </c>
      <c r="G42" s="7">
        <v>0.25</v>
      </c>
      <c r="H42" s="9">
        <f t="shared" si="6"/>
        <v>4782775.41</v>
      </c>
      <c r="I42" s="9">
        <f t="shared" si="6"/>
        <v>2837239.65</v>
      </c>
      <c r="J42" s="9">
        <f t="shared" si="6"/>
        <v>2026599.75</v>
      </c>
      <c r="L42" s="16">
        <f>+B$18</f>
        <v>53.72</v>
      </c>
      <c r="M42" s="7">
        <v>0.18</v>
      </c>
      <c r="N42" s="7">
        <v>0.13</v>
      </c>
      <c r="O42" s="9">
        <f t="shared" si="8"/>
        <v>878270.42879999988</v>
      </c>
      <c r="P42" s="9">
        <f t="shared" si="8"/>
        <v>634306.42080000008</v>
      </c>
    </row>
    <row r="43" spans="1:18" x14ac:dyDescent="0.2">
      <c r="A43" t="str">
        <f t="shared" si="7"/>
        <v>SE + high flow + portable gas¹</v>
      </c>
      <c r="B43" s="6">
        <f t="shared" si="7"/>
        <v>43</v>
      </c>
      <c r="C43" s="22">
        <f t="shared" si="7"/>
        <v>108.375</v>
      </c>
      <c r="E43" s="7">
        <v>0.59</v>
      </c>
      <c r="F43" s="7">
        <v>0.35</v>
      </c>
      <c r="G43" s="7">
        <v>0.25</v>
      </c>
      <c r="H43" s="9">
        <f t="shared" si="6"/>
        <v>32993.684999999998</v>
      </c>
      <c r="I43" s="9">
        <f t="shared" si="6"/>
        <v>19572.524999999998</v>
      </c>
      <c r="J43" s="9">
        <f t="shared" si="6"/>
        <v>13980.375</v>
      </c>
      <c r="L43" s="16">
        <f>+B$18</f>
        <v>53.72</v>
      </c>
      <c r="M43" s="7">
        <v>0.18</v>
      </c>
      <c r="N43" s="7">
        <v>0.13</v>
      </c>
      <c r="O43" s="9">
        <f t="shared" si="8"/>
        <v>4989.5135999999993</v>
      </c>
      <c r="P43" s="9">
        <f t="shared" si="8"/>
        <v>3603.5376000000001</v>
      </c>
    </row>
    <row r="44" spans="1:18" x14ac:dyDescent="0.2">
      <c r="A44" t="str">
        <f t="shared" si="7"/>
        <v>SE + portable liquid</v>
      </c>
      <c r="B44" s="6">
        <f t="shared" si="7"/>
        <v>81</v>
      </c>
      <c r="C44" s="22">
        <f>+B19+B20</f>
        <v>111.57</v>
      </c>
      <c r="E44" s="7">
        <v>0.59</v>
      </c>
      <c r="F44" s="7">
        <v>0.35</v>
      </c>
      <c r="G44" s="7">
        <v>0.25</v>
      </c>
      <c r="H44" s="9">
        <f>$B44*$C44*E44*12</f>
        <v>63983.1636</v>
      </c>
      <c r="I44" s="9">
        <f>$B44*$C44*F44*12</f>
        <v>37956.113999999994</v>
      </c>
      <c r="J44" s="9">
        <f t="shared" si="6"/>
        <v>27111.510000000002</v>
      </c>
      <c r="L44" s="16">
        <f t="shared" ref="L44" si="9">+B$18</f>
        <v>53.72</v>
      </c>
      <c r="M44" s="7">
        <v>0.18</v>
      </c>
      <c r="N44" s="7">
        <v>0.13</v>
      </c>
      <c r="O44" s="9">
        <f t="shared" si="8"/>
        <v>9398.8511999999992</v>
      </c>
      <c r="P44" s="9">
        <f t="shared" si="8"/>
        <v>6788.0592000000006</v>
      </c>
      <c r="R44" s="4"/>
    </row>
    <row r="45" spans="1:18" x14ac:dyDescent="0.2">
      <c r="A45" t="str">
        <f>+A30</f>
        <v>SE + high flow + portable liquid¹</v>
      </c>
      <c r="B45" s="6">
        <f t="shared" si="7"/>
        <v>1</v>
      </c>
      <c r="C45" s="23">
        <f>+IF((B$19*1.5 &gt;B$19+B$17),B$19*1.5,B$19+B$17)</f>
        <v>108.375</v>
      </c>
      <c r="E45" s="7">
        <v>0.59</v>
      </c>
      <c r="F45" s="7">
        <v>0.35</v>
      </c>
      <c r="G45" s="7">
        <v>0.25</v>
      </c>
      <c r="H45" s="9">
        <f t="shared" ref="H45:I49" si="10">$B45*$C45*E45*12</f>
        <v>767.29499999999996</v>
      </c>
      <c r="I45" s="9">
        <f t="shared" si="10"/>
        <v>455.17499999999995</v>
      </c>
      <c r="J45" s="9">
        <f t="shared" si="6"/>
        <v>325.125</v>
      </c>
      <c r="L45" s="16">
        <f>+B18*1.5</f>
        <v>80.58</v>
      </c>
      <c r="M45" s="7">
        <v>0.18</v>
      </c>
      <c r="N45" s="7">
        <v>0.13</v>
      </c>
      <c r="O45" s="9">
        <f t="shared" si="8"/>
        <v>174.05279999999999</v>
      </c>
      <c r="P45" s="9">
        <f t="shared" si="8"/>
        <v>125.70480000000001</v>
      </c>
      <c r="R45" s="4"/>
    </row>
    <row r="46" spans="1:18" x14ac:dyDescent="0.2">
      <c r="A46" t="str">
        <f>+A31</f>
        <v>SE + OGPE</v>
      </c>
      <c r="B46" s="6">
        <f t="shared" si="7"/>
        <v>2618</v>
      </c>
      <c r="C46" s="22">
        <f>+B19+B20</f>
        <v>111.57</v>
      </c>
      <c r="E46" s="7">
        <v>0.59</v>
      </c>
      <c r="F46" s="7">
        <v>0.35</v>
      </c>
      <c r="G46" s="7">
        <v>0.25</v>
      </c>
      <c r="H46" s="9">
        <f t="shared" si="10"/>
        <v>2067999.0407999998</v>
      </c>
      <c r="I46" s="9">
        <f t="shared" si="10"/>
        <v>1226779.0919999999</v>
      </c>
      <c r="J46" s="9">
        <f t="shared" si="6"/>
        <v>876270.78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111.57</v>
      </c>
      <c r="E47" s="7">
        <v>0.59</v>
      </c>
      <c r="F47" s="7">
        <v>0.35</v>
      </c>
      <c r="G47" s="7">
        <v>0.25</v>
      </c>
      <c r="H47" s="9">
        <f t="shared" si="10"/>
        <v>11848.733999999999</v>
      </c>
      <c r="I47" s="9">
        <f t="shared" si="10"/>
        <v>7028.91</v>
      </c>
      <c r="J47" s="9">
        <f t="shared" si="6"/>
        <v>5020.6499999999996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53.72</v>
      </c>
      <c r="M48" s="7">
        <v>0.18</v>
      </c>
      <c r="N48" s="7">
        <v>0.13</v>
      </c>
      <c r="O48" s="9">
        <f t="shared" si="8"/>
        <v>61266.585599999991</v>
      </c>
      <c r="P48" s="9">
        <f t="shared" si="8"/>
        <v>44248.089599999999</v>
      </c>
      <c r="R48" s="4"/>
    </row>
    <row r="49" spans="1:18" x14ac:dyDescent="0.2">
      <c r="A49" t="str">
        <f t="shared" si="11"/>
        <v>transfill only</v>
      </c>
      <c r="B49" s="6">
        <f t="shared" si="7"/>
        <v>89</v>
      </c>
      <c r="C49" s="22">
        <f>+B20</f>
        <v>39.32</v>
      </c>
      <c r="E49" s="7">
        <v>0.59</v>
      </c>
      <c r="F49" s="7">
        <v>0.35</v>
      </c>
      <c r="G49" s="7">
        <v>0.25</v>
      </c>
      <c r="H49" s="9">
        <f t="shared" si="10"/>
        <v>24776.318399999996</v>
      </c>
      <c r="I49" s="9">
        <f t="shared" si="10"/>
        <v>14697.815999999999</v>
      </c>
      <c r="J49" s="9">
        <f t="shared" si="6"/>
        <v>10498.44</v>
      </c>
      <c r="L49" s="16">
        <v>0</v>
      </c>
      <c r="M49" s="7">
        <v>0.18</v>
      </c>
      <c r="N49" s="7">
        <v>0.13</v>
      </c>
      <c r="O49" s="9">
        <f t="shared" si="8"/>
        <v>0</v>
      </c>
      <c r="P49" s="9">
        <f t="shared" si="8"/>
        <v>0</v>
      </c>
      <c r="R49" s="4"/>
    </row>
    <row r="50" spans="1:18" x14ac:dyDescent="0.2">
      <c r="A50" t="str">
        <f>+A35</f>
        <v>Total</v>
      </c>
      <c r="B50" s="10">
        <v>16386</v>
      </c>
      <c r="H50" s="4">
        <f>+SUM(H40:H49)</f>
        <v>10124090.116799999</v>
      </c>
      <c r="I50" s="4">
        <f t="shared" ref="I50:J50" si="12">+SUM(I40:I49)</f>
        <v>6073265.8320000004</v>
      </c>
      <c r="J50" s="4">
        <f t="shared" si="12"/>
        <v>4358111.8800000008</v>
      </c>
      <c r="O50" s="4">
        <f t="shared" ref="O50:P50" si="13">+SUM(O40:O49)</f>
        <v>954099.4319999998</v>
      </c>
      <c r="P50" s="4">
        <f t="shared" si="13"/>
        <v>689071.81200000003</v>
      </c>
      <c r="Q50" s="4">
        <f>SUM(H50:P50)</f>
        <v>22198639.072799999</v>
      </c>
    </row>
    <row r="51" spans="1:18" ht="13.5" thickBot="1" x14ac:dyDescent="0.25">
      <c r="A51">
        <v>2</v>
      </c>
      <c r="B51" s="13"/>
      <c r="C51" s="26"/>
      <c r="I51" s="4" t="s">
        <v>7</v>
      </c>
      <c r="Q51" s="4">
        <f>Q50-Q35</f>
        <v>1975056.261690665</v>
      </c>
      <c r="R51">
        <f>+Q51/Q35</f>
        <v>9.7661046518706662E-2</v>
      </c>
    </row>
    <row r="52" spans="1:18" ht="14.25" thickTop="1" thickBot="1" x14ac:dyDescent="0.25">
      <c r="A52" s="13"/>
      <c r="I52" s="15" t="s">
        <v>7</v>
      </c>
      <c r="O52" s="41" t="s">
        <v>20</v>
      </c>
      <c r="P52" s="42"/>
      <c r="Q52" s="52">
        <v>8.8999999999999996E-2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65.819999999999993</v>
      </c>
      <c r="E57" s="7">
        <v>0.65</v>
      </c>
      <c r="F57" s="7">
        <v>0.4</v>
      </c>
      <c r="G57" s="7">
        <v>0.28999999999999998</v>
      </c>
      <c r="H57" s="9">
        <f>$B57*$C57*E57*12</f>
        <v>2772338.4</v>
      </c>
      <c r="I57" s="9">
        <f>$B57*$C57*F57*12</f>
        <v>1706054.4</v>
      </c>
      <c r="J57" s="9">
        <f>$B57*$C57*G57*12</f>
        <v>1236889.4399999997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98.73</v>
      </c>
      <c r="E58" s="7">
        <v>0.59</v>
      </c>
      <c r="F58" s="7">
        <v>0.35</v>
      </c>
      <c r="G58" s="7">
        <v>0.25</v>
      </c>
      <c r="H58" s="9">
        <f t="shared" ref="H58:I60" si="18">$B58*$C58*E58*12</f>
        <v>29358.352800000001</v>
      </c>
      <c r="I58" s="9">
        <f t="shared" si="18"/>
        <v>17415.971999999998</v>
      </c>
      <c r="J58" s="9">
        <f>$B58*$C58*G58*12</f>
        <v>12439.98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81.31</v>
      </c>
      <c r="E59" s="7">
        <v>0.59</v>
      </c>
      <c r="F59" s="7">
        <v>0.35</v>
      </c>
      <c r="G59" s="7">
        <v>0.25</v>
      </c>
      <c r="H59" s="9">
        <f t="shared" si="18"/>
        <v>4357282.5612000003</v>
      </c>
      <c r="I59" s="9">
        <f t="shared" si="18"/>
        <v>2584828.6379999998</v>
      </c>
      <c r="J59" s="9">
        <f>$B59*$C59*G59*12</f>
        <v>1846306.17</v>
      </c>
      <c r="L59" s="57">
        <f t="shared" si="16"/>
        <v>48.938920000000003</v>
      </c>
      <c r="M59" s="7">
        <v>0.18</v>
      </c>
      <c r="N59" s="7">
        <v>0.13</v>
      </c>
      <c r="O59" s="9">
        <f t="shared" si="19"/>
        <v>800104.36063680006</v>
      </c>
      <c r="P59" s="9">
        <f t="shared" si="19"/>
        <v>577853.14934880007</v>
      </c>
    </row>
    <row r="60" spans="1:18" x14ac:dyDescent="0.2">
      <c r="A60" t="str">
        <f t="shared" si="15"/>
        <v>SE + high flow + portable gas¹</v>
      </c>
      <c r="B60">
        <f t="shared" si="14"/>
        <v>43</v>
      </c>
      <c r="C60" s="30">
        <f t="shared" si="17"/>
        <v>98.73</v>
      </c>
      <c r="E60" s="7">
        <v>0.59</v>
      </c>
      <c r="F60" s="7">
        <v>0.35</v>
      </c>
      <c r="G60" s="7">
        <v>0.25</v>
      </c>
      <c r="H60" s="9">
        <f t="shared" si="18"/>
        <v>30057.361199999999</v>
      </c>
      <c r="I60" s="9">
        <f t="shared" si="18"/>
        <v>17830.637999999999</v>
      </c>
      <c r="J60" s="9">
        <f>$B60*$C60*G60*12</f>
        <v>12736.170000000002</v>
      </c>
      <c r="L60" s="57">
        <f t="shared" si="16"/>
        <v>48.938920000000003</v>
      </c>
      <c r="M60" s="7">
        <v>0.18</v>
      </c>
      <c r="N60" s="7">
        <v>0.13</v>
      </c>
      <c r="O60" s="9">
        <f t="shared" si="19"/>
        <v>4545.4468895999998</v>
      </c>
      <c r="P60" s="9">
        <f t="shared" si="19"/>
        <v>3282.8227536000004</v>
      </c>
    </row>
    <row r="61" spans="1:18" x14ac:dyDescent="0.2">
      <c r="A61" t="str">
        <f t="shared" si="15"/>
        <v>SE + portable liquid</v>
      </c>
      <c r="B61">
        <f t="shared" si="14"/>
        <v>81</v>
      </c>
      <c r="C61" s="30">
        <f t="shared" si="17"/>
        <v>101.64</v>
      </c>
      <c r="E61" s="7">
        <v>0.59</v>
      </c>
      <c r="F61" s="7">
        <v>0.35</v>
      </c>
      <c r="G61" s="7">
        <v>0.25</v>
      </c>
      <c r="H61" s="9">
        <f>$B61*$C61*E61*12</f>
        <v>58288.507199999993</v>
      </c>
      <c r="I61" s="9">
        <f>$B61*$C61*F61*12</f>
        <v>34577.928</v>
      </c>
      <c r="J61" s="9">
        <f>$B61*$C61*G61*12</f>
        <v>24698.52</v>
      </c>
      <c r="L61" s="57">
        <f t="shared" si="16"/>
        <v>48.938920000000003</v>
      </c>
      <c r="M61" s="7">
        <v>0.18</v>
      </c>
      <c r="N61" s="7">
        <v>0.13</v>
      </c>
      <c r="O61" s="9">
        <f t="shared" si="19"/>
        <v>8562.3534431999997</v>
      </c>
      <c r="P61" s="9">
        <f t="shared" si="19"/>
        <v>6183.9219312000005</v>
      </c>
    </row>
    <row r="62" spans="1:18" x14ac:dyDescent="0.2">
      <c r="A62" t="str">
        <f t="shared" si="15"/>
        <v>SE + high flow + portable liquid¹</v>
      </c>
      <c r="B62">
        <f>+B45</f>
        <v>1</v>
      </c>
      <c r="C62" s="30">
        <f t="shared" si="17"/>
        <v>98.73</v>
      </c>
      <c r="E62" s="7">
        <v>0.59</v>
      </c>
      <c r="F62" s="7">
        <v>0.35</v>
      </c>
      <c r="G62" s="7">
        <v>0.25</v>
      </c>
      <c r="H62" s="9">
        <f>$B62*$C62*E62*12</f>
        <v>699.00840000000005</v>
      </c>
      <c r="I62" s="9">
        <f>$B62*$C62*F62*12</f>
        <v>414.66600000000005</v>
      </c>
      <c r="J62" s="9">
        <f>$B62*$C62*G62*12</f>
        <v>296.19</v>
      </c>
      <c r="L62" s="57">
        <f t="shared" si="16"/>
        <v>73.408379999999994</v>
      </c>
      <c r="M62" s="7">
        <v>0.18</v>
      </c>
      <c r="N62" s="7">
        <v>0.13</v>
      </c>
      <c r="O62" s="9">
        <f t="shared" si="19"/>
        <v>158.56210079999997</v>
      </c>
      <c r="P62" s="9">
        <f t="shared" si="19"/>
        <v>114.51707279999999</v>
      </c>
    </row>
    <row r="63" spans="1:18" x14ac:dyDescent="0.2">
      <c r="A63" t="str">
        <f t="shared" si="15"/>
        <v>SE + OGPE</v>
      </c>
      <c r="B63">
        <f>+B46</f>
        <v>2618</v>
      </c>
      <c r="C63" s="30">
        <f t="shared" si="17"/>
        <v>101.64</v>
      </c>
      <c r="E63" s="7">
        <v>0.59</v>
      </c>
      <c r="F63" s="7">
        <v>0.35</v>
      </c>
      <c r="G63" s="7">
        <v>0.25</v>
      </c>
      <c r="H63" s="9">
        <f t="shared" ref="H63:J66" si="20">$B63*$C63*E63*12</f>
        <v>1883942.1216000002</v>
      </c>
      <c r="I63" s="9">
        <f t="shared" si="20"/>
        <v>1117592.784</v>
      </c>
      <c r="J63" s="9">
        <f t="shared" si="20"/>
        <v>798280.56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101.64</v>
      </c>
      <c r="E64" s="7">
        <v>0.59</v>
      </c>
      <c r="F64" s="7">
        <v>0.35</v>
      </c>
      <c r="G64" s="7">
        <v>0.25</v>
      </c>
      <c r="H64" s="9">
        <f t="shared" si="20"/>
        <v>10794.167999999998</v>
      </c>
      <c r="I64" s="9">
        <f t="shared" si="20"/>
        <v>6403.3199999999988</v>
      </c>
      <c r="J64" s="9">
        <f t="shared" si="20"/>
        <v>4573.7999999999993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15.49</v>
      </c>
      <c r="E65" s="7">
        <v>0.59</v>
      </c>
      <c r="F65" s="7">
        <v>0.35</v>
      </c>
      <c r="G65" s="7">
        <v>0.25</v>
      </c>
      <c r="H65" s="9">
        <f t="shared" si="20"/>
        <v>57905.337599999999</v>
      </c>
      <c r="I65" s="9">
        <f t="shared" si="20"/>
        <v>34350.624000000003</v>
      </c>
      <c r="J65" s="9">
        <f t="shared" si="20"/>
        <v>24536.16</v>
      </c>
      <c r="L65" s="57">
        <f t="shared" si="16"/>
        <v>48.938920000000003</v>
      </c>
      <c r="M65" s="7">
        <v>0.18</v>
      </c>
      <c r="N65" s="7">
        <v>0.13</v>
      </c>
      <c r="O65" s="9">
        <f t="shared" si="19"/>
        <v>55813.859481600004</v>
      </c>
      <c r="P65" s="9">
        <f t="shared" si="19"/>
        <v>40310.009625600003</v>
      </c>
      <c r="Q65" s="4"/>
    </row>
    <row r="66" spans="1:17" x14ac:dyDescent="0.2">
      <c r="A66" t="str">
        <f t="shared" si="15"/>
        <v>transfill only</v>
      </c>
      <c r="B66">
        <f>+B49</f>
        <v>89</v>
      </c>
      <c r="C66" s="30">
        <f t="shared" si="17"/>
        <v>35.82</v>
      </c>
      <c r="E66" s="7">
        <v>0.59</v>
      </c>
      <c r="F66" s="7">
        <v>0.35</v>
      </c>
      <c r="G66" s="7">
        <v>0.25</v>
      </c>
      <c r="H66" s="9">
        <f t="shared" si="20"/>
        <v>22570.898399999998</v>
      </c>
      <c r="I66" s="9">
        <f t="shared" si="20"/>
        <v>13389.516</v>
      </c>
      <c r="J66" s="9">
        <f t="shared" si="20"/>
        <v>9563.94</v>
      </c>
      <c r="L66" s="57">
        <f t="shared" si="16"/>
        <v>0</v>
      </c>
      <c r="M66" s="7">
        <v>0.18</v>
      </c>
      <c r="N66" s="7">
        <v>0.13</v>
      </c>
      <c r="O66" s="9">
        <f t="shared" si="19"/>
        <v>0</v>
      </c>
      <c r="P66" s="9">
        <f t="shared" si="19"/>
        <v>0</v>
      </c>
      <c r="Q66" s="4"/>
    </row>
    <row r="67" spans="1:17" x14ac:dyDescent="0.2">
      <c r="A67" s="40" t="s">
        <v>7</v>
      </c>
      <c r="B67" s="10">
        <f>+SUM(B57:B66)</f>
        <v>16386</v>
      </c>
      <c r="H67" s="4">
        <f>SUM(H57:H66)</f>
        <v>9223236.7163999993</v>
      </c>
      <c r="I67" s="4">
        <f t="shared" ref="I67:J67" si="21">SUM(I57:I66)</f>
        <v>5532858.4860000005</v>
      </c>
      <c r="J67" s="4">
        <f t="shared" si="21"/>
        <v>3970320.9299999997</v>
      </c>
      <c r="O67" s="4">
        <f t="shared" ref="O67:P67" si="22">SUM(O57:O66)</f>
        <v>869184.58255200007</v>
      </c>
      <c r="P67" s="4">
        <f t="shared" si="22"/>
        <v>627744.42073199991</v>
      </c>
      <c r="Q67" s="4">
        <f>SUM(H67:P67)</f>
        <v>20223345.135683998</v>
      </c>
    </row>
    <row r="68" spans="1:17" x14ac:dyDescent="0.2">
      <c r="Q68" s="15">
        <f>+Q67/Q35</f>
        <v>0.99998824761034899</v>
      </c>
    </row>
  </sheetData>
  <mergeCells count="4">
    <mergeCell ref="A1:R1"/>
    <mergeCell ref="F17:H17"/>
    <mergeCell ref="F18:G18"/>
    <mergeCell ref="F19:G19"/>
  </mergeCells>
  <pageMargins left="0.7" right="0.7" top="0.75" bottom="0.75" header="0.3" footer="0.3"/>
  <legacyDrawing r:id="rId1"/>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31" workbookViewId="0">
      <selection activeCell="Q53" sqref="Q53"/>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16.97</v>
      </c>
      <c r="C17" s="24"/>
      <c r="D17" s="24"/>
      <c r="E17" s="24"/>
      <c r="F17" s="82" t="s">
        <v>52</v>
      </c>
      <c r="G17" s="83"/>
      <c r="H17" s="84"/>
      <c r="I17" s="21"/>
      <c r="J17" s="21"/>
      <c r="K17" s="21"/>
      <c r="L17" s="21"/>
      <c r="M17" s="21"/>
      <c r="N17" s="21"/>
      <c r="O17" s="21"/>
      <c r="P17" s="21"/>
      <c r="Q17" s="21"/>
      <c r="R17" s="20"/>
    </row>
    <row r="18" spans="1:18" x14ac:dyDescent="0.2">
      <c r="A18" s="44" t="s">
        <v>46</v>
      </c>
      <c r="B18" s="73">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71.11</v>
      </c>
      <c r="C19" s="24"/>
      <c r="D19" s="24"/>
      <c r="E19" s="24"/>
      <c r="F19" s="87" t="s">
        <v>53</v>
      </c>
      <c r="G19" s="88"/>
      <c r="H19" s="56">
        <v>20.77</v>
      </c>
      <c r="I19" s="21"/>
      <c r="J19" s="21"/>
      <c r="K19" s="21"/>
      <c r="L19" s="21"/>
      <c r="M19" s="21"/>
      <c r="N19" s="21"/>
      <c r="O19" s="21"/>
      <c r="P19" s="21"/>
      <c r="Q19" s="21"/>
      <c r="R19" s="20"/>
    </row>
    <row r="20" spans="1:18" x14ac:dyDescent="0.2">
      <c r="A20" s="44" t="s">
        <v>29</v>
      </c>
      <c r="B20" s="73">
        <v>37.15</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71.11</v>
      </c>
      <c r="D25" s="9"/>
      <c r="E25" s="7">
        <v>0.65</v>
      </c>
      <c r="F25" s="7">
        <v>0.4</v>
      </c>
      <c r="G25" s="7">
        <v>0.28999999999999998</v>
      </c>
      <c r="H25" s="9">
        <f t="shared" ref="H25:J34" si="0">$B25*$C25*E25*12</f>
        <v>2995153.2</v>
      </c>
      <c r="I25" s="9">
        <f t="shared" si="0"/>
        <v>1843171.2000000002</v>
      </c>
      <c r="J25" s="9">
        <f t="shared" si="0"/>
        <v>1336299.1199999999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106.66499999999999</v>
      </c>
      <c r="D26" s="9"/>
      <c r="E26" s="7">
        <v>0.59</v>
      </c>
      <c r="F26" s="7">
        <v>0.35</v>
      </c>
      <c r="G26" s="7">
        <v>0.25</v>
      </c>
      <c r="H26" s="9">
        <f t="shared" si="0"/>
        <v>31717.904399999992</v>
      </c>
      <c r="I26" s="9">
        <f t="shared" si="0"/>
        <v>18815.705999999998</v>
      </c>
      <c r="J26" s="9">
        <f t="shared" si="0"/>
        <v>13439.789999999997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88.08</v>
      </c>
      <c r="D27" s="9"/>
      <c r="E27" s="7">
        <v>0.59</v>
      </c>
      <c r="F27" s="7">
        <v>0.35</v>
      </c>
      <c r="G27" s="7">
        <v>0.25</v>
      </c>
      <c r="H27" s="9">
        <f t="shared" si="0"/>
        <v>4720076.8415999999</v>
      </c>
      <c r="I27" s="9">
        <f t="shared" si="0"/>
        <v>2800045.5839999998</v>
      </c>
      <c r="J27" s="9">
        <f t="shared" si="0"/>
        <v>2000032.56</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106.66499999999999</v>
      </c>
      <c r="D28" s="9"/>
      <c r="E28" s="7">
        <v>0.59</v>
      </c>
      <c r="F28" s="7">
        <v>0.35</v>
      </c>
      <c r="G28" s="7">
        <v>0.25</v>
      </c>
      <c r="H28" s="9">
        <f t="shared" si="0"/>
        <v>32473.092599999996</v>
      </c>
      <c r="I28" s="9">
        <f t="shared" si="0"/>
        <v>19263.698999999993</v>
      </c>
      <c r="J28" s="9">
        <f t="shared" si="0"/>
        <v>13759.784999999998</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88.08</v>
      </c>
      <c r="D29" s="9"/>
      <c r="E29" s="7">
        <v>0.59</v>
      </c>
      <c r="F29" s="7">
        <v>0.35</v>
      </c>
      <c r="G29" s="7">
        <v>0.25</v>
      </c>
      <c r="H29" s="9">
        <f t="shared" si="0"/>
        <v>50512.118399999992</v>
      </c>
      <c r="I29" s="9">
        <f t="shared" si="0"/>
        <v>29964.815999999999</v>
      </c>
      <c r="J29" s="9">
        <f t="shared" si="0"/>
        <v>21403.439999999999</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106.66499999999999</v>
      </c>
      <c r="D30" s="9"/>
      <c r="E30" s="7">
        <v>0.59</v>
      </c>
      <c r="F30" s="7">
        <v>0.35</v>
      </c>
      <c r="G30" s="7">
        <v>0.25</v>
      </c>
      <c r="H30" s="9">
        <f t="shared" si="0"/>
        <v>755.18819999999994</v>
      </c>
      <c r="I30" s="9">
        <f t="shared" si="0"/>
        <v>447.99299999999994</v>
      </c>
      <c r="J30" s="9">
        <f t="shared" si="0"/>
        <v>319.995</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88.08</v>
      </c>
      <c r="D31" s="9"/>
      <c r="E31" s="7">
        <v>0.59</v>
      </c>
      <c r="F31" s="7">
        <v>0.35</v>
      </c>
      <c r="G31" s="7">
        <v>0.25</v>
      </c>
      <c r="H31" s="9">
        <f t="shared" si="0"/>
        <v>1632601.5551999998</v>
      </c>
      <c r="I31" s="9">
        <f t="shared" si="0"/>
        <v>968492.44799999997</v>
      </c>
      <c r="J31" s="9">
        <f t="shared" si="0"/>
        <v>691780.32000000007</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106.66499999999999</v>
      </c>
      <c r="D32" s="9"/>
      <c r="E32" s="7">
        <v>0.59</v>
      </c>
      <c r="F32" s="7">
        <v>0.35</v>
      </c>
      <c r="G32" s="7">
        <v>0.25</v>
      </c>
      <c r="H32" s="9">
        <f t="shared" si="0"/>
        <v>11327.823</v>
      </c>
      <c r="I32" s="9">
        <f t="shared" si="0"/>
        <v>6719.8949999999986</v>
      </c>
      <c r="J32" s="9">
        <f t="shared" si="0"/>
        <v>4799.9249999999993</v>
      </c>
      <c r="L32" s="16">
        <v>0</v>
      </c>
      <c r="M32" s="7">
        <v>0.18</v>
      </c>
      <c r="N32" s="7">
        <v>0.13</v>
      </c>
      <c r="O32" s="9">
        <f t="shared" si="2"/>
        <v>0</v>
      </c>
      <c r="P32" s="9">
        <f t="shared" si="2"/>
        <v>0</v>
      </c>
      <c r="R32" s="4"/>
    </row>
    <row r="33" spans="1:18" x14ac:dyDescent="0.2">
      <c r="A33" t="str">
        <f t="shared" si="1"/>
        <v>portable gas or liquid only</v>
      </c>
      <c r="B33" s="50">
        <f t="shared" si="1"/>
        <v>528</v>
      </c>
      <c r="C33" s="22">
        <f>+B17</f>
        <v>16.97</v>
      </c>
      <c r="D33" s="9"/>
      <c r="E33" s="7">
        <v>0.59</v>
      </c>
      <c r="F33" s="7">
        <v>0.35</v>
      </c>
      <c r="G33" s="7">
        <v>0.25</v>
      </c>
      <c r="H33" s="9">
        <f t="shared" si="0"/>
        <v>63437.932799999995</v>
      </c>
      <c r="I33" s="9">
        <f t="shared" si="0"/>
        <v>37632.671999999991</v>
      </c>
      <c r="J33" s="9">
        <f t="shared" si="0"/>
        <v>26880.48</v>
      </c>
      <c r="L33" s="16">
        <v>0</v>
      </c>
      <c r="M33" s="7">
        <v>0.18</v>
      </c>
      <c r="N33" s="7">
        <v>0.13</v>
      </c>
      <c r="O33" s="9">
        <f t="shared" si="2"/>
        <v>0</v>
      </c>
      <c r="P33" s="9">
        <f t="shared" si="2"/>
        <v>0</v>
      </c>
      <c r="R33" s="4"/>
    </row>
    <row r="34" spans="1:18" x14ac:dyDescent="0.2">
      <c r="A34" t="str">
        <f t="shared" si="1"/>
        <v>transfill only</v>
      </c>
      <c r="B34" s="50">
        <f t="shared" si="1"/>
        <v>89</v>
      </c>
      <c r="C34" s="22">
        <f>+B17</f>
        <v>16.97</v>
      </c>
      <c r="D34" s="9"/>
      <c r="E34" s="7">
        <v>0.59</v>
      </c>
      <c r="F34" s="7">
        <v>0.35</v>
      </c>
      <c r="G34" s="7">
        <v>0.25</v>
      </c>
      <c r="H34" s="9">
        <f t="shared" si="0"/>
        <v>10693.136399999999</v>
      </c>
      <c r="I34" s="9">
        <f t="shared" si="0"/>
        <v>6343.3860000000004</v>
      </c>
      <c r="J34" s="9">
        <f t="shared" si="0"/>
        <v>4530.99</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9548748.7926000003</v>
      </c>
      <c r="I35" s="4">
        <f t="shared" ref="I35:J35" si="3">+SUM(I25:I34)</f>
        <v>5730897.3989999993</v>
      </c>
      <c r="J35" s="4">
        <f t="shared" si="3"/>
        <v>4113246.4049999998</v>
      </c>
      <c r="L35" s="16">
        <f>+B$18*2*H$19/H$18</f>
        <v>14.481342801807616</v>
      </c>
      <c r="M35" s="7">
        <v>0.18</v>
      </c>
      <c r="N35" s="7">
        <v>0.13</v>
      </c>
      <c r="O35" s="4">
        <f t="shared" ref="O35" si="4">+SUM(O25:O34)</f>
        <v>325340.16440025822</v>
      </c>
      <c r="P35" s="4">
        <f t="shared" ref="P35" si="5">+SUM(P25:P34)</f>
        <v>234967.89651129761</v>
      </c>
      <c r="Q35" s="4">
        <f>SUM(H35:P35)</f>
        <v>19953215.448854353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71.11</v>
      </c>
      <c r="E40" s="7">
        <v>0.65</v>
      </c>
      <c r="F40" s="7">
        <v>0.4</v>
      </c>
      <c r="G40" s="7">
        <v>0.28999999999999998</v>
      </c>
      <c r="H40" s="9">
        <f t="shared" ref="H40:J49" si="6">$B40*$C40*E40*12</f>
        <v>2995153.2</v>
      </c>
      <c r="I40" s="9">
        <f t="shared" si="6"/>
        <v>1843171.2000000002</v>
      </c>
      <c r="J40" s="9">
        <f t="shared" si="6"/>
        <v>1336299.1199999999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106.66499999999999</v>
      </c>
      <c r="E41" s="7">
        <v>0.59</v>
      </c>
      <c r="F41" s="7">
        <v>0.35</v>
      </c>
      <c r="G41" s="7">
        <v>0.25</v>
      </c>
      <c r="H41" s="9">
        <f t="shared" si="6"/>
        <v>31717.904399999992</v>
      </c>
      <c r="I41" s="9">
        <f t="shared" si="6"/>
        <v>18815.705999999998</v>
      </c>
      <c r="J41" s="9">
        <f t="shared" si="6"/>
        <v>13439.789999999997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88.08</v>
      </c>
      <c r="E42" s="7">
        <v>0.59</v>
      </c>
      <c r="F42" s="7">
        <v>0.35</v>
      </c>
      <c r="G42" s="7">
        <v>0.25</v>
      </c>
      <c r="H42" s="9">
        <f t="shared" si="6"/>
        <v>4720076.8415999999</v>
      </c>
      <c r="I42" s="9">
        <f t="shared" si="6"/>
        <v>2800045.5839999998</v>
      </c>
      <c r="J42" s="9">
        <f t="shared" si="6"/>
        <v>2000032.56</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106.66499999999999</v>
      </c>
      <c r="E43" s="7">
        <v>0.59</v>
      </c>
      <c r="F43" s="7">
        <v>0.35</v>
      </c>
      <c r="G43" s="7">
        <v>0.25</v>
      </c>
      <c r="H43" s="9">
        <f t="shared" si="6"/>
        <v>32473.092599999996</v>
      </c>
      <c r="I43" s="9">
        <f t="shared" si="6"/>
        <v>19263.698999999993</v>
      </c>
      <c r="J43" s="9">
        <f t="shared" si="6"/>
        <v>13759.784999999998</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108.25999999999999</v>
      </c>
      <c r="E44" s="7">
        <v>0.59</v>
      </c>
      <c r="F44" s="7">
        <v>0.35</v>
      </c>
      <c r="G44" s="7">
        <v>0.25</v>
      </c>
      <c r="H44" s="9">
        <f>$B44*$C44*E44*12</f>
        <v>62084.944799999997</v>
      </c>
      <c r="I44" s="9">
        <f>$B44*$C44*F44*12</f>
        <v>36830.051999999996</v>
      </c>
      <c r="J44" s="9">
        <f t="shared" si="6"/>
        <v>26307.18</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106.66499999999999</v>
      </c>
      <c r="E45" s="7">
        <v>0.59</v>
      </c>
      <c r="F45" s="7">
        <v>0.35</v>
      </c>
      <c r="G45" s="7">
        <v>0.25</v>
      </c>
      <c r="H45" s="9">
        <f t="shared" ref="H45:I49" si="10">$B45*$C45*E45*12</f>
        <v>755.18819999999994</v>
      </c>
      <c r="I45" s="9">
        <f t="shared" si="10"/>
        <v>447.99299999999994</v>
      </c>
      <c r="J45" s="9">
        <f t="shared" si="6"/>
        <v>319.995</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108.25999999999999</v>
      </c>
      <c r="E46" s="7">
        <v>0.59</v>
      </c>
      <c r="F46" s="7">
        <v>0.35</v>
      </c>
      <c r="G46" s="7">
        <v>0.25</v>
      </c>
      <c r="H46" s="9">
        <f t="shared" si="10"/>
        <v>2006646.7344</v>
      </c>
      <c r="I46" s="9">
        <f t="shared" si="10"/>
        <v>1190383.656</v>
      </c>
      <c r="J46" s="9">
        <f t="shared" si="6"/>
        <v>850274.04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108.25999999999999</v>
      </c>
      <c r="E47" s="7">
        <v>0.59</v>
      </c>
      <c r="F47" s="7">
        <v>0.35</v>
      </c>
      <c r="G47" s="7">
        <v>0.25</v>
      </c>
      <c r="H47" s="9">
        <f t="shared" si="10"/>
        <v>11497.212</v>
      </c>
      <c r="I47" s="9">
        <f t="shared" si="10"/>
        <v>6820.3799999999992</v>
      </c>
      <c r="J47" s="9">
        <f t="shared" si="6"/>
        <v>4871.7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16.97</v>
      </c>
      <c r="E48" s="7">
        <v>0.59</v>
      </c>
      <c r="F48" s="7">
        <v>0.35</v>
      </c>
      <c r="G48" s="7">
        <v>0.25</v>
      </c>
      <c r="H48" s="9">
        <f t="shared" si="10"/>
        <v>63437.932799999995</v>
      </c>
      <c r="I48" s="9">
        <f t="shared" si="10"/>
        <v>37632.671999999991</v>
      </c>
      <c r="J48" s="9">
        <f t="shared" si="6"/>
        <v>26880.48</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37.15</v>
      </c>
      <c r="E49" s="7">
        <v>0.59</v>
      </c>
      <c r="F49" s="7">
        <v>0.35</v>
      </c>
      <c r="G49" s="7">
        <v>0.25</v>
      </c>
      <c r="H49" s="9">
        <f t="shared" si="10"/>
        <v>23408.957999999999</v>
      </c>
      <c r="I49" s="9">
        <f t="shared" si="10"/>
        <v>13886.669999999998</v>
      </c>
      <c r="J49" s="9">
        <f t="shared" si="6"/>
        <v>9919.0499999999993</v>
      </c>
      <c r="L49" s="16">
        <v>0</v>
      </c>
      <c r="M49" s="7">
        <v>0.18</v>
      </c>
      <c r="N49" s="7">
        <v>0.13</v>
      </c>
      <c r="O49" s="9">
        <f t="shared" si="8"/>
        <v>0</v>
      </c>
      <c r="P49" s="9">
        <f t="shared" si="8"/>
        <v>0</v>
      </c>
      <c r="R49" s="4"/>
    </row>
    <row r="50" spans="1:18" x14ac:dyDescent="0.2">
      <c r="A50" t="str">
        <f>+A35</f>
        <v>Total</v>
      </c>
      <c r="B50" s="10">
        <v>16386</v>
      </c>
      <c r="H50" s="4">
        <f>+SUM(H40:H49)</f>
        <v>9947252.0088</v>
      </c>
      <c r="I50" s="4">
        <f t="shared" ref="I50:J50" si="12">+SUM(I40:I49)</f>
        <v>5967297.6120000007</v>
      </c>
      <c r="J50" s="4">
        <f t="shared" si="12"/>
        <v>4282103.7000000011</v>
      </c>
      <c r="O50" s="4">
        <f t="shared" ref="O50:P50" si="13">+SUM(O40:O49)</f>
        <v>959072.4</v>
      </c>
      <c r="P50" s="4">
        <f t="shared" si="13"/>
        <v>692663.39999999991</v>
      </c>
      <c r="Q50" s="4">
        <f>SUM(H50:P50)</f>
        <v>21848389.120799996</v>
      </c>
    </row>
    <row r="51" spans="1:18" ht="13.5" thickBot="1" x14ac:dyDescent="0.25">
      <c r="A51">
        <v>2</v>
      </c>
      <c r="B51" s="13"/>
      <c r="C51" s="26"/>
      <c r="I51" s="4" t="s">
        <v>7</v>
      </c>
      <c r="Q51" s="4">
        <f>Q50-Q35</f>
        <v>1895173.6719456427</v>
      </c>
      <c r="R51">
        <f>+Q51/Q35</f>
        <v>9.4980865455169386E-2</v>
      </c>
    </row>
    <row r="52" spans="1:18" ht="14.25" thickTop="1" thickBot="1" x14ac:dyDescent="0.25">
      <c r="A52" s="13"/>
      <c r="I52" s="15" t="s">
        <v>7</v>
      </c>
      <c r="O52" s="41" t="s">
        <v>20</v>
      </c>
      <c r="P52" s="42"/>
      <c r="Q52" s="52">
        <v>8.6699999999999999E-2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64.94</v>
      </c>
      <c r="E57" s="7">
        <v>0.65</v>
      </c>
      <c r="F57" s="7">
        <v>0.4</v>
      </c>
      <c r="G57" s="7">
        <v>0.28999999999999998</v>
      </c>
      <c r="H57" s="9">
        <f>$B57*$C57*E57*12</f>
        <v>2735272.8</v>
      </c>
      <c r="I57" s="9">
        <f>$B57*$C57*F57*12</f>
        <v>1683244.7999999998</v>
      </c>
      <c r="J57" s="9">
        <f>$B57*$C57*G57*12</f>
        <v>1220352.48</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97.42</v>
      </c>
      <c r="E58" s="7">
        <v>0.59</v>
      </c>
      <c r="F58" s="7">
        <v>0.35</v>
      </c>
      <c r="G58" s="7">
        <v>0.25</v>
      </c>
      <c r="H58" s="9">
        <f t="shared" ref="H58:I60" si="18">$B58*$C58*E58*12</f>
        <v>28968.811199999996</v>
      </c>
      <c r="I58" s="9">
        <f t="shared" si="18"/>
        <v>17184.887999999999</v>
      </c>
      <c r="J58" s="9">
        <f>$B58*$C58*G58*12</f>
        <v>12274.92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80.44</v>
      </c>
      <c r="E59" s="7">
        <v>0.59</v>
      </c>
      <c r="F59" s="7">
        <v>0.35</v>
      </c>
      <c r="G59" s="7">
        <v>0.25</v>
      </c>
      <c r="H59" s="9">
        <f t="shared" si="18"/>
        <v>4310660.5487999991</v>
      </c>
      <c r="I59" s="9">
        <f t="shared" si="18"/>
        <v>2557171.5120000001</v>
      </c>
      <c r="J59" s="9">
        <f>$B59*$C59*G59*12</f>
        <v>1826551.08</v>
      </c>
      <c r="L59" s="57">
        <f t="shared" si="16"/>
        <v>49.318199999999997</v>
      </c>
      <c r="M59" s="7">
        <v>0.18</v>
      </c>
      <c r="N59" s="7">
        <v>0.13</v>
      </c>
      <c r="O59" s="9">
        <f t="shared" si="19"/>
        <v>806305.22452799999</v>
      </c>
      <c r="P59" s="9">
        <f t="shared" si="19"/>
        <v>582331.55104799999</v>
      </c>
    </row>
    <row r="60" spans="1:18" x14ac:dyDescent="0.2">
      <c r="A60" t="str">
        <f t="shared" si="15"/>
        <v>SE + high flow + portable gas¹</v>
      </c>
      <c r="B60">
        <f t="shared" si="14"/>
        <v>43</v>
      </c>
      <c r="C60" s="30">
        <f t="shared" si="17"/>
        <v>97.42</v>
      </c>
      <c r="E60" s="7">
        <v>0.59</v>
      </c>
      <c r="F60" s="7">
        <v>0.35</v>
      </c>
      <c r="G60" s="7">
        <v>0.25</v>
      </c>
      <c r="H60" s="9">
        <f t="shared" si="18"/>
        <v>29658.5448</v>
      </c>
      <c r="I60" s="9">
        <f t="shared" si="18"/>
        <v>17594.052</v>
      </c>
      <c r="J60" s="9">
        <f>$B60*$C60*G60*12</f>
        <v>12567.18</v>
      </c>
      <c r="L60" s="57">
        <f t="shared" si="16"/>
        <v>49.318199999999997</v>
      </c>
      <c r="M60" s="7">
        <v>0.18</v>
      </c>
      <c r="N60" s="7">
        <v>0.13</v>
      </c>
      <c r="O60" s="9">
        <f t="shared" si="19"/>
        <v>4580.6744159999998</v>
      </c>
      <c r="P60" s="9">
        <f t="shared" si="19"/>
        <v>3308.2648559999998</v>
      </c>
    </row>
    <row r="61" spans="1:18" x14ac:dyDescent="0.2">
      <c r="A61" t="str">
        <f t="shared" si="15"/>
        <v>SE + portable liquid</v>
      </c>
      <c r="B61">
        <f t="shared" si="14"/>
        <v>81</v>
      </c>
      <c r="C61" s="30">
        <f t="shared" si="17"/>
        <v>98.87</v>
      </c>
      <c r="E61" s="7">
        <v>0.59</v>
      </c>
      <c r="F61" s="7">
        <v>0.35</v>
      </c>
      <c r="G61" s="7">
        <v>0.25</v>
      </c>
      <c r="H61" s="9">
        <f>$B61*$C61*E61*12</f>
        <v>56699.967600000004</v>
      </c>
      <c r="I61" s="9">
        <f>$B61*$C61*F61*12</f>
        <v>33635.574000000001</v>
      </c>
      <c r="J61" s="9">
        <f>$B61*$C61*G61*12</f>
        <v>24025.41</v>
      </c>
      <c r="L61" s="57">
        <f t="shared" si="16"/>
        <v>49.318199999999997</v>
      </c>
      <c r="M61" s="7">
        <v>0.18</v>
      </c>
      <c r="N61" s="7">
        <v>0.13</v>
      </c>
      <c r="O61" s="9">
        <f t="shared" si="19"/>
        <v>8628.7122719999988</v>
      </c>
      <c r="P61" s="9">
        <f t="shared" si="19"/>
        <v>6231.8477519999997</v>
      </c>
    </row>
    <row r="62" spans="1:18" x14ac:dyDescent="0.2">
      <c r="A62" t="str">
        <f t="shared" si="15"/>
        <v>SE + high flow + portable liquid¹</v>
      </c>
      <c r="B62">
        <f>+B45</f>
        <v>1</v>
      </c>
      <c r="C62" s="30">
        <f t="shared" si="17"/>
        <v>97.42</v>
      </c>
      <c r="E62" s="7">
        <v>0.59</v>
      </c>
      <c r="F62" s="7">
        <v>0.35</v>
      </c>
      <c r="G62" s="7">
        <v>0.25</v>
      </c>
      <c r="H62" s="9">
        <f>$B62*$C62*E62*12</f>
        <v>689.73359999999991</v>
      </c>
      <c r="I62" s="9">
        <f>$B62*$C62*F62*12</f>
        <v>409.16399999999999</v>
      </c>
      <c r="J62" s="9">
        <f>$B62*$C62*G62*12</f>
        <v>292.26</v>
      </c>
      <c r="L62" s="57">
        <f t="shared" si="16"/>
        <v>73.9773</v>
      </c>
      <c r="M62" s="7">
        <v>0.18</v>
      </c>
      <c r="N62" s="7">
        <v>0.13</v>
      </c>
      <c r="O62" s="9">
        <f t="shared" si="19"/>
        <v>159.79096799999999</v>
      </c>
      <c r="P62" s="9">
        <f t="shared" si="19"/>
        <v>115.40458799999999</v>
      </c>
    </row>
    <row r="63" spans="1:18" x14ac:dyDescent="0.2">
      <c r="A63" t="str">
        <f t="shared" si="15"/>
        <v>SE + OGPE</v>
      </c>
      <c r="B63">
        <f>+B46</f>
        <v>2618</v>
      </c>
      <c r="C63" s="30">
        <f t="shared" si="17"/>
        <v>98.87</v>
      </c>
      <c r="E63" s="7">
        <v>0.59</v>
      </c>
      <c r="F63" s="7">
        <v>0.35</v>
      </c>
      <c r="G63" s="7">
        <v>0.25</v>
      </c>
      <c r="H63" s="9">
        <f t="shared" ref="H63:J66" si="20">$B63*$C63*E63*12</f>
        <v>1832598.9527999999</v>
      </c>
      <c r="I63" s="9">
        <f t="shared" si="20"/>
        <v>1087134.9719999998</v>
      </c>
      <c r="J63" s="9">
        <f t="shared" si="20"/>
        <v>776524.98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98.87</v>
      </c>
      <c r="E64" s="7">
        <v>0.59</v>
      </c>
      <c r="F64" s="7">
        <v>0.35</v>
      </c>
      <c r="G64" s="7">
        <v>0.25</v>
      </c>
      <c r="H64" s="9">
        <f t="shared" si="20"/>
        <v>10499.994000000001</v>
      </c>
      <c r="I64" s="9">
        <f t="shared" si="20"/>
        <v>6228.8099999999995</v>
      </c>
      <c r="J64" s="9">
        <f t="shared" si="20"/>
        <v>4449.1500000000005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v>
      </c>
      <c r="E65" s="7">
        <v>0.59</v>
      </c>
      <c r="F65" s="7">
        <v>0.35</v>
      </c>
      <c r="G65" s="7">
        <v>0.25</v>
      </c>
      <c r="H65" s="9">
        <f t="shared" si="20"/>
        <v>57942.719999999994</v>
      </c>
      <c r="I65" s="9">
        <f t="shared" si="20"/>
        <v>34372.799999999996</v>
      </c>
      <c r="J65" s="9">
        <f t="shared" si="20"/>
        <v>24552</v>
      </c>
      <c r="L65" s="57">
        <f t="shared" si="16"/>
        <v>49.318199999999997</v>
      </c>
      <c r="M65" s="7">
        <v>0.18</v>
      </c>
      <c r="N65" s="7">
        <v>0.13</v>
      </c>
      <c r="O65" s="9">
        <f t="shared" si="19"/>
        <v>56246.420736</v>
      </c>
      <c r="P65" s="9">
        <f t="shared" si="19"/>
        <v>40622.414976</v>
      </c>
      <c r="Q65" s="4"/>
    </row>
    <row r="66" spans="1:17" x14ac:dyDescent="0.2">
      <c r="A66" t="str">
        <f t="shared" si="15"/>
        <v>transfill only</v>
      </c>
      <c r="B66">
        <f>+B49</f>
        <v>89</v>
      </c>
      <c r="C66" s="30">
        <f t="shared" si="17"/>
        <v>33.93</v>
      </c>
      <c r="E66" s="7">
        <v>0.59</v>
      </c>
      <c r="F66" s="7">
        <v>0.35</v>
      </c>
      <c r="G66" s="7">
        <v>0.25</v>
      </c>
      <c r="H66" s="9">
        <f t="shared" si="20"/>
        <v>21379.971599999997</v>
      </c>
      <c r="I66" s="9">
        <f t="shared" si="20"/>
        <v>12683.034</v>
      </c>
      <c r="J66" s="9">
        <f t="shared" si="20"/>
        <v>9059.31</v>
      </c>
      <c r="L66" s="57">
        <f t="shared" si="16"/>
        <v>0</v>
      </c>
      <c r="M66" s="7">
        <v>0.18</v>
      </c>
      <c r="N66" s="7">
        <v>0.13</v>
      </c>
      <c r="O66" s="9">
        <f t="shared" si="19"/>
        <v>0</v>
      </c>
      <c r="P66" s="9">
        <f t="shared" si="19"/>
        <v>0</v>
      </c>
      <c r="Q66" s="4"/>
    </row>
    <row r="67" spans="1:17" x14ac:dyDescent="0.2">
      <c r="A67" s="40" t="s">
        <v>7</v>
      </c>
      <c r="B67" s="10">
        <f>+SUM(B57:B66)</f>
        <v>16386</v>
      </c>
      <c r="H67" s="4">
        <f>SUM(H57:H66)</f>
        <v>9084372.0443999991</v>
      </c>
      <c r="I67" s="4">
        <f t="shared" ref="I67:J67" si="21">SUM(I57:I66)</f>
        <v>5449659.6059999997</v>
      </c>
      <c r="J67" s="4">
        <f t="shared" si="21"/>
        <v>3910648.77</v>
      </c>
      <c r="O67" s="4">
        <f t="shared" ref="O67:P67" si="22">SUM(O57:O66)</f>
        <v>875920.82291999995</v>
      </c>
      <c r="P67" s="4">
        <f t="shared" si="22"/>
        <v>632609.48321999994</v>
      </c>
      <c r="Q67" s="4">
        <f>SUM(H67:P67)</f>
        <v>19953210.726539996</v>
      </c>
    </row>
    <row r="68" spans="1:17" x14ac:dyDescent="0.2">
      <c r="Q68" s="15">
        <f>+Q67/Q35</f>
        <v>0.99999976333065865</v>
      </c>
    </row>
  </sheetData>
  <mergeCells count="4">
    <mergeCell ref="A1:R1"/>
    <mergeCell ref="F17:H17"/>
    <mergeCell ref="F18:G18"/>
    <mergeCell ref="F19:G19"/>
  </mergeCells>
  <pageMargins left="0.7" right="0.7" top="0.75" bottom="0.75" header="0.3" footer="0.3"/>
  <legacyDrawing r:id="rId1"/>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31" workbookViewId="0">
      <selection sqref="A1:R74"/>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54</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78.23</v>
      </c>
      <c r="C19" s="24"/>
      <c r="D19" s="24"/>
      <c r="E19" s="24"/>
      <c r="F19" s="87" t="s">
        <v>53</v>
      </c>
      <c r="G19" s="88"/>
      <c r="H19" s="56">
        <v>20.77</v>
      </c>
      <c r="I19" s="21"/>
      <c r="J19" s="21"/>
      <c r="K19" s="21"/>
      <c r="L19" s="21"/>
      <c r="M19" s="21"/>
      <c r="N19" s="21"/>
      <c r="O19" s="21"/>
      <c r="P19" s="21"/>
      <c r="Q19" s="21"/>
      <c r="R19" s="20"/>
    </row>
    <row r="20" spans="1:18" x14ac:dyDescent="0.2">
      <c r="A20" s="44" t="s">
        <v>29</v>
      </c>
      <c r="B20" s="73">
        <v>38.049999999999997</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78.23</v>
      </c>
      <c r="D25" s="9"/>
      <c r="E25" s="7">
        <v>0.65</v>
      </c>
      <c r="F25" s="7">
        <v>0.4</v>
      </c>
      <c r="G25" s="7">
        <v>0.28999999999999998</v>
      </c>
      <c r="H25" s="9">
        <f t="shared" ref="H25:J34" si="0">$B25*$C25*E25*12</f>
        <v>3295047.5999999996</v>
      </c>
      <c r="I25" s="9">
        <f t="shared" si="0"/>
        <v>2027721.6</v>
      </c>
      <c r="J25" s="9">
        <f t="shared" si="0"/>
        <v>1470098.16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117.345</v>
      </c>
      <c r="D26" s="9"/>
      <c r="E26" s="7">
        <v>0.59</v>
      </c>
      <c r="F26" s="7">
        <v>0.35</v>
      </c>
      <c r="G26" s="7">
        <v>0.25</v>
      </c>
      <c r="H26" s="9">
        <f t="shared" si="0"/>
        <v>34893.709199999998</v>
      </c>
      <c r="I26" s="9">
        <f t="shared" si="0"/>
        <v>20699.657999999999</v>
      </c>
      <c r="J26" s="9">
        <f t="shared" si="0"/>
        <v>14785.47</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95.23</v>
      </c>
      <c r="D27" s="9"/>
      <c r="E27" s="7">
        <v>0.59</v>
      </c>
      <c r="F27" s="7">
        <v>0.35</v>
      </c>
      <c r="G27" s="7">
        <v>0.25</v>
      </c>
      <c r="H27" s="9">
        <f t="shared" si="0"/>
        <v>5103234.7595999995</v>
      </c>
      <c r="I27" s="9">
        <f t="shared" si="0"/>
        <v>3027342.6539999996</v>
      </c>
      <c r="J27" s="9">
        <f t="shared" si="0"/>
        <v>2162387.61</v>
      </c>
      <c r="L27" s="16">
        <f>+B$18*2*H$19/H$18</f>
        <v>14.481342801807616</v>
      </c>
      <c r="M27" s="7">
        <v>0.18</v>
      </c>
      <c r="N27" s="7">
        <v>0.13</v>
      </c>
      <c r="O27" s="9">
        <f t="shared" si="2"/>
        <v>236756.0527204648</v>
      </c>
      <c r="P27" s="9">
        <f t="shared" si="2"/>
        <v>170990.4825203357</v>
      </c>
    </row>
    <row r="28" spans="1:18" x14ac:dyDescent="0.2">
      <c r="A28" t="str">
        <f t="shared" si="1"/>
        <v>SE + high flow + portable gas¹</v>
      </c>
      <c r="B28" s="50">
        <f t="shared" si="1"/>
        <v>43</v>
      </c>
      <c r="C28" s="23">
        <f>+IF((B$19*1.5 &gt;B$19+B$17),B$19*1.5,B$19+B$17)</f>
        <v>117.345</v>
      </c>
      <c r="D28" s="9"/>
      <c r="E28" s="7">
        <v>0.59</v>
      </c>
      <c r="F28" s="7">
        <v>0.35</v>
      </c>
      <c r="G28" s="7">
        <v>0.25</v>
      </c>
      <c r="H28" s="9">
        <f t="shared" si="0"/>
        <v>35724.5118</v>
      </c>
      <c r="I28" s="9">
        <f t="shared" si="0"/>
        <v>21192.506999999998</v>
      </c>
      <c r="J28" s="9">
        <f t="shared" si="0"/>
        <v>15137.505000000001</v>
      </c>
      <c r="L28" s="16">
        <f>+B$18*2*H$19/H$18</f>
        <v>14.481342801807616</v>
      </c>
      <c r="M28" s="7">
        <v>0.18</v>
      </c>
      <c r="N28" s="7">
        <v>0.13</v>
      </c>
      <c r="O28" s="9">
        <f t="shared" si="2"/>
        <v>1345.0271194318914</v>
      </c>
      <c r="P28" s="9">
        <f t="shared" si="2"/>
        <v>971.40847514525501</v>
      </c>
    </row>
    <row r="29" spans="1:18" x14ac:dyDescent="0.2">
      <c r="A29" t="str">
        <f t="shared" si="1"/>
        <v>SE + portable liquid</v>
      </c>
      <c r="B29" s="50">
        <f t="shared" si="1"/>
        <v>81</v>
      </c>
      <c r="C29" s="22">
        <f>+B19+B17</f>
        <v>95.23</v>
      </c>
      <c r="D29" s="9"/>
      <c r="E29" s="7">
        <v>0.59</v>
      </c>
      <c r="F29" s="7">
        <v>0.35</v>
      </c>
      <c r="G29" s="7">
        <v>0.25</v>
      </c>
      <c r="H29" s="9">
        <f t="shared" si="0"/>
        <v>54612.500399999997</v>
      </c>
      <c r="I29" s="9">
        <f t="shared" si="0"/>
        <v>32397.245999999999</v>
      </c>
      <c r="J29" s="9">
        <f t="shared" si="0"/>
        <v>23140.89</v>
      </c>
      <c r="L29" s="16">
        <f>+B$18*2*H$19/H$18</f>
        <v>14.481342801807616</v>
      </c>
      <c r="M29" s="7">
        <v>0.18</v>
      </c>
      <c r="N29" s="7">
        <v>0.13</v>
      </c>
      <c r="O29" s="9">
        <f t="shared" si="2"/>
        <v>2533.6557366042603</v>
      </c>
      <c r="P29" s="9">
        <f t="shared" si="2"/>
        <v>1829.8624764364106</v>
      </c>
      <c r="R29" s="4"/>
    </row>
    <row r="30" spans="1:18" x14ac:dyDescent="0.2">
      <c r="A30" t="str">
        <f t="shared" si="1"/>
        <v>SE + high flow + portable liquid¹</v>
      </c>
      <c r="B30" s="50">
        <f t="shared" si="1"/>
        <v>1</v>
      </c>
      <c r="C30" s="23">
        <f>+IF((B$19*1.5 &gt;B$19+B$17),B$19*1.5,B$19+B$17)</f>
        <v>117.345</v>
      </c>
      <c r="D30" s="9"/>
      <c r="E30" s="7">
        <v>0.59</v>
      </c>
      <c r="F30" s="7">
        <v>0.35</v>
      </c>
      <c r="G30" s="7">
        <v>0.25</v>
      </c>
      <c r="H30" s="9">
        <f t="shared" si="0"/>
        <v>830.80259999999998</v>
      </c>
      <c r="I30" s="9">
        <f t="shared" si="0"/>
        <v>492.84899999999993</v>
      </c>
      <c r="J30" s="9">
        <f t="shared" si="0"/>
        <v>352.03499999999997</v>
      </c>
      <c r="L30" s="16">
        <f>+B$18*2*H$19/H$18</f>
        <v>14.481342801807616</v>
      </c>
      <c r="M30" s="7">
        <v>0.18</v>
      </c>
      <c r="N30" s="7">
        <v>0.13</v>
      </c>
      <c r="O30" s="9">
        <f t="shared" si="2"/>
        <v>31.27970045190445</v>
      </c>
      <c r="P30" s="9">
        <f t="shared" si="2"/>
        <v>22.590894770819883</v>
      </c>
      <c r="R30" s="4"/>
    </row>
    <row r="31" spans="1:18" x14ac:dyDescent="0.2">
      <c r="A31" t="str">
        <f t="shared" si="1"/>
        <v>SE + OGPE</v>
      </c>
      <c r="B31" s="50">
        <f t="shared" si="1"/>
        <v>2618</v>
      </c>
      <c r="C31" s="22">
        <f>+B19+B17</f>
        <v>95.23</v>
      </c>
      <c r="D31" s="9"/>
      <c r="E31" s="7">
        <v>0.59</v>
      </c>
      <c r="F31" s="7">
        <v>0.35</v>
      </c>
      <c r="G31" s="7">
        <v>0.25</v>
      </c>
      <c r="H31" s="9">
        <f t="shared" si="0"/>
        <v>1765129.9512</v>
      </c>
      <c r="I31" s="9">
        <f t="shared" si="0"/>
        <v>1047110.9879999999</v>
      </c>
      <c r="J31" s="9">
        <f t="shared" si="0"/>
        <v>747936.42</v>
      </c>
      <c r="L31" s="16">
        <f>+B$18*2*H$19/H$18</f>
        <v>14.481342801807616</v>
      </c>
      <c r="M31" s="7">
        <v>0.18</v>
      </c>
      <c r="N31" s="7">
        <v>0.13</v>
      </c>
      <c r="O31" s="9">
        <f t="shared" si="2"/>
        <v>81890.255783085857</v>
      </c>
      <c r="P31" s="9">
        <f t="shared" si="2"/>
        <v>59142.962510006451</v>
      </c>
      <c r="R31" s="4"/>
    </row>
    <row r="32" spans="1:18" x14ac:dyDescent="0.2">
      <c r="A32" t="str">
        <f t="shared" si="1"/>
        <v>SE + high flow + OGPE¹</v>
      </c>
      <c r="B32" s="50">
        <f t="shared" si="1"/>
        <v>15</v>
      </c>
      <c r="C32" s="23">
        <f>+IF((B$19*1.5 &gt;B$19+B$17),B$19*1.5,B$19+B$17)</f>
        <v>117.345</v>
      </c>
      <c r="D32" s="9"/>
      <c r="E32" s="7">
        <v>0.59</v>
      </c>
      <c r="F32" s="7">
        <v>0.35</v>
      </c>
      <c r="G32" s="7">
        <v>0.25</v>
      </c>
      <c r="H32" s="9">
        <f t="shared" si="0"/>
        <v>12462.039000000001</v>
      </c>
      <c r="I32" s="9">
        <f t="shared" si="0"/>
        <v>7392.7349999999997</v>
      </c>
      <c r="J32" s="9">
        <f t="shared" si="0"/>
        <v>5280.5249999999996</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14.481342801807616</v>
      </c>
      <c r="M34" s="7">
        <v>0.18</v>
      </c>
      <c r="N34" s="7">
        <v>0.13</v>
      </c>
      <c r="O34" s="9">
        <f t="shared" si="2"/>
        <v>2783.8933402194962</v>
      </c>
      <c r="P34" s="9">
        <f t="shared" si="2"/>
        <v>2010.5896346029697</v>
      </c>
      <c r="R34" s="4"/>
    </row>
    <row r="35" spans="1:18" x14ac:dyDescent="0.2">
      <c r="A35" t="s">
        <v>6</v>
      </c>
      <c r="B35" s="10">
        <f>+SUM(B25:B34)</f>
        <v>16386</v>
      </c>
      <c r="H35" s="4">
        <f>+SUM(H25:H34)</f>
        <v>10376197.993799997</v>
      </c>
      <c r="I35" s="4">
        <f t="shared" ref="I35:J35" si="3">+SUM(I25:I34)</f>
        <v>6228404.0370000005</v>
      </c>
      <c r="J35" s="4">
        <f t="shared" si="3"/>
        <v>4470585.6150000002</v>
      </c>
      <c r="L35" s="16">
        <f>+B$18*2*H$19/H$18</f>
        <v>14.481342801807616</v>
      </c>
      <c r="M35" s="7">
        <v>0.18</v>
      </c>
      <c r="N35" s="7">
        <v>0.13</v>
      </c>
      <c r="O35" s="4">
        <f t="shared" ref="O35" si="4">+SUM(O25:O34)</f>
        <v>325340.16440025822</v>
      </c>
      <c r="P35" s="4">
        <f t="shared" ref="P35" si="5">+SUM(P25:P34)</f>
        <v>234967.89651129761</v>
      </c>
      <c r="Q35" s="4">
        <f>SUM(H35:P35)</f>
        <v>21635510.498054352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78.23</v>
      </c>
      <c r="E40" s="7">
        <v>0.65</v>
      </c>
      <c r="F40" s="7">
        <v>0.4</v>
      </c>
      <c r="G40" s="7">
        <v>0.28999999999999998</v>
      </c>
      <c r="H40" s="9">
        <f t="shared" ref="H40:J49" si="6">$B40*$C40*E40*12</f>
        <v>3295047.5999999996</v>
      </c>
      <c r="I40" s="9">
        <f t="shared" si="6"/>
        <v>2027721.6</v>
      </c>
      <c r="J40" s="9">
        <f t="shared" si="6"/>
        <v>1470098.16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117.345</v>
      </c>
      <c r="E41" s="7">
        <v>0.59</v>
      </c>
      <c r="F41" s="7">
        <v>0.35</v>
      </c>
      <c r="G41" s="7">
        <v>0.25</v>
      </c>
      <c r="H41" s="9">
        <f t="shared" si="6"/>
        <v>34893.709199999998</v>
      </c>
      <c r="I41" s="9">
        <f t="shared" si="6"/>
        <v>20699.657999999999</v>
      </c>
      <c r="J41" s="9">
        <f t="shared" si="6"/>
        <v>14785.47</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95.23</v>
      </c>
      <c r="E42" s="7">
        <v>0.59</v>
      </c>
      <c r="F42" s="7">
        <v>0.35</v>
      </c>
      <c r="G42" s="7">
        <v>0.25</v>
      </c>
      <c r="H42" s="9">
        <f t="shared" si="6"/>
        <v>5103234.7595999995</v>
      </c>
      <c r="I42" s="9">
        <f t="shared" si="6"/>
        <v>3027342.6539999996</v>
      </c>
      <c r="J42" s="9">
        <f t="shared" si="6"/>
        <v>2162387.61</v>
      </c>
      <c r="L42" s="16">
        <f>+B$18</f>
        <v>54</v>
      </c>
      <c r="M42" s="7">
        <v>0.18</v>
      </c>
      <c r="N42" s="7">
        <v>0.13</v>
      </c>
      <c r="O42" s="9">
        <f t="shared" si="8"/>
        <v>882848.16</v>
      </c>
      <c r="P42" s="9">
        <f t="shared" si="8"/>
        <v>637612.56000000006</v>
      </c>
    </row>
    <row r="43" spans="1:18" x14ac:dyDescent="0.2">
      <c r="A43" t="str">
        <f t="shared" si="7"/>
        <v>SE + high flow + portable gas¹</v>
      </c>
      <c r="B43" s="6">
        <f t="shared" si="7"/>
        <v>43</v>
      </c>
      <c r="C43" s="22">
        <f t="shared" si="7"/>
        <v>117.345</v>
      </c>
      <c r="E43" s="7">
        <v>0.59</v>
      </c>
      <c r="F43" s="7">
        <v>0.35</v>
      </c>
      <c r="G43" s="7">
        <v>0.25</v>
      </c>
      <c r="H43" s="9">
        <f t="shared" si="6"/>
        <v>35724.5118</v>
      </c>
      <c r="I43" s="9">
        <f t="shared" si="6"/>
        <v>21192.506999999998</v>
      </c>
      <c r="J43" s="9">
        <f t="shared" si="6"/>
        <v>15137.505000000001</v>
      </c>
      <c r="L43" s="16">
        <f>+B$18</f>
        <v>54</v>
      </c>
      <c r="M43" s="7">
        <v>0.18</v>
      </c>
      <c r="N43" s="7">
        <v>0.13</v>
      </c>
      <c r="O43" s="9">
        <f t="shared" si="8"/>
        <v>5015.5200000000004</v>
      </c>
      <c r="P43" s="9">
        <f t="shared" si="8"/>
        <v>3622.3200000000006</v>
      </c>
    </row>
    <row r="44" spans="1:18" x14ac:dyDescent="0.2">
      <c r="A44" t="str">
        <f t="shared" si="7"/>
        <v>SE + portable liquid</v>
      </c>
      <c r="B44" s="6">
        <f t="shared" si="7"/>
        <v>81</v>
      </c>
      <c r="C44" s="22">
        <f>+B19+B20</f>
        <v>116.28</v>
      </c>
      <c r="E44" s="7">
        <v>0.59</v>
      </c>
      <c r="F44" s="7">
        <v>0.35</v>
      </c>
      <c r="G44" s="7">
        <v>0.25</v>
      </c>
      <c r="H44" s="9">
        <f>$B44*$C44*E44*12</f>
        <v>66684.254400000005</v>
      </c>
      <c r="I44" s="9">
        <f>$B44*$C44*F44*12</f>
        <v>39558.455999999998</v>
      </c>
      <c r="J44" s="9">
        <f t="shared" si="6"/>
        <v>28256.04</v>
      </c>
      <c r="L44" s="16">
        <f t="shared" ref="L44" si="9">+B$18</f>
        <v>54</v>
      </c>
      <c r="M44" s="7">
        <v>0.18</v>
      </c>
      <c r="N44" s="7">
        <v>0.13</v>
      </c>
      <c r="O44" s="9">
        <f t="shared" si="8"/>
        <v>9447.84</v>
      </c>
      <c r="P44" s="9">
        <f t="shared" si="8"/>
        <v>6823.4400000000005</v>
      </c>
      <c r="R44" s="4"/>
    </row>
    <row r="45" spans="1:18" x14ac:dyDescent="0.2">
      <c r="A45" t="str">
        <f>+A30</f>
        <v>SE + high flow + portable liquid¹</v>
      </c>
      <c r="B45" s="6">
        <f t="shared" si="7"/>
        <v>1</v>
      </c>
      <c r="C45" s="23">
        <f>+IF((B$19*1.5 &gt;B$19+B$17),B$19*1.5,B$19+B$17)</f>
        <v>117.345</v>
      </c>
      <c r="E45" s="7">
        <v>0.59</v>
      </c>
      <c r="F45" s="7">
        <v>0.35</v>
      </c>
      <c r="G45" s="7">
        <v>0.25</v>
      </c>
      <c r="H45" s="9">
        <f t="shared" ref="H45:I49" si="10">$B45*$C45*E45*12</f>
        <v>830.80259999999998</v>
      </c>
      <c r="I45" s="9">
        <f t="shared" si="10"/>
        <v>492.84899999999993</v>
      </c>
      <c r="J45" s="9">
        <f t="shared" si="6"/>
        <v>352.03499999999997</v>
      </c>
      <c r="L45" s="16">
        <f>+B18*1.5</f>
        <v>81</v>
      </c>
      <c r="M45" s="7">
        <v>0.18</v>
      </c>
      <c r="N45" s="7">
        <v>0.13</v>
      </c>
      <c r="O45" s="9">
        <f t="shared" si="8"/>
        <v>174.95999999999998</v>
      </c>
      <c r="P45" s="9">
        <f t="shared" si="8"/>
        <v>126.36</v>
      </c>
      <c r="R45" s="4"/>
    </row>
    <row r="46" spans="1:18" x14ac:dyDescent="0.2">
      <c r="A46" t="str">
        <f>+A31</f>
        <v>SE + OGPE</v>
      </c>
      <c r="B46" s="6">
        <f t="shared" si="7"/>
        <v>2618</v>
      </c>
      <c r="C46" s="22">
        <f>+B19+B20</f>
        <v>116.28</v>
      </c>
      <c r="E46" s="7">
        <v>0.59</v>
      </c>
      <c r="F46" s="7">
        <v>0.35</v>
      </c>
      <c r="G46" s="7">
        <v>0.25</v>
      </c>
      <c r="H46" s="9">
        <f t="shared" si="10"/>
        <v>2155300.9631999996</v>
      </c>
      <c r="I46" s="9">
        <f t="shared" si="10"/>
        <v>1278568.3679999998</v>
      </c>
      <c r="J46" s="9">
        <f t="shared" si="6"/>
        <v>913263.11999999988</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117.345</v>
      </c>
      <c r="E47" s="7">
        <v>0.59</v>
      </c>
      <c r="F47" s="7">
        <v>0.35</v>
      </c>
      <c r="G47" s="7">
        <v>0.25</v>
      </c>
      <c r="H47" s="9">
        <f t="shared" si="10"/>
        <v>12462.039000000001</v>
      </c>
      <c r="I47" s="9">
        <f t="shared" si="10"/>
        <v>7392.7349999999997</v>
      </c>
      <c r="J47" s="9">
        <f t="shared" si="6"/>
        <v>5280.5249999999996</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v>
      </c>
      <c r="M48" s="7">
        <v>0.18</v>
      </c>
      <c r="N48" s="7">
        <v>0.13</v>
      </c>
      <c r="O48" s="9">
        <f t="shared" si="8"/>
        <v>61585.919999999998</v>
      </c>
      <c r="P48" s="9">
        <f t="shared" si="8"/>
        <v>44478.720000000001</v>
      </c>
      <c r="R48" s="4"/>
    </row>
    <row r="49" spans="1:18" x14ac:dyDescent="0.2">
      <c r="A49" t="str">
        <f t="shared" si="11"/>
        <v>transfill only</v>
      </c>
      <c r="B49" s="6">
        <f t="shared" si="7"/>
        <v>89</v>
      </c>
      <c r="C49" s="22">
        <f>+B20</f>
        <v>38.049999999999997</v>
      </c>
      <c r="E49" s="7">
        <v>0.59</v>
      </c>
      <c r="F49" s="7">
        <v>0.35</v>
      </c>
      <c r="G49" s="7">
        <v>0.25</v>
      </c>
      <c r="H49" s="9">
        <f t="shared" si="10"/>
        <v>23976.065999999999</v>
      </c>
      <c r="I49" s="9">
        <f t="shared" si="10"/>
        <v>14223.09</v>
      </c>
      <c r="J49" s="9">
        <f t="shared" si="6"/>
        <v>10159.349999999999</v>
      </c>
      <c r="L49" s="16">
        <v>0</v>
      </c>
      <c r="M49" s="7">
        <v>0.18</v>
      </c>
      <c r="N49" s="7">
        <v>0.13</v>
      </c>
      <c r="O49" s="9">
        <f t="shared" si="8"/>
        <v>0</v>
      </c>
      <c r="P49" s="9">
        <f t="shared" si="8"/>
        <v>0</v>
      </c>
      <c r="R49" s="4"/>
    </row>
    <row r="50" spans="1:18" x14ac:dyDescent="0.2">
      <c r="A50" t="str">
        <f>+A35</f>
        <v>Total</v>
      </c>
      <c r="B50" s="10">
        <v>16386</v>
      </c>
      <c r="H50" s="4">
        <f>+SUM(H40:H49)</f>
        <v>10791704.785799999</v>
      </c>
      <c r="I50" s="4">
        <f t="shared" ref="I50:J50" si="12">+SUM(I40:I49)</f>
        <v>6474891.1170000006</v>
      </c>
      <c r="J50" s="4">
        <f t="shared" si="12"/>
        <v>4646647.8149999995</v>
      </c>
      <c r="O50" s="4">
        <f t="shared" ref="O50:P50" si="13">+SUM(O40:O49)</f>
        <v>959072.4</v>
      </c>
      <c r="P50" s="4">
        <f t="shared" si="13"/>
        <v>692663.39999999991</v>
      </c>
      <c r="Q50" s="4">
        <f>SUM(H50:P50)</f>
        <v>23564979.517799996</v>
      </c>
    </row>
    <row r="51" spans="1:18" ht="13.5" thickBot="1" x14ac:dyDescent="0.25">
      <c r="A51">
        <v>2</v>
      </c>
      <c r="B51" s="13"/>
      <c r="C51" s="26"/>
      <c r="I51" s="4" t="s">
        <v>7</v>
      </c>
      <c r="Q51" s="4">
        <f>Q50-Q35</f>
        <v>1929469.0197456442</v>
      </c>
      <c r="R51">
        <f>+Q51/Q35</f>
        <v>8.9180656029316172E-2</v>
      </c>
    </row>
    <row r="52" spans="1:18" ht="14.25" thickTop="1" thickBot="1" x14ac:dyDescent="0.25">
      <c r="A52" s="13"/>
      <c r="I52" s="15" t="s">
        <v>7</v>
      </c>
      <c r="O52" s="41" t="s">
        <v>20</v>
      </c>
      <c r="P52" s="42"/>
      <c r="Q52" s="52">
        <v>8.1900000000000001E-2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71.819999999999993</v>
      </c>
      <c r="E57" s="7">
        <v>0.65</v>
      </c>
      <c r="F57" s="7">
        <v>0.4</v>
      </c>
      <c r="G57" s="7">
        <v>0.28999999999999998</v>
      </c>
      <c r="H57" s="9">
        <f>$B57*$C57*E57*12</f>
        <v>3025058.4</v>
      </c>
      <c r="I57" s="9">
        <f>$B57*$C57*F57*12</f>
        <v>1861574.4</v>
      </c>
      <c r="J57" s="9">
        <f>$B57*$C57*G57*12</f>
        <v>1349641.4399999997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107.73</v>
      </c>
      <c r="E58" s="7">
        <v>0.59</v>
      </c>
      <c r="F58" s="7">
        <v>0.35</v>
      </c>
      <c r="G58" s="7">
        <v>0.25</v>
      </c>
      <c r="H58" s="9">
        <f t="shared" ref="H58:I60" si="18">$B58*$C58*E58*12</f>
        <v>32034.592799999999</v>
      </c>
      <c r="I58" s="9">
        <f t="shared" si="18"/>
        <v>19003.572</v>
      </c>
      <c r="J58" s="9">
        <f>$B58*$C58*G58*12</f>
        <v>13573.98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87.43</v>
      </c>
      <c r="E59" s="7">
        <v>0.59</v>
      </c>
      <c r="F59" s="7">
        <v>0.35</v>
      </c>
      <c r="G59" s="7">
        <v>0.25</v>
      </c>
      <c r="H59" s="9">
        <f t="shared" si="18"/>
        <v>4685244.3036000002</v>
      </c>
      <c r="I59" s="9">
        <f t="shared" si="18"/>
        <v>2779382.2140000002</v>
      </c>
      <c r="J59" s="9">
        <f>$B59*$C59*G59*12</f>
        <v>1985273.0100000002</v>
      </c>
      <c r="L59" s="57">
        <f t="shared" si="16"/>
        <v>49.577400000000004</v>
      </c>
      <c r="M59" s="7">
        <v>0.18</v>
      </c>
      <c r="N59" s="7">
        <v>0.13</v>
      </c>
      <c r="O59" s="9">
        <f t="shared" si="19"/>
        <v>810542.89569599996</v>
      </c>
      <c r="P59" s="9">
        <f t="shared" si="19"/>
        <v>585392.09133600001</v>
      </c>
    </row>
    <row r="60" spans="1:18" x14ac:dyDescent="0.2">
      <c r="A60" t="str">
        <f t="shared" si="15"/>
        <v>SE + high flow + portable gas¹</v>
      </c>
      <c r="B60">
        <f t="shared" si="14"/>
        <v>43</v>
      </c>
      <c r="C60" s="30">
        <f t="shared" si="17"/>
        <v>107.73</v>
      </c>
      <c r="E60" s="7">
        <v>0.59</v>
      </c>
      <c r="F60" s="7">
        <v>0.35</v>
      </c>
      <c r="G60" s="7">
        <v>0.25</v>
      </c>
      <c r="H60" s="9">
        <f t="shared" si="18"/>
        <v>32797.321199999998</v>
      </c>
      <c r="I60" s="9">
        <f t="shared" si="18"/>
        <v>19456.038</v>
      </c>
      <c r="J60" s="9">
        <f>$B60*$C60*G60*12</f>
        <v>13897.170000000002</v>
      </c>
      <c r="L60" s="57">
        <f t="shared" si="16"/>
        <v>49.577400000000004</v>
      </c>
      <c r="M60" s="7">
        <v>0.18</v>
      </c>
      <c r="N60" s="7">
        <v>0.13</v>
      </c>
      <c r="O60" s="9">
        <f t="shared" si="19"/>
        <v>4604.748912</v>
      </c>
      <c r="P60" s="9">
        <f t="shared" si="19"/>
        <v>3325.6519920000001</v>
      </c>
    </row>
    <row r="61" spans="1:18" x14ac:dyDescent="0.2">
      <c r="A61" t="str">
        <f t="shared" si="15"/>
        <v>SE + portable liquid</v>
      </c>
      <c r="B61">
        <f t="shared" si="14"/>
        <v>81</v>
      </c>
      <c r="C61" s="30">
        <f t="shared" si="17"/>
        <v>106.76</v>
      </c>
      <c r="E61" s="7">
        <v>0.59</v>
      </c>
      <c r="F61" s="7">
        <v>0.35</v>
      </c>
      <c r="G61" s="7">
        <v>0.25</v>
      </c>
      <c r="H61" s="9">
        <f>$B61*$C61*E61*12</f>
        <v>61224.724800000004</v>
      </c>
      <c r="I61" s="9">
        <f>$B61*$C61*F61*12</f>
        <v>36319.752</v>
      </c>
      <c r="J61" s="9">
        <f>$B61*$C61*G61*12</f>
        <v>25942.680000000004</v>
      </c>
      <c r="L61" s="57">
        <f t="shared" si="16"/>
        <v>49.577400000000004</v>
      </c>
      <c r="M61" s="7">
        <v>0.18</v>
      </c>
      <c r="N61" s="7">
        <v>0.13</v>
      </c>
      <c r="O61" s="9">
        <f t="shared" si="19"/>
        <v>8674.0619040000001</v>
      </c>
      <c r="P61" s="9">
        <f t="shared" si="19"/>
        <v>6264.6002639999997</v>
      </c>
    </row>
    <row r="62" spans="1:18" x14ac:dyDescent="0.2">
      <c r="A62" t="str">
        <f t="shared" si="15"/>
        <v>SE + high flow + portable liquid¹</v>
      </c>
      <c r="B62">
        <f>+B45</f>
        <v>1</v>
      </c>
      <c r="C62" s="30">
        <f t="shared" si="17"/>
        <v>107.73</v>
      </c>
      <c r="E62" s="7">
        <v>0.59</v>
      </c>
      <c r="F62" s="7">
        <v>0.35</v>
      </c>
      <c r="G62" s="7">
        <v>0.25</v>
      </c>
      <c r="H62" s="9">
        <f>$B62*$C62*E62*12</f>
        <v>762.72839999999997</v>
      </c>
      <c r="I62" s="9">
        <f>$B62*$C62*F62*12</f>
        <v>452.46600000000001</v>
      </c>
      <c r="J62" s="9">
        <f>$B62*$C62*G62*12</f>
        <v>323.19</v>
      </c>
      <c r="L62" s="57">
        <f t="shared" si="16"/>
        <v>74.366100000000003</v>
      </c>
      <c r="M62" s="7">
        <v>0.18</v>
      </c>
      <c r="N62" s="7">
        <v>0.13</v>
      </c>
      <c r="O62" s="9">
        <f t="shared" si="19"/>
        <v>160.630776</v>
      </c>
      <c r="P62" s="9">
        <f t="shared" si="19"/>
        <v>116.011116</v>
      </c>
    </row>
    <row r="63" spans="1:18" x14ac:dyDescent="0.2">
      <c r="A63" t="str">
        <f t="shared" si="15"/>
        <v>SE + OGPE</v>
      </c>
      <c r="B63">
        <f>+B46</f>
        <v>2618</v>
      </c>
      <c r="C63" s="30">
        <f t="shared" si="17"/>
        <v>106.76</v>
      </c>
      <c r="E63" s="7">
        <v>0.59</v>
      </c>
      <c r="F63" s="7">
        <v>0.35</v>
      </c>
      <c r="G63" s="7">
        <v>0.25</v>
      </c>
      <c r="H63" s="9">
        <f t="shared" ref="H63:J66" si="20">$B63*$C63*E63*12</f>
        <v>1978843.5743999998</v>
      </c>
      <c r="I63" s="9">
        <f t="shared" si="20"/>
        <v>1173890.2560000001</v>
      </c>
      <c r="J63" s="9">
        <f t="shared" si="20"/>
        <v>838493.04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107.73</v>
      </c>
      <c r="E64" s="7">
        <v>0.59</v>
      </c>
      <c r="F64" s="7">
        <v>0.35</v>
      </c>
      <c r="G64" s="7">
        <v>0.25</v>
      </c>
      <c r="H64" s="9">
        <f t="shared" si="20"/>
        <v>11440.925999999999</v>
      </c>
      <c r="I64" s="9">
        <f t="shared" si="20"/>
        <v>6786.99</v>
      </c>
      <c r="J64" s="9">
        <f t="shared" si="20"/>
        <v>4847.8500000000004</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15.61</v>
      </c>
      <c r="E65" s="7">
        <v>0.59</v>
      </c>
      <c r="F65" s="7">
        <v>0.35</v>
      </c>
      <c r="G65" s="7">
        <v>0.25</v>
      </c>
      <c r="H65" s="9">
        <f t="shared" si="20"/>
        <v>58353.926399999997</v>
      </c>
      <c r="I65" s="9">
        <f t="shared" si="20"/>
        <v>34616.735999999997</v>
      </c>
      <c r="J65" s="9">
        <f t="shared" si="20"/>
        <v>24726.239999999998</v>
      </c>
      <c r="L65" s="57">
        <f t="shared" si="16"/>
        <v>49.577400000000004</v>
      </c>
      <c r="M65" s="7">
        <v>0.18</v>
      </c>
      <c r="N65" s="7">
        <v>0.13</v>
      </c>
      <c r="O65" s="9">
        <f t="shared" si="19"/>
        <v>56542.033151999996</v>
      </c>
      <c r="P65" s="9">
        <f t="shared" si="19"/>
        <v>40835.912832000002</v>
      </c>
      <c r="Q65" s="4"/>
    </row>
    <row r="66" spans="1:17" x14ac:dyDescent="0.2">
      <c r="A66" t="str">
        <f t="shared" si="15"/>
        <v>transfill only</v>
      </c>
      <c r="B66">
        <f>+B49</f>
        <v>89</v>
      </c>
      <c r="C66" s="30">
        <f t="shared" si="17"/>
        <v>34.93</v>
      </c>
      <c r="E66" s="7">
        <v>0.59</v>
      </c>
      <c r="F66" s="7">
        <v>0.35</v>
      </c>
      <c r="G66" s="7">
        <v>0.25</v>
      </c>
      <c r="H66" s="9">
        <f t="shared" si="20"/>
        <v>22010.0916</v>
      </c>
      <c r="I66" s="9">
        <f t="shared" si="20"/>
        <v>13056.833999999999</v>
      </c>
      <c r="J66" s="9">
        <f t="shared" si="20"/>
        <v>9326.31</v>
      </c>
      <c r="L66" s="57">
        <f t="shared" si="16"/>
        <v>0</v>
      </c>
      <c r="M66" s="7">
        <v>0.18</v>
      </c>
      <c r="N66" s="7">
        <v>0.13</v>
      </c>
      <c r="O66" s="9">
        <f t="shared" si="19"/>
        <v>0</v>
      </c>
      <c r="P66" s="9">
        <f t="shared" si="19"/>
        <v>0</v>
      </c>
      <c r="Q66" s="4"/>
    </row>
    <row r="67" spans="1:17" x14ac:dyDescent="0.2">
      <c r="A67" s="40" t="s">
        <v>7</v>
      </c>
      <c r="B67" s="10">
        <f>+SUM(B57:B66)</f>
        <v>16386</v>
      </c>
      <c r="H67" s="4">
        <f>SUM(H57:H66)</f>
        <v>9907770.5892000031</v>
      </c>
      <c r="I67" s="4">
        <f t="shared" ref="I67:J67" si="21">SUM(I57:I66)</f>
        <v>5944539.2579999994</v>
      </c>
      <c r="J67" s="4">
        <f t="shared" si="21"/>
        <v>4266044.9099999992</v>
      </c>
      <c r="O67" s="4">
        <f t="shared" ref="O67:P67" si="22">SUM(O57:O66)</f>
        <v>880524.37043999997</v>
      </c>
      <c r="P67" s="4">
        <f t="shared" si="22"/>
        <v>635934.26754000015</v>
      </c>
      <c r="Q67" s="4">
        <f>SUM(H67:P67)</f>
        <v>21634813.395180002</v>
      </c>
    </row>
    <row r="68" spans="1:17" x14ac:dyDescent="0.2">
      <c r="Q68" s="15">
        <f>+Q67/Q35</f>
        <v>0.99996777968911743</v>
      </c>
    </row>
  </sheetData>
  <mergeCells count="4">
    <mergeCell ref="A1:R1"/>
    <mergeCell ref="F17:H17"/>
    <mergeCell ref="F18:G18"/>
    <mergeCell ref="F19:G19"/>
  </mergeCells>
  <pageMargins left="0.7" right="0.7" top="0.75" bottom="0.75" header="0.3" footer="0.3"/>
  <legacyDrawing r:id="rId1"/>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16.329999999999998</v>
      </c>
      <c r="C17" s="24"/>
      <c r="D17" s="24"/>
      <c r="E17" s="24"/>
      <c r="F17" s="82" t="s">
        <v>52</v>
      </c>
      <c r="G17" s="83"/>
      <c r="H17" s="84"/>
      <c r="I17" s="21"/>
      <c r="J17" s="21"/>
      <c r="K17" s="21"/>
      <c r="L17" s="21"/>
      <c r="M17" s="21"/>
      <c r="N17" s="21"/>
      <c r="O17" s="21"/>
      <c r="P17" s="21"/>
      <c r="Q17" s="21"/>
      <c r="R17" s="20"/>
    </row>
    <row r="18" spans="1:18" x14ac:dyDescent="0.2">
      <c r="A18" s="44" t="s">
        <v>46</v>
      </c>
      <c r="B18" s="73">
        <v>51</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78.47</v>
      </c>
      <c r="C19" s="24"/>
      <c r="D19" s="24"/>
      <c r="E19" s="24"/>
      <c r="F19" s="87" t="s">
        <v>53</v>
      </c>
      <c r="G19" s="88"/>
      <c r="H19" s="56">
        <v>20.77</v>
      </c>
      <c r="I19" s="21"/>
      <c r="J19" s="21"/>
      <c r="K19" s="21"/>
      <c r="L19" s="21"/>
      <c r="M19" s="21"/>
      <c r="N19" s="21"/>
      <c r="O19" s="21"/>
      <c r="P19" s="21"/>
      <c r="Q19" s="21"/>
      <c r="R19" s="20"/>
    </row>
    <row r="20" spans="1:18" x14ac:dyDescent="0.2">
      <c r="A20" s="44" t="s">
        <v>29</v>
      </c>
      <c r="B20" s="73">
        <v>36.68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78.47</v>
      </c>
      <c r="D25" s="9"/>
      <c r="E25" s="7">
        <v>0.65</v>
      </c>
      <c r="F25" s="7">
        <v>0.4</v>
      </c>
      <c r="G25" s="7">
        <v>0.28999999999999998</v>
      </c>
      <c r="H25" s="9">
        <f t="shared" ref="H25:J34" si="0">$B25*$C25*E25*12</f>
        <v>3305156.4000000004</v>
      </c>
      <c r="I25" s="9">
        <f t="shared" si="0"/>
        <v>2033942.4000000001</v>
      </c>
      <c r="J25" s="9">
        <f t="shared" si="0"/>
        <v>1474608.2399999998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117.705</v>
      </c>
      <c r="D26" s="9"/>
      <c r="E26" s="7">
        <v>0.59</v>
      </c>
      <c r="F26" s="7">
        <v>0.35</v>
      </c>
      <c r="G26" s="7">
        <v>0.25</v>
      </c>
      <c r="H26" s="9">
        <f t="shared" si="0"/>
        <v>35000.758799999996</v>
      </c>
      <c r="I26" s="9">
        <f t="shared" si="0"/>
        <v>20763.161999999997</v>
      </c>
      <c r="J26" s="9">
        <f t="shared" si="0"/>
        <v>14830.829999999998</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94.8</v>
      </c>
      <c r="D27" s="9"/>
      <c r="E27" s="7">
        <v>0.59</v>
      </c>
      <c r="F27" s="7">
        <v>0.35</v>
      </c>
      <c r="G27" s="7">
        <v>0.25</v>
      </c>
      <c r="H27" s="9">
        <f t="shared" si="0"/>
        <v>5080191.6959999995</v>
      </c>
      <c r="I27" s="9">
        <f t="shared" si="0"/>
        <v>3013673.0399999996</v>
      </c>
      <c r="J27" s="9">
        <f t="shared" si="0"/>
        <v>2152623.5999999996</v>
      </c>
      <c r="L27" s="16">
        <f>+B$18*2*H$19/H$18</f>
        <v>13.676823757262749</v>
      </c>
      <c r="M27" s="7">
        <v>0.18</v>
      </c>
      <c r="N27" s="7">
        <v>0.13</v>
      </c>
      <c r="O27" s="9">
        <f t="shared" si="2"/>
        <v>223602.93868043897</v>
      </c>
      <c r="P27" s="9">
        <f t="shared" si="2"/>
        <v>161491.01126920592</v>
      </c>
    </row>
    <row r="28" spans="1:18" x14ac:dyDescent="0.2">
      <c r="A28" t="str">
        <f t="shared" si="1"/>
        <v>SE + high flow + portable gas¹</v>
      </c>
      <c r="B28" s="50">
        <f t="shared" si="1"/>
        <v>43</v>
      </c>
      <c r="C28" s="23">
        <f>+IF((B$19*1.5 &gt;B$19+B$17),B$19*1.5,B$19+B$17)</f>
        <v>117.705</v>
      </c>
      <c r="D28" s="9"/>
      <c r="E28" s="7">
        <v>0.59</v>
      </c>
      <c r="F28" s="7">
        <v>0.35</v>
      </c>
      <c r="G28" s="7">
        <v>0.25</v>
      </c>
      <c r="H28" s="9">
        <f t="shared" si="0"/>
        <v>35834.110199999996</v>
      </c>
      <c r="I28" s="9">
        <f t="shared" si="0"/>
        <v>21257.522999999997</v>
      </c>
      <c r="J28" s="9">
        <f t="shared" si="0"/>
        <v>15183.945</v>
      </c>
      <c r="L28" s="16">
        <f>+B$18*2*H$19/H$18</f>
        <v>13.676823757262749</v>
      </c>
      <c r="M28" s="7">
        <v>0.18</v>
      </c>
      <c r="N28" s="7">
        <v>0.13</v>
      </c>
      <c r="O28" s="9">
        <f t="shared" si="2"/>
        <v>1270.303390574564</v>
      </c>
      <c r="P28" s="9">
        <f t="shared" si="2"/>
        <v>917.44133763718514</v>
      </c>
    </row>
    <row r="29" spans="1:18" x14ac:dyDescent="0.2">
      <c r="A29" t="str">
        <f t="shared" si="1"/>
        <v>SE + portable liquid</v>
      </c>
      <c r="B29" s="50">
        <f t="shared" si="1"/>
        <v>81</v>
      </c>
      <c r="C29" s="22">
        <f>+B19+B17</f>
        <v>94.8</v>
      </c>
      <c r="D29" s="9"/>
      <c r="E29" s="7">
        <v>0.59</v>
      </c>
      <c r="F29" s="7">
        <v>0.35</v>
      </c>
      <c r="G29" s="7">
        <v>0.25</v>
      </c>
      <c r="H29" s="9">
        <f t="shared" si="0"/>
        <v>54365.904000000002</v>
      </c>
      <c r="I29" s="9">
        <f t="shared" si="0"/>
        <v>32250.959999999999</v>
      </c>
      <c r="J29" s="9">
        <f t="shared" si="0"/>
        <v>23036.400000000001</v>
      </c>
      <c r="L29" s="16">
        <f>+B$18*2*H$19/H$18</f>
        <v>13.676823757262749</v>
      </c>
      <c r="M29" s="7">
        <v>0.18</v>
      </c>
      <c r="N29" s="7">
        <v>0.13</v>
      </c>
      <c r="O29" s="9">
        <f t="shared" si="2"/>
        <v>2392.8970845706904</v>
      </c>
      <c r="P29" s="9">
        <f t="shared" si="2"/>
        <v>1728.2034499677209</v>
      </c>
      <c r="R29" s="4"/>
    </row>
    <row r="30" spans="1:18" x14ac:dyDescent="0.2">
      <c r="A30" t="str">
        <f t="shared" si="1"/>
        <v>SE + high flow + portable liquid¹</v>
      </c>
      <c r="B30" s="50">
        <f t="shared" si="1"/>
        <v>1</v>
      </c>
      <c r="C30" s="23">
        <f>+IF((B$19*1.5 &gt;B$19+B$17),B$19*1.5,B$19+B$17)</f>
        <v>117.705</v>
      </c>
      <c r="D30" s="9"/>
      <c r="E30" s="7">
        <v>0.59</v>
      </c>
      <c r="F30" s="7">
        <v>0.35</v>
      </c>
      <c r="G30" s="7">
        <v>0.25</v>
      </c>
      <c r="H30" s="9">
        <f t="shared" si="0"/>
        <v>833.35140000000001</v>
      </c>
      <c r="I30" s="9">
        <f t="shared" si="0"/>
        <v>494.36099999999993</v>
      </c>
      <c r="J30" s="9">
        <f t="shared" si="0"/>
        <v>353.11500000000001</v>
      </c>
      <c r="L30" s="16">
        <f>+B$18*2*H$19/H$18</f>
        <v>13.676823757262749</v>
      </c>
      <c r="M30" s="7">
        <v>0.18</v>
      </c>
      <c r="N30" s="7">
        <v>0.13</v>
      </c>
      <c r="O30" s="9">
        <f t="shared" si="2"/>
        <v>29.541939315687536</v>
      </c>
      <c r="P30" s="9">
        <f t="shared" si="2"/>
        <v>21.335845061329888</v>
      </c>
      <c r="R30" s="4"/>
    </row>
    <row r="31" spans="1:18" x14ac:dyDescent="0.2">
      <c r="A31" t="str">
        <f t="shared" si="1"/>
        <v>SE + OGPE</v>
      </c>
      <c r="B31" s="50">
        <f t="shared" si="1"/>
        <v>2618</v>
      </c>
      <c r="C31" s="22">
        <f>+B19+B17</f>
        <v>94.8</v>
      </c>
      <c r="D31" s="9"/>
      <c r="E31" s="7">
        <v>0.59</v>
      </c>
      <c r="F31" s="7">
        <v>0.35</v>
      </c>
      <c r="G31" s="7">
        <v>0.25</v>
      </c>
      <c r="H31" s="9">
        <f t="shared" si="0"/>
        <v>1757159.7119999998</v>
      </c>
      <c r="I31" s="9">
        <f t="shared" si="0"/>
        <v>1042382.8799999999</v>
      </c>
      <c r="J31" s="9">
        <f t="shared" si="0"/>
        <v>744559.2</v>
      </c>
      <c r="L31" s="16">
        <f>+B$18*2*H$19/H$18</f>
        <v>13.676823757262749</v>
      </c>
      <c r="M31" s="7">
        <v>0.18</v>
      </c>
      <c r="N31" s="7">
        <v>0.13</v>
      </c>
      <c r="O31" s="9">
        <f t="shared" si="2"/>
        <v>77340.797128469974</v>
      </c>
      <c r="P31" s="9">
        <f t="shared" si="2"/>
        <v>55857.242370561646</v>
      </c>
      <c r="R31" s="4"/>
    </row>
    <row r="32" spans="1:18" x14ac:dyDescent="0.2">
      <c r="A32" t="str">
        <f t="shared" si="1"/>
        <v>SE + high flow + OGPE¹</v>
      </c>
      <c r="B32" s="50">
        <f t="shared" si="1"/>
        <v>15</v>
      </c>
      <c r="C32" s="23">
        <f>+IF((B$19*1.5 &gt;B$19+B$17),B$19*1.5,B$19+B$17)</f>
        <v>117.705</v>
      </c>
      <c r="D32" s="9"/>
      <c r="E32" s="7">
        <v>0.59</v>
      </c>
      <c r="F32" s="7">
        <v>0.35</v>
      </c>
      <c r="G32" s="7">
        <v>0.25</v>
      </c>
      <c r="H32" s="9">
        <f t="shared" si="0"/>
        <v>12500.270999999999</v>
      </c>
      <c r="I32" s="9">
        <f t="shared" si="0"/>
        <v>7415.4149999999991</v>
      </c>
      <c r="J32" s="9">
        <f t="shared" si="0"/>
        <v>5296.7250000000004</v>
      </c>
      <c r="L32" s="16">
        <v>0</v>
      </c>
      <c r="M32" s="7">
        <v>0.18</v>
      </c>
      <c r="N32" s="7">
        <v>0.13</v>
      </c>
      <c r="O32" s="9">
        <f t="shared" si="2"/>
        <v>0</v>
      </c>
      <c r="P32" s="9">
        <f t="shared" si="2"/>
        <v>0</v>
      </c>
      <c r="R32" s="4"/>
    </row>
    <row r="33" spans="1:18" x14ac:dyDescent="0.2">
      <c r="A33" t="str">
        <f t="shared" si="1"/>
        <v>portable gas or liquid only</v>
      </c>
      <c r="B33" s="50">
        <f t="shared" si="1"/>
        <v>528</v>
      </c>
      <c r="C33" s="22">
        <f>+B17</f>
        <v>16.329999999999998</v>
      </c>
      <c r="D33" s="9"/>
      <c r="E33" s="7">
        <v>0.59</v>
      </c>
      <c r="F33" s="7">
        <v>0.35</v>
      </c>
      <c r="G33" s="7">
        <v>0.25</v>
      </c>
      <c r="H33" s="9">
        <f t="shared" si="0"/>
        <v>61045.459199999998</v>
      </c>
      <c r="I33" s="9">
        <f t="shared" si="0"/>
        <v>36213.407999999996</v>
      </c>
      <c r="J33" s="9">
        <f t="shared" si="0"/>
        <v>25866.720000000001</v>
      </c>
      <c r="L33" s="16">
        <v>0</v>
      </c>
      <c r="M33" s="7">
        <v>0.18</v>
      </c>
      <c r="N33" s="7">
        <v>0.13</v>
      </c>
      <c r="O33" s="9">
        <f t="shared" si="2"/>
        <v>0</v>
      </c>
      <c r="P33" s="9">
        <f t="shared" si="2"/>
        <v>0</v>
      </c>
      <c r="R33" s="4"/>
    </row>
    <row r="34" spans="1:18" x14ac:dyDescent="0.2">
      <c r="A34" t="str">
        <f t="shared" si="1"/>
        <v>transfill only</v>
      </c>
      <c r="B34" s="50">
        <f t="shared" si="1"/>
        <v>89</v>
      </c>
      <c r="C34" s="22">
        <f>+B17</f>
        <v>16.329999999999998</v>
      </c>
      <c r="D34" s="9"/>
      <c r="E34" s="7">
        <v>0.59</v>
      </c>
      <c r="F34" s="7">
        <v>0.35</v>
      </c>
      <c r="G34" s="7">
        <v>0.25</v>
      </c>
      <c r="H34" s="9">
        <f t="shared" si="0"/>
        <v>10289.859599999998</v>
      </c>
      <c r="I34" s="9">
        <f t="shared" si="0"/>
        <v>6104.1539999999986</v>
      </c>
      <c r="J34" s="9">
        <f t="shared" si="0"/>
        <v>4360.1099999999997</v>
      </c>
      <c r="L34" s="16">
        <f>+B$18*2*H$19/H$18</f>
        <v>13.676823757262749</v>
      </c>
      <c r="M34" s="7">
        <v>0.18</v>
      </c>
      <c r="N34" s="7">
        <v>0.13</v>
      </c>
      <c r="O34" s="9">
        <f t="shared" si="2"/>
        <v>2629.2325990961908</v>
      </c>
      <c r="P34" s="9">
        <f t="shared" si="2"/>
        <v>1898.8902104583601</v>
      </c>
      <c r="R34" s="4"/>
    </row>
    <row r="35" spans="1:18" x14ac:dyDescent="0.2">
      <c r="A35" t="s">
        <v>6</v>
      </c>
      <c r="B35" s="10">
        <f>+SUM(B25:B34)</f>
        <v>16386</v>
      </c>
      <c r="H35" s="4">
        <f>+SUM(H25:H34)</f>
        <v>10352377.522199998</v>
      </c>
      <c r="I35" s="4">
        <f t="shared" ref="I35:J35" si="3">+SUM(I25:I34)</f>
        <v>6214497.3029999994</v>
      </c>
      <c r="J35" s="4">
        <f t="shared" si="3"/>
        <v>4460718.8849999988</v>
      </c>
      <c r="L35" s="16">
        <f>+B$18*2*H$19/H$18</f>
        <v>13.676823757262749</v>
      </c>
      <c r="M35" s="7">
        <v>0.18</v>
      </c>
      <c r="N35" s="7">
        <v>0.13</v>
      </c>
      <c r="O35" s="4">
        <f t="shared" ref="O35" si="4">+SUM(O25:O34)</f>
        <v>307265.71082246606</v>
      </c>
      <c r="P35" s="4">
        <f t="shared" ref="P35" si="5">+SUM(P25:P34)</f>
        <v>221914.12448289216</v>
      </c>
      <c r="Q35" s="4">
        <f>SUM(H35:P35)</f>
        <v>21556787.532329112</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78.47</v>
      </c>
      <c r="E40" s="7">
        <v>0.65</v>
      </c>
      <c r="F40" s="7">
        <v>0.4</v>
      </c>
      <c r="G40" s="7">
        <v>0.28999999999999998</v>
      </c>
      <c r="H40" s="9">
        <f t="shared" ref="H40:J49" si="6">$B40*$C40*E40*12</f>
        <v>3305156.4000000004</v>
      </c>
      <c r="I40" s="9">
        <f t="shared" si="6"/>
        <v>2033942.4000000001</v>
      </c>
      <c r="J40" s="9">
        <f t="shared" si="6"/>
        <v>1474608.2399999998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117.705</v>
      </c>
      <c r="E41" s="7">
        <v>0.59</v>
      </c>
      <c r="F41" s="7">
        <v>0.35</v>
      </c>
      <c r="G41" s="7">
        <v>0.25</v>
      </c>
      <c r="H41" s="9">
        <f t="shared" si="6"/>
        <v>35000.758799999996</v>
      </c>
      <c r="I41" s="9">
        <f t="shared" si="6"/>
        <v>20763.161999999997</v>
      </c>
      <c r="J41" s="9">
        <f t="shared" si="6"/>
        <v>14830.829999999998</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94.8</v>
      </c>
      <c r="E42" s="7">
        <v>0.59</v>
      </c>
      <c r="F42" s="7">
        <v>0.35</v>
      </c>
      <c r="G42" s="7">
        <v>0.25</v>
      </c>
      <c r="H42" s="9">
        <f t="shared" si="6"/>
        <v>5080191.6959999995</v>
      </c>
      <c r="I42" s="9">
        <f t="shared" si="6"/>
        <v>3013673.0399999996</v>
      </c>
      <c r="J42" s="9">
        <f t="shared" si="6"/>
        <v>2152623.5999999996</v>
      </c>
      <c r="L42" s="16">
        <f>+B$18</f>
        <v>51</v>
      </c>
      <c r="M42" s="7">
        <v>0.18</v>
      </c>
      <c r="N42" s="7">
        <v>0.13</v>
      </c>
      <c r="O42" s="9">
        <f t="shared" si="8"/>
        <v>833801.03999999992</v>
      </c>
      <c r="P42" s="9">
        <f t="shared" si="8"/>
        <v>602189.64</v>
      </c>
    </row>
    <row r="43" spans="1:18" x14ac:dyDescent="0.2">
      <c r="A43" t="str">
        <f t="shared" si="7"/>
        <v>SE + high flow + portable gas¹</v>
      </c>
      <c r="B43" s="6">
        <f t="shared" si="7"/>
        <v>43</v>
      </c>
      <c r="C43" s="22">
        <f t="shared" si="7"/>
        <v>117.705</v>
      </c>
      <c r="E43" s="7">
        <v>0.59</v>
      </c>
      <c r="F43" s="7">
        <v>0.35</v>
      </c>
      <c r="G43" s="7">
        <v>0.25</v>
      </c>
      <c r="H43" s="9">
        <f t="shared" si="6"/>
        <v>35834.110199999996</v>
      </c>
      <c r="I43" s="9">
        <f t="shared" si="6"/>
        <v>21257.522999999997</v>
      </c>
      <c r="J43" s="9">
        <f t="shared" si="6"/>
        <v>15183.945</v>
      </c>
      <c r="L43" s="16">
        <f>+B$18</f>
        <v>51</v>
      </c>
      <c r="M43" s="7">
        <v>0.18</v>
      </c>
      <c r="N43" s="7">
        <v>0.13</v>
      </c>
      <c r="O43" s="9">
        <f t="shared" si="8"/>
        <v>4736.88</v>
      </c>
      <c r="P43" s="9">
        <f t="shared" si="8"/>
        <v>3421.08</v>
      </c>
    </row>
    <row r="44" spans="1:18" x14ac:dyDescent="0.2">
      <c r="A44" t="str">
        <f t="shared" si="7"/>
        <v>SE + portable liquid</v>
      </c>
      <c r="B44" s="6">
        <f t="shared" si="7"/>
        <v>81</v>
      </c>
      <c r="C44" s="22">
        <f>+B19+B20</f>
        <v>115.15</v>
      </c>
      <c r="E44" s="7">
        <v>0.59</v>
      </c>
      <c r="F44" s="7">
        <v>0.35</v>
      </c>
      <c r="G44" s="7">
        <v>0.25</v>
      </c>
      <c r="H44" s="9">
        <f>$B44*$C44*E44*12</f>
        <v>66036.221999999994</v>
      </c>
      <c r="I44" s="9">
        <f>$B44*$C44*F44*12</f>
        <v>39174.03</v>
      </c>
      <c r="J44" s="9">
        <f t="shared" si="6"/>
        <v>27981.449999999997</v>
      </c>
      <c r="L44" s="16">
        <f t="shared" ref="L44" si="9">+B$18</f>
        <v>51</v>
      </c>
      <c r="M44" s="7">
        <v>0.18</v>
      </c>
      <c r="N44" s="7">
        <v>0.13</v>
      </c>
      <c r="O44" s="9">
        <f t="shared" si="8"/>
        <v>8922.9599999999991</v>
      </c>
      <c r="P44" s="9">
        <f t="shared" si="8"/>
        <v>6444.3600000000006</v>
      </c>
      <c r="R44" s="4"/>
    </row>
    <row r="45" spans="1:18" x14ac:dyDescent="0.2">
      <c r="A45" t="str">
        <f>+A30</f>
        <v>SE + high flow + portable liquid¹</v>
      </c>
      <c r="B45" s="6">
        <f t="shared" si="7"/>
        <v>1</v>
      </c>
      <c r="C45" s="23">
        <f>+IF((B$19*1.5 &gt;B$19+B$17),B$19*1.5,B$19+B$17)</f>
        <v>117.705</v>
      </c>
      <c r="E45" s="7">
        <v>0.59</v>
      </c>
      <c r="F45" s="7">
        <v>0.35</v>
      </c>
      <c r="G45" s="7">
        <v>0.25</v>
      </c>
      <c r="H45" s="9">
        <f t="shared" ref="H45:I49" si="10">$B45*$C45*E45*12</f>
        <v>833.35140000000001</v>
      </c>
      <c r="I45" s="9">
        <f t="shared" si="10"/>
        <v>494.36099999999993</v>
      </c>
      <c r="J45" s="9">
        <f t="shared" si="6"/>
        <v>353.11500000000001</v>
      </c>
      <c r="L45" s="16">
        <f>+B18*1.5</f>
        <v>76.5</v>
      </c>
      <c r="M45" s="7">
        <v>0.18</v>
      </c>
      <c r="N45" s="7">
        <v>0.13</v>
      </c>
      <c r="O45" s="9">
        <f t="shared" si="8"/>
        <v>165.23999999999998</v>
      </c>
      <c r="P45" s="9">
        <f t="shared" si="8"/>
        <v>119.34</v>
      </c>
      <c r="R45" s="4"/>
    </row>
    <row r="46" spans="1:18" x14ac:dyDescent="0.2">
      <c r="A46" t="str">
        <f>+A31</f>
        <v>SE + OGPE</v>
      </c>
      <c r="B46" s="6">
        <f t="shared" si="7"/>
        <v>2618</v>
      </c>
      <c r="C46" s="22">
        <f>+B19+B20</f>
        <v>115.15</v>
      </c>
      <c r="E46" s="7">
        <v>0.59</v>
      </c>
      <c r="F46" s="7">
        <v>0.35</v>
      </c>
      <c r="G46" s="7">
        <v>0.25</v>
      </c>
      <c r="H46" s="9">
        <f t="shared" si="10"/>
        <v>2134355.9159999997</v>
      </c>
      <c r="I46" s="9">
        <f t="shared" si="10"/>
        <v>1266143.3399999999</v>
      </c>
      <c r="J46" s="9">
        <f t="shared" si="6"/>
        <v>904388.10000000009</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117.705</v>
      </c>
      <c r="E47" s="7">
        <v>0.59</v>
      </c>
      <c r="F47" s="7">
        <v>0.35</v>
      </c>
      <c r="G47" s="7">
        <v>0.25</v>
      </c>
      <c r="H47" s="9">
        <f t="shared" si="10"/>
        <v>12500.270999999999</v>
      </c>
      <c r="I47" s="9">
        <f t="shared" si="10"/>
        <v>7415.4149999999991</v>
      </c>
      <c r="J47" s="9">
        <f t="shared" si="6"/>
        <v>5296.7250000000004</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16.329999999999998</v>
      </c>
      <c r="E48" s="7">
        <v>0.59</v>
      </c>
      <c r="F48" s="7">
        <v>0.35</v>
      </c>
      <c r="G48" s="7">
        <v>0.25</v>
      </c>
      <c r="H48" s="9">
        <f t="shared" si="10"/>
        <v>61045.459199999998</v>
      </c>
      <c r="I48" s="9">
        <f t="shared" si="10"/>
        <v>36213.407999999996</v>
      </c>
      <c r="J48" s="9">
        <f t="shared" si="6"/>
        <v>25866.720000000001</v>
      </c>
      <c r="L48" s="16">
        <f>+B18</f>
        <v>51</v>
      </c>
      <c r="M48" s="7">
        <v>0.18</v>
      </c>
      <c r="N48" s="7">
        <v>0.13</v>
      </c>
      <c r="O48" s="9">
        <f t="shared" si="8"/>
        <v>58164.479999999996</v>
      </c>
      <c r="P48" s="9">
        <f t="shared" si="8"/>
        <v>42007.68</v>
      </c>
      <c r="R48" s="4"/>
    </row>
    <row r="49" spans="1:18" x14ac:dyDescent="0.2">
      <c r="A49" t="str">
        <f t="shared" si="11"/>
        <v>transfill only</v>
      </c>
      <c r="B49" s="6">
        <f t="shared" si="7"/>
        <v>89</v>
      </c>
      <c r="C49" s="22">
        <f>+B20</f>
        <v>36.68</v>
      </c>
      <c r="E49" s="7">
        <v>0.59</v>
      </c>
      <c r="F49" s="7">
        <v>0.35</v>
      </c>
      <c r="G49" s="7">
        <v>0.25</v>
      </c>
      <c r="H49" s="9">
        <f t="shared" si="10"/>
        <v>23112.801599999999</v>
      </c>
      <c r="I49" s="9">
        <f t="shared" si="10"/>
        <v>13710.983999999999</v>
      </c>
      <c r="J49" s="9">
        <f t="shared" si="6"/>
        <v>9793.56</v>
      </c>
      <c r="L49" s="16">
        <v>0</v>
      </c>
      <c r="M49" s="7">
        <v>0.18</v>
      </c>
      <c r="N49" s="7">
        <v>0.13</v>
      </c>
      <c r="O49" s="9">
        <f t="shared" si="8"/>
        <v>0</v>
      </c>
      <c r="P49" s="9">
        <f t="shared" si="8"/>
        <v>0</v>
      </c>
      <c r="R49" s="4"/>
    </row>
    <row r="50" spans="1:18" x14ac:dyDescent="0.2">
      <c r="A50" t="str">
        <f>+A35</f>
        <v>Total</v>
      </c>
      <c r="B50" s="10">
        <v>16386</v>
      </c>
      <c r="H50" s="4">
        <f>+SUM(H40:H49)</f>
        <v>10754066.986199997</v>
      </c>
      <c r="I50" s="4">
        <f t="shared" ref="I50:J50" si="12">+SUM(I40:I49)</f>
        <v>6452787.6629999997</v>
      </c>
      <c r="J50" s="4">
        <f t="shared" si="12"/>
        <v>4630926.2849999983</v>
      </c>
      <c r="O50" s="4">
        <f t="shared" ref="O50:P50" si="13">+SUM(O40:O49)</f>
        <v>905790.59999999986</v>
      </c>
      <c r="P50" s="4">
        <f t="shared" si="13"/>
        <v>654182.1</v>
      </c>
      <c r="Q50" s="4">
        <f>SUM(H50:P50)</f>
        <v>23397753.634199999</v>
      </c>
    </row>
    <row r="51" spans="1:18" ht="13.5" thickBot="1" x14ac:dyDescent="0.25">
      <c r="A51">
        <v>2</v>
      </c>
      <c r="B51" s="13"/>
      <c r="C51" s="26"/>
      <c r="I51" s="4" t="s">
        <v>7</v>
      </c>
      <c r="Q51" s="4">
        <f>Q50-Q35</f>
        <v>1840966.101870887</v>
      </c>
      <c r="R51">
        <f>+Q51/Q35</f>
        <v>8.5400762943456027E-2</v>
      </c>
    </row>
    <row r="52" spans="1:18" ht="14.25" thickTop="1" thickBot="1" x14ac:dyDescent="0.25">
      <c r="A52" s="13"/>
      <c r="I52" s="15" t="s">
        <v>7</v>
      </c>
      <c r="O52" s="41" t="s">
        <v>20</v>
      </c>
      <c r="P52" s="42"/>
      <c r="Q52" s="52">
        <v>7.8700000000000006E-2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72.290000000000006</v>
      </c>
      <c r="E57" s="7">
        <v>0.65</v>
      </c>
      <c r="F57" s="7">
        <v>0.4</v>
      </c>
      <c r="G57" s="7">
        <v>0.28999999999999998</v>
      </c>
      <c r="H57" s="9">
        <f>$B57*$C57*E57*12</f>
        <v>3044854.8000000007</v>
      </c>
      <c r="I57" s="9">
        <f>$B57*$C57*F57*12</f>
        <v>1873756.8000000003</v>
      </c>
      <c r="J57" s="9">
        <f>$B57*$C57*G57*12</f>
        <v>1358473.6800000002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108.44</v>
      </c>
      <c r="E58" s="7">
        <v>0.59</v>
      </c>
      <c r="F58" s="7">
        <v>0.35</v>
      </c>
      <c r="G58" s="7">
        <v>0.25</v>
      </c>
      <c r="H58" s="9">
        <f t="shared" ref="H58:I60" si="18">$B58*$C58*E58*12</f>
        <v>32245.718399999994</v>
      </c>
      <c r="I58" s="9">
        <f t="shared" si="18"/>
        <v>19128.815999999999</v>
      </c>
      <c r="J58" s="9">
        <f>$B58*$C58*G58*12</f>
        <v>13663.439999999999</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87.34</v>
      </c>
      <c r="E59" s="7">
        <v>0.59</v>
      </c>
      <c r="F59" s="7">
        <v>0.35</v>
      </c>
      <c r="G59" s="7">
        <v>0.25</v>
      </c>
      <c r="H59" s="9">
        <f t="shared" si="18"/>
        <v>4680421.3368000006</v>
      </c>
      <c r="I59" s="9">
        <f t="shared" si="18"/>
        <v>2776521.1320000002</v>
      </c>
      <c r="J59" s="9">
        <f>$B59*$C59*G59*12</f>
        <v>1983229.3800000004</v>
      </c>
      <c r="L59" s="57">
        <f t="shared" si="16"/>
        <v>46.9863</v>
      </c>
      <c r="M59" s="7">
        <v>0.18</v>
      </c>
      <c r="N59" s="7">
        <v>0.13</v>
      </c>
      <c r="O59" s="9">
        <f t="shared" si="19"/>
        <v>768180.89815200004</v>
      </c>
      <c r="P59" s="9">
        <f t="shared" si="19"/>
        <v>554797.31533200003</v>
      </c>
    </row>
    <row r="60" spans="1:18" x14ac:dyDescent="0.2">
      <c r="A60" t="str">
        <f t="shared" si="15"/>
        <v>SE + high flow + portable gas¹</v>
      </c>
      <c r="B60">
        <f t="shared" si="14"/>
        <v>43</v>
      </c>
      <c r="C60" s="30">
        <f t="shared" si="17"/>
        <v>108.44</v>
      </c>
      <c r="E60" s="7">
        <v>0.59</v>
      </c>
      <c r="F60" s="7">
        <v>0.35</v>
      </c>
      <c r="G60" s="7">
        <v>0.25</v>
      </c>
      <c r="H60" s="9">
        <f t="shared" si="18"/>
        <v>33013.473599999998</v>
      </c>
      <c r="I60" s="9">
        <f t="shared" si="18"/>
        <v>19584.263999999999</v>
      </c>
      <c r="J60" s="9">
        <f>$B60*$C60*G60*12</f>
        <v>13988.76</v>
      </c>
      <c r="L60" s="57">
        <f t="shared" si="16"/>
        <v>46.9863</v>
      </c>
      <c r="M60" s="7">
        <v>0.18</v>
      </c>
      <c r="N60" s="7">
        <v>0.13</v>
      </c>
      <c r="O60" s="9">
        <f t="shared" si="19"/>
        <v>4364.087544</v>
      </c>
      <c r="P60" s="9">
        <f t="shared" si="19"/>
        <v>3151.8410040000003</v>
      </c>
    </row>
    <row r="61" spans="1:18" x14ac:dyDescent="0.2">
      <c r="A61" t="str">
        <f t="shared" si="15"/>
        <v>SE + portable liquid</v>
      </c>
      <c r="B61">
        <f t="shared" si="14"/>
        <v>81</v>
      </c>
      <c r="C61" s="30">
        <f t="shared" si="17"/>
        <v>106.09</v>
      </c>
      <c r="E61" s="7">
        <v>0.59</v>
      </c>
      <c r="F61" s="7">
        <v>0.35</v>
      </c>
      <c r="G61" s="7">
        <v>0.25</v>
      </c>
      <c r="H61" s="9">
        <f>$B61*$C61*E61*12</f>
        <v>60840.493200000004</v>
      </c>
      <c r="I61" s="9">
        <f>$B61*$C61*F61*12</f>
        <v>36091.817999999999</v>
      </c>
      <c r="J61" s="9">
        <f>$B61*$C61*G61*12</f>
        <v>25779.870000000003</v>
      </c>
      <c r="L61" s="57">
        <f t="shared" si="16"/>
        <v>46.9863</v>
      </c>
      <c r="M61" s="7">
        <v>0.18</v>
      </c>
      <c r="N61" s="7">
        <v>0.13</v>
      </c>
      <c r="O61" s="9">
        <f t="shared" si="19"/>
        <v>8220.7230479999998</v>
      </c>
      <c r="P61" s="9">
        <f t="shared" si="19"/>
        <v>5937.1888680000011</v>
      </c>
    </row>
    <row r="62" spans="1:18" x14ac:dyDescent="0.2">
      <c r="A62" t="str">
        <f t="shared" si="15"/>
        <v>SE + high flow + portable liquid¹</v>
      </c>
      <c r="B62">
        <f>+B45</f>
        <v>1</v>
      </c>
      <c r="C62" s="30">
        <f t="shared" si="17"/>
        <v>108.44</v>
      </c>
      <c r="E62" s="7">
        <v>0.59</v>
      </c>
      <c r="F62" s="7">
        <v>0.35</v>
      </c>
      <c r="G62" s="7">
        <v>0.25</v>
      </c>
      <c r="H62" s="9">
        <f>$B62*$C62*E62*12</f>
        <v>767.75519999999995</v>
      </c>
      <c r="I62" s="9">
        <f>$B62*$C62*F62*12</f>
        <v>455.44799999999992</v>
      </c>
      <c r="J62" s="9">
        <f>$B62*$C62*G62*12</f>
        <v>325.32</v>
      </c>
      <c r="L62" s="57">
        <f t="shared" si="16"/>
        <v>70.47945</v>
      </c>
      <c r="M62" s="7">
        <v>0.18</v>
      </c>
      <c r="N62" s="7">
        <v>0.13</v>
      </c>
      <c r="O62" s="9">
        <f t="shared" si="19"/>
        <v>152.235612</v>
      </c>
      <c r="P62" s="9">
        <f t="shared" si="19"/>
        <v>109.94794200000001</v>
      </c>
    </row>
    <row r="63" spans="1:18" x14ac:dyDescent="0.2">
      <c r="A63" t="str">
        <f t="shared" si="15"/>
        <v>SE + OGPE</v>
      </c>
      <c r="B63">
        <f>+B46</f>
        <v>2618</v>
      </c>
      <c r="C63" s="30">
        <f t="shared" si="17"/>
        <v>106.09</v>
      </c>
      <c r="E63" s="7">
        <v>0.59</v>
      </c>
      <c r="F63" s="7">
        <v>0.35</v>
      </c>
      <c r="G63" s="7">
        <v>0.25</v>
      </c>
      <c r="H63" s="9">
        <f t="shared" ref="H63:J66" si="20">$B63*$C63*E63*12</f>
        <v>1966424.8295999998</v>
      </c>
      <c r="I63" s="9">
        <f t="shared" si="20"/>
        <v>1166523.2039999999</v>
      </c>
      <c r="J63" s="9">
        <f t="shared" si="20"/>
        <v>833230.86</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108.44</v>
      </c>
      <c r="E64" s="7">
        <v>0.59</v>
      </c>
      <c r="F64" s="7">
        <v>0.35</v>
      </c>
      <c r="G64" s="7">
        <v>0.25</v>
      </c>
      <c r="H64" s="9">
        <f t="shared" si="20"/>
        <v>11516.327999999998</v>
      </c>
      <c r="I64" s="9">
        <f t="shared" si="20"/>
        <v>6831.7199999999993</v>
      </c>
      <c r="J64" s="9">
        <f t="shared" si="20"/>
        <v>4879.7999999999993</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15.04</v>
      </c>
      <c r="E65" s="7">
        <v>0.59</v>
      </c>
      <c r="F65" s="7">
        <v>0.35</v>
      </c>
      <c r="G65" s="7">
        <v>0.25</v>
      </c>
      <c r="H65" s="9">
        <f t="shared" si="20"/>
        <v>56223.1296</v>
      </c>
      <c r="I65" s="9">
        <f t="shared" si="20"/>
        <v>33352.703999999998</v>
      </c>
      <c r="J65" s="9">
        <f t="shared" si="20"/>
        <v>23823.360000000001</v>
      </c>
      <c r="L65" s="57">
        <f t="shared" si="16"/>
        <v>46.9863</v>
      </c>
      <c r="M65" s="7">
        <v>0.18</v>
      </c>
      <c r="N65" s="7">
        <v>0.13</v>
      </c>
      <c r="O65" s="9">
        <f t="shared" si="19"/>
        <v>53586.935424000003</v>
      </c>
      <c r="P65" s="9">
        <f t="shared" si="19"/>
        <v>38701.675584000004</v>
      </c>
      <c r="Q65" s="4"/>
    </row>
    <row r="66" spans="1:17" x14ac:dyDescent="0.2">
      <c r="A66" t="str">
        <f t="shared" si="15"/>
        <v>transfill only</v>
      </c>
      <c r="B66">
        <f>+B49</f>
        <v>89</v>
      </c>
      <c r="C66" s="30">
        <f t="shared" si="17"/>
        <v>33.79</v>
      </c>
      <c r="E66" s="7">
        <v>0.59</v>
      </c>
      <c r="F66" s="7">
        <v>0.35</v>
      </c>
      <c r="G66" s="7">
        <v>0.25</v>
      </c>
      <c r="H66" s="9">
        <f t="shared" si="20"/>
        <v>21291.754799999999</v>
      </c>
      <c r="I66" s="9">
        <f t="shared" si="20"/>
        <v>12630.701999999997</v>
      </c>
      <c r="J66" s="9">
        <f t="shared" si="20"/>
        <v>9021.93</v>
      </c>
      <c r="L66" s="57">
        <f t="shared" si="16"/>
        <v>0</v>
      </c>
      <c r="M66" s="7">
        <v>0.18</v>
      </c>
      <c r="N66" s="7">
        <v>0.13</v>
      </c>
      <c r="O66" s="9">
        <f t="shared" si="19"/>
        <v>0</v>
      </c>
      <c r="P66" s="9">
        <f t="shared" si="19"/>
        <v>0</v>
      </c>
      <c r="Q66" s="4"/>
    </row>
    <row r="67" spans="1:17" x14ac:dyDescent="0.2">
      <c r="A67" s="40" t="s">
        <v>7</v>
      </c>
      <c r="B67" s="10">
        <f>+SUM(B57:B66)</f>
        <v>16386</v>
      </c>
      <c r="H67" s="4">
        <f>SUM(H57:H66)</f>
        <v>9907599.6192000005</v>
      </c>
      <c r="I67" s="4">
        <f t="shared" ref="I67:J67" si="21">SUM(I57:I66)</f>
        <v>5944876.608</v>
      </c>
      <c r="J67" s="4">
        <f t="shared" si="21"/>
        <v>4266416.4000000004</v>
      </c>
      <c r="O67" s="4">
        <f t="shared" ref="O67:P67" si="22">SUM(O57:O66)</f>
        <v>834504.87978000008</v>
      </c>
      <c r="P67" s="4">
        <f t="shared" si="22"/>
        <v>602697.96873000008</v>
      </c>
      <c r="Q67" s="4">
        <f>SUM(H67:P67)</f>
        <v>21556095.475710001</v>
      </c>
    </row>
    <row r="68" spans="1:17" x14ac:dyDescent="0.2">
      <c r="Q68" s="15">
        <f>+Q67/Q35</f>
        <v>0.99996789611540804</v>
      </c>
    </row>
  </sheetData>
  <mergeCells count="4">
    <mergeCell ref="A1:R1"/>
    <mergeCell ref="F17:H17"/>
    <mergeCell ref="F18:G18"/>
    <mergeCell ref="F19:G19"/>
  </mergeCells>
  <pageMargins left="0.7" right="0.7" top="0.75" bottom="0.75" header="0.3" footer="0.3"/>
  <legacyDrawing r:id="rId1"/>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8"/>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18</v>
      </c>
      <c r="C17" s="24"/>
      <c r="D17" s="24"/>
      <c r="E17" s="24"/>
      <c r="F17" s="82" t="s">
        <v>52</v>
      </c>
      <c r="G17" s="83"/>
      <c r="H17" s="84"/>
      <c r="I17" s="21"/>
      <c r="J17" s="21"/>
      <c r="K17" s="21"/>
      <c r="L17" s="21"/>
      <c r="M17" s="21"/>
      <c r="N17" s="21"/>
      <c r="O17" s="21"/>
      <c r="P17" s="21"/>
      <c r="Q17" s="21"/>
      <c r="R17" s="20"/>
    </row>
    <row r="18" spans="1:18" x14ac:dyDescent="0.2">
      <c r="A18" s="44" t="s">
        <v>46</v>
      </c>
      <c r="B18" s="73">
        <v>55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39.630000000000003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95.18</v>
      </c>
      <c r="D27" s="9"/>
      <c r="E27" s="7">
        <v>0.59</v>
      </c>
      <c r="F27" s="7">
        <v>0.35</v>
      </c>
      <c r="G27" s="7">
        <v>0.25</v>
      </c>
      <c r="H27" s="9">
        <f t="shared" si="0"/>
        <v>5100555.3335999995</v>
      </c>
      <c r="I27" s="9">
        <f t="shared" si="0"/>
        <v>3025753.1639999999</v>
      </c>
      <c r="J27" s="9">
        <f t="shared" si="0"/>
        <v>2161252.2600000002</v>
      </c>
      <c r="L27" s="16">
        <f>+B$18*2*H$19/H$18</f>
        <v>14.749515816655906</v>
      </c>
      <c r="M27" s="7">
        <v>0.18</v>
      </c>
      <c r="N27" s="7">
        <v>0.13</v>
      </c>
      <c r="O27" s="9">
        <f t="shared" si="2"/>
        <v>241140.42406714006</v>
      </c>
      <c r="P27" s="9">
        <f t="shared" si="2"/>
        <v>174156.97293737895</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14.749515816655906</v>
      </c>
      <c r="M28" s="7">
        <v>0.18</v>
      </c>
      <c r="N28" s="7">
        <v>0.13</v>
      </c>
      <c r="O28" s="9">
        <f t="shared" si="2"/>
        <v>1369.9350290510004</v>
      </c>
      <c r="P28" s="9">
        <f t="shared" si="2"/>
        <v>989.39752098127826</v>
      </c>
    </row>
    <row r="29" spans="1:18" x14ac:dyDescent="0.2">
      <c r="A29" t="str">
        <f t="shared" si="1"/>
        <v>SE + portable liquid</v>
      </c>
      <c r="B29" s="50">
        <f t="shared" si="1"/>
        <v>81</v>
      </c>
      <c r="C29" s="22">
        <f>+B19+B17</f>
        <v>95.18</v>
      </c>
      <c r="D29" s="9"/>
      <c r="E29" s="7">
        <v>0.59</v>
      </c>
      <c r="F29" s="7">
        <v>0.35</v>
      </c>
      <c r="G29" s="7">
        <v>0.25</v>
      </c>
      <c r="H29" s="9">
        <f t="shared" si="0"/>
        <v>54583.826400000005</v>
      </c>
      <c r="I29" s="9">
        <f t="shared" si="0"/>
        <v>32380.236000000001</v>
      </c>
      <c r="J29" s="9">
        <f t="shared" si="0"/>
        <v>23128.74</v>
      </c>
      <c r="L29" s="16">
        <f>+B$18*2*H$19/H$18</f>
        <v>14.749515816655906</v>
      </c>
      <c r="M29" s="7">
        <v>0.18</v>
      </c>
      <c r="N29" s="7">
        <v>0.13</v>
      </c>
      <c r="O29" s="9">
        <f t="shared" si="2"/>
        <v>2580.5752872821172</v>
      </c>
      <c r="P29" s="9">
        <f t="shared" si="2"/>
        <v>1863.7488185926404</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14.749515816655906</v>
      </c>
      <c r="M30" s="7">
        <v>0.18</v>
      </c>
      <c r="N30" s="7">
        <v>0.13</v>
      </c>
      <c r="O30" s="9">
        <f t="shared" si="2"/>
        <v>31.858954163976755</v>
      </c>
      <c r="P30" s="9">
        <f t="shared" si="2"/>
        <v>23.009244673983215</v>
      </c>
      <c r="R30" s="4"/>
    </row>
    <row r="31" spans="1:18" x14ac:dyDescent="0.2">
      <c r="A31" t="str">
        <f t="shared" si="1"/>
        <v>SE + OGPE</v>
      </c>
      <c r="B31" s="50">
        <f t="shared" si="1"/>
        <v>2618</v>
      </c>
      <c r="C31" s="22">
        <f>+B19+B17</f>
        <v>95.18</v>
      </c>
      <c r="D31" s="9"/>
      <c r="E31" s="7">
        <v>0.59</v>
      </c>
      <c r="F31" s="7">
        <v>0.35</v>
      </c>
      <c r="G31" s="7">
        <v>0.25</v>
      </c>
      <c r="H31" s="9">
        <f t="shared" si="0"/>
        <v>1764203.1792000001</v>
      </c>
      <c r="I31" s="9">
        <f t="shared" si="0"/>
        <v>1046561.2080000001</v>
      </c>
      <c r="J31" s="9">
        <f t="shared" si="0"/>
        <v>747543.72000000009</v>
      </c>
      <c r="L31" s="16">
        <f>+B$18*2*H$19/H$18</f>
        <v>14.749515816655906</v>
      </c>
      <c r="M31" s="7">
        <v>0.18</v>
      </c>
      <c r="N31" s="7">
        <v>0.13</v>
      </c>
      <c r="O31" s="9">
        <f t="shared" si="2"/>
        <v>83406.742001291146</v>
      </c>
      <c r="P31" s="9">
        <f t="shared" si="2"/>
        <v>60238.202556488053</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18</v>
      </c>
      <c r="D33" s="9"/>
      <c r="E33" s="7">
        <v>0.59</v>
      </c>
      <c r="F33" s="7">
        <v>0.35</v>
      </c>
      <c r="G33" s="7">
        <v>0.25</v>
      </c>
      <c r="H33" s="9">
        <f t="shared" si="0"/>
        <v>67288.319999999992</v>
      </c>
      <c r="I33" s="9">
        <f t="shared" si="0"/>
        <v>39916.799999999996</v>
      </c>
      <c r="J33" s="9">
        <f t="shared" si="0"/>
        <v>28512</v>
      </c>
      <c r="L33" s="16">
        <v>0</v>
      </c>
      <c r="M33" s="7">
        <v>0.18</v>
      </c>
      <c r="N33" s="7">
        <v>0.13</v>
      </c>
      <c r="O33" s="9">
        <f t="shared" si="2"/>
        <v>0</v>
      </c>
      <c r="P33" s="9">
        <f t="shared" si="2"/>
        <v>0</v>
      </c>
      <c r="R33" s="4"/>
    </row>
    <row r="34" spans="1:18" x14ac:dyDescent="0.2">
      <c r="A34" t="str">
        <f t="shared" si="1"/>
        <v>transfill only</v>
      </c>
      <c r="B34" s="50">
        <f t="shared" si="1"/>
        <v>89</v>
      </c>
      <c r="C34" s="22">
        <f>+B17</f>
        <v>18</v>
      </c>
      <c r="D34" s="9"/>
      <c r="E34" s="7">
        <v>0.59</v>
      </c>
      <c r="F34" s="7">
        <v>0.35</v>
      </c>
      <c r="G34" s="7">
        <v>0.25</v>
      </c>
      <c r="H34" s="9">
        <f t="shared" si="0"/>
        <v>11342.16</v>
      </c>
      <c r="I34" s="9">
        <f t="shared" si="0"/>
        <v>6728.4</v>
      </c>
      <c r="J34" s="9">
        <f t="shared" si="0"/>
        <v>4806</v>
      </c>
      <c r="L34" s="16">
        <f>+B$18*2*H$19/H$18</f>
        <v>14.749515816655906</v>
      </c>
      <c r="M34" s="7">
        <v>0.18</v>
      </c>
      <c r="N34" s="7">
        <v>0.13</v>
      </c>
      <c r="O34" s="9">
        <f t="shared" si="2"/>
        <v>2835.4469205939313</v>
      </c>
      <c r="P34" s="9">
        <f t="shared" si="2"/>
        <v>2047.8227759845061</v>
      </c>
      <c r="R34" s="4"/>
    </row>
    <row r="35" spans="1:18" x14ac:dyDescent="0.2">
      <c r="A35" t="s">
        <v>6</v>
      </c>
      <c r="B35" s="10">
        <f>+SUM(B25:B34)</f>
        <v>16386</v>
      </c>
      <c r="H35" s="4">
        <f>+SUM(H25:H34)</f>
        <v>10331579.230800003</v>
      </c>
      <c r="I35" s="4">
        <f t="shared" ref="I35:J35" si="3">+SUM(I25:I34)</f>
        <v>6200955.0420000004</v>
      </c>
      <c r="J35" s="4">
        <f t="shared" si="3"/>
        <v>4450687.5900000008</v>
      </c>
      <c r="L35" s="16">
        <f>+B$18*2*H$19/H$18</f>
        <v>14.749515816655906</v>
      </c>
      <c r="M35" s="7">
        <v>0.18</v>
      </c>
      <c r="N35" s="7">
        <v>0.13</v>
      </c>
      <c r="O35" s="4">
        <f t="shared" ref="O35" si="4">+SUM(O25:O34)</f>
        <v>331364.98225952219</v>
      </c>
      <c r="P35" s="4">
        <f t="shared" ref="P35" si="5">+SUM(P25:P34)</f>
        <v>239319.15385409939</v>
      </c>
      <c r="Q35" s="4">
        <f>SUM(H35:P35)</f>
        <v>21553921.058429439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95.18</v>
      </c>
      <c r="E42" s="7">
        <v>0.59</v>
      </c>
      <c r="F42" s="7">
        <v>0.35</v>
      </c>
      <c r="G42" s="7">
        <v>0.25</v>
      </c>
      <c r="H42" s="9">
        <f t="shared" si="6"/>
        <v>5100555.3335999995</v>
      </c>
      <c r="I42" s="9">
        <f t="shared" si="6"/>
        <v>3025753.1639999999</v>
      </c>
      <c r="J42" s="9">
        <f t="shared" si="6"/>
        <v>2161252.2600000002</v>
      </c>
      <c r="L42" s="16">
        <f>+B$18</f>
        <v>55</v>
      </c>
      <c r="M42" s="7">
        <v>0.18</v>
      </c>
      <c r="N42" s="7">
        <v>0.13</v>
      </c>
      <c r="O42" s="9">
        <f t="shared" si="8"/>
        <v>899197.2</v>
      </c>
      <c r="P42" s="9">
        <f t="shared" si="8"/>
        <v>649420.19999999995</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55</v>
      </c>
      <c r="M43" s="7">
        <v>0.18</v>
      </c>
      <c r="N43" s="7">
        <v>0.13</v>
      </c>
      <c r="O43" s="9">
        <f t="shared" si="8"/>
        <v>5108.3999999999996</v>
      </c>
      <c r="P43" s="9">
        <f t="shared" si="8"/>
        <v>3689.4</v>
      </c>
    </row>
    <row r="44" spans="1:18" x14ac:dyDescent="0.2">
      <c r="A44" t="str">
        <f t="shared" si="7"/>
        <v>SE + portable liquid</v>
      </c>
      <c r="B44" s="6">
        <f t="shared" si="7"/>
        <v>81</v>
      </c>
      <c r="C44" s="22">
        <f>+B19+B20</f>
        <v>116.81</v>
      </c>
      <c r="E44" s="7">
        <v>0.59</v>
      </c>
      <c r="F44" s="7">
        <v>0.35</v>
      </c>
      <c r="G44" s="7">
        <v>0.25</v>
      </c>
      <c r="H44" s="9">
        <f>$B44*$C44*E44*12</f>
        <v>66988.198799999998</v>
      </c>
      <c r="I44" s="9">
        <f>$B44*$C44*F44*12</f>
        <v>39738.762000000002</v>
      </c>
      <c r="J44" s="9">
        <f t="shared" si="6"/>
        <v>28384.83</v>
      </c>
      <c r="L44" s="16">
        <f t="shared" ref="L44" si="9">+B$18</f>
        <v>55</v>
      </c>
      <c r="M44" s="7">
        <v>0.18</v>
      </c>
      <c r="N44" s="7">
        <v>0.13</v>
      </c>
      <c r="O44" s="9">
        <f t="shared" si="8"/>
        <v>9622.7999999999993</v>
      </c>
      <c r="P44" s="9">
        <f t="shared" si="8"/>
        <v>6949.8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82.5</v>
      </c>
      <c r="M45" s="7">
        <v>0.18</v>
      </c>
      <c r="N45" s="7">
        <v>0.13</v>
      </c>
      <c r="O45" s="9">
        <f t="shared" si="8"/>
        <v>178.2</v>
      </c>
      <c r="P45" s="9">
        <f t="shared" si="8"/>
        <v>128.70000000000002</v>
      </c>
      <c r="R45" s="4"/>
    </row>
    <row r="46" spans="1:18" x14ac:dyDescent="0.2">
      <c r="A46" t="str">
        <f>+A31</f>
        <v>SE + OGPE</v>
      </c>
      <c r="B46" s="6">
        <f t="shared" si="7"/>
        <v>2618</v>
      </c>
      <c r="C46" s="22">
        <f>+B19+B20</f>
        <v>116.81</v>
      </c>
      <c r="E46" s="7">
        <v>0.59</v>
      </c>
      <c r="F46" s="7">
        <v>0.35</v>
      </c>
      <c r="G46" s="7">
        <v>0.25</v>
      </c>
      <c r="H46" s="9">
        <f t="shared" si="10"/>
        <v>2165124.7463999996</v>
      </c>
      <c r="I46" s="9">
        <f t="shared" si="10"/>
        <v>1284396.0359999998</v>
      </c>
      <c r="J46" s="9">
        <f t="shared" si="6"/>
        <v>917425.74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116.81</v>
      </c>
      <c r="E47" s="7">
        <v>0.59</v>
      </c>
      <c r="F47" s="7">
        <v>0.35</v>
      </c>
      <c r="G47" s="7">
        <v>0.25</v>
      </c>
      <c r="H47" s="9">
        <f t="shared" si="10"/>
        <v>12405.221999999998</v>
      </c>
      <c r="I47" s="9">
        <f t="shared" si="10"/>
        <v>7359.0299999999988</v>
      </c>
      <c r="J47" s="9">
        <f t="shared" si="6"/>
        <v>5256.4500000000007</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18</v>
      </c>
      <c r="E48" s="7">
        <v>0.59</v>
      </c>
      <c r="F48" s="7">
        <v>0.35</v>
      </c>
      <c r="G48" s="7">
        <v>0.25</v>
      </c>
      <c r="H48" s="9">
        <f t="shared" si="10"/>
        <v>67288.319999999992</v>
      </c>
      <c r="I48" s="9">
        <f t="shared" si="10"/>
        <v>39916.799999999996</v>
      </c>
      <c r="J48" s="9">
        <f t="shared" si="6"/>
        <v>28512</v>
      </c>
      <c r="L48" s="16">
        <f>+B18</f>
        <v>55</v>
      </c>
      <c r="M48" s="7">
        <v>0.18</v>
      </c>
      <c r="N48" s="7">
        <v>0.13</v>
      </c>
      <c r="O48" s="9">
        <f t="shared" si="8"/>
        <v>62726.400000000001</v>
      </c>
      <c r="P48" s="9">
        <f t="shared" si="8"/>
        <v>45302.400000000001</v>
      </c>
      <c r="R48" s="4"/>
    </row>
    <row r="49" spans="1:18" x14ac:dyDescent="0.2">
      <c r="A49" t="str">
        <f t="shared" si="11"/>
        <v>transfill only</v>
      </c>
      <c r="B49" s="6">
        <f t="shared" si="7"/>
        <v>89</v>
      </c>
      <c r="C49" s="22">
        <f>+B20</f>
        <v>39.630000000000003</v>
      </c>
      <c r="E49" s="7">
        <v>0.59</v>
      </c>
      <c r="F49" s="7">
        <v>0.35</v>
      </c>
      <c r="G49" s="7">
        <v>0.25</v>
      </c>
      <c r="H49" s="9">
        <f t="shared" si="10"/>
        <v>24971.655600000002</v>
      </c>
      <c r="I49" s="9">
        <f t="shared" si="10"/>
        <v>14813.694</v>
      </c>
      <c r="J49" s="9">
        <f t="shared" si="6"/>
        <v>10581.210000000001</v>
      </c>
      <c r="L49" s="16">
        <v>0</v>
      </c>
      <c r="M49" s="7">
        <v>0.18</v>
      </c>
      <c r="N49" s="7">
        <v>0.13</v>
      </c>
      <c r="O49" s="9">
        <f t="shared" si="8"/>
        <v>0</v>
      </c>
      <c r="P49" s="9">
        <f t="shared" si="8"/>
        <v>0</v>
      </c>
      <c r="R49" s="4"/>
    </row>
    <row r="50" spans="1:18" x14ac:dyDescent="0.2">
      <c r="A50" t="str">
        <f>+A35</f>
        <v>Total</v>
      </c>
      <c r="B50" s="10">
        <v>16386</v>
      </c>
      <c r="H50" s="4">
        <f>+SUM(H40:H49)</f>
        <v>10758645.114</v>
      </c>
      <c r="I50" s="4">
        <f t="shared" ref="I50:J50" si="12">+SUM(I40:I49)</f>
        <v>6454299.2100000009</v>
      </c>
      <c r="J50" s="4">
        <f t="shared" si="12"/>
        <v>4631647.7100000009</v>
      </c>
      <c r="O50" s="4">
        <f t="shared" ref="O50:P50" si="13">+SUM(O40:O49)</f>
        <v>976833</v>
      </c>
      <c r="P50" s="4">
        <f t="shared" si="13"/>
        <v>705490.5</v>
      </c>
      <c r="Q50" s="4">
        <f>SUM(H50:P50)</f>
        <v>23526915.534000002</v>
      </c>
    </row>
    <row r="51" spans="1:18" ht="13.5" thickBot="1" x14ac:dyDescent="0.25">
      <c r="A51">
        <v>2</v>
      </c>
      <c r="B51" s="13"/>
      <c r="C51" s="26"/>
      <c r="I51" s="4" t="s">
        <v>7</v>
      </c>
      <c r="Q51" s="4">
        <f>Q50-Q35</f>
        <v>1972994.4755705632</v>
      </c>
      <c r="R51">
        <f>+Q51/Q35</f>
        <v>9.1537612586687675E-2</v>
      </c>
    </row>
    <row r="52" spans="1:18" ht="14.25" thickTop="1" thickBot="1" x14ac:dyDescent="0.25">
      <c r="A52" s="13"/>
      <c r="I52" s="15" t="s">
        <v>7</v>
      </c>
      <c r="O52" s="41" t="s">
        <v>20</v>
      </c>
      <c r="P52" s="42"/>
      <c r="Q52" s="52">
        <v>8.3799999999999999E-2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70.709999999999994</v>
      </c>
      <c r="E57" s="7">
        <v>0.65</v>
      </c>
      <c r="F57" s="7">
        <v>0.4</v>
      </c>
      <c r="G57" s="7">
        <v>0.28999999999999998</v>
      </c>
      <c r="H57" s="9">
        <f>$B57*$C57*E57*12</f>
        <v>2978305.1999999997</v>
      </c>
      <c r="I57" s="9">
        <f>$B57*$C57*F57*12</f>
        <v>1832803.1999999997</v>
      </c>
      <c r="J57" s="9">
        <f>$B57*$C57*G57*12</f>
        <v>1328782.3199999996</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106.07</v>
      </c>
      <c r="E58" s="7">
        <v>0.59</v>
      </c>
      <c r="F58" s="7">
        <v>0.35</v>
      </c>
      <c r="G58" s="7">
        <v>0.25</v>
      </c>
      <c r="H58" s="9">
        <f t="shared" ref="H58:I60" si="18">$B58*$C58*E58*12</f>
        <v>31540.975199999993</v>
      </c>
      <c r="I58" s="9">
        <f t="shared" si="18"/>
        <v>18710.748</v>
      </c>
      <c r="J58" s="9">
        <f>$B58*$C58*G58*12</f>
        <v>13364.82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87.2</v>
      </c>
      <c r="E59" s="7">
        <v>0.59</v>
      </c>
      <c r="F59" s="7">
        <v>0.35</v>
      </c>
      <c r="G59" s="7">
        <v>0.25</v>
      </c>
      <c r="H59" s="9">
        <f t="shared" si="18"/>
        <v>4672918.9440000001</v>
      </c>
      <c r="I59" s="9">
        <f t="shared" si="18"/>
        <v>2772070.56</v>
      </c>
      <c r="J59" s="9">
        <f>$B59*$C59*G59*12</f>
        <v>1980050.4000000001</v>
      </c>
      <c r="L59" s="57">
        <f t="shared" si="16"/>
        <v>50.390999999999998</v>
      </c>
      <c r="M59" s="7">
        <v>0.18</v>
      </c>
      <c r="N59" s="7">
        <v>0.13</v>
      </c>
      <c r="O59" s="9">
        <f t="shared" si="19"/>
        <v>823844.47464000003</v>
      </c>
      <c r="P59" s="9">
        <f t="shared" si="19"/>
        <v>594998.78723999998</v>
      </c>
    </row>
    <row r="60" spans="1:18" x14ac:dyDescent="0.2">
      <c r="A60" t="str">
        <f t="shared" si="15"/>
        <v>SE + high flow + portable gas¹</v>
      </c>
      <c r="B60">
        <f t="shared" si="14"/>
        <v>43</v>
      </c>
      <c r="C60" s="30">
        <f t="shared" si="17"/>
        <v>106.07</v>
      </c>
      <c r="E60" s="7">
        <v>0.59</v>
      </c>
      <c r="F60" s="7">
        <v>0.35</v>
      </c>
      <c r="G60" s="7">
        <v>0.25</v>
      </c>
      <c r="H60" s="9">
        <f t="shared" si="18"/>
        <v>32291.950799999991</v>
      </c>
      <c r="I60" s="9">
        <f t="shared" si="18"/>
        <v>19156.241999999998</v>
      </c>
      <c r="J60" s="9">
        <f>$B60*$C60*G60*12</f>
        <v>13683.029999999999</v>
      </c>
      <c r="L60" s="57">
        <f t="shared" si="16"/>
        <v>50.390999999999998</v>
      </c>
      <c r="M60" s="7">
        <v>0.18</v>
      </c>
      <c r="N60" s="7">
        <v>0.13</v>
      </c>
      <c r="O60" s="9">
        <f t="shared" si="19"/>
        <v>4680.3160800000005</v>
      </c>
      <c r="P60" s="9">
        <f t="shared" si="19"/>
        <v>3380.2282800000003</v>
      </c>
    </row>
    <row r="61" spans="1:18" x14ac:dyDescent="0.2">
      <c r="A61" t="str">
        <f t="shared" si="15"/>
        <v>SE + portable liquid</v>
      </c>
      <c r="B61">
        <f t="shared" si="14"/>
        <v>81</v>
      </c>
      <c r="C61" s="30">
        <f t="shared" si="17"/>
        <v>107.02</v>
      </c>
      <c r="E61" s="7">
        <v>0.59</v>
      </c>
      <c r="F61" s="7">
        <v>0.35</v>
      </c>
      <c r="G61" s="7">
        <v>0.25</v>
      </c>
      <c r="H61" s="9">
        <f>$B61*$C61*E61*12</f>
        <v>61373.829599999997</v>
      </c>
      <c r="I61" s="9">
        <f>$B61*$C61*F61*12</f>
        <v>36408.203999999991</v>
      </c>
      <c r="J61" s="9">
        <f>$B61*$C61*G61*12</f>
        <v>26005.859999999997</v>
      </c>
      <c r="L61" s="57">
        <f t="shared" si="16"/>
        <v>50.390999999999998</v>
      </c>
      <c r="M61" s="7">
        <v>0.18</v>
      </c>
      <c r="N61" s="7">
        <v>0.13</v>
      </c>
      <c r="O61" s="9">
        <f t="shared" si="19"/>
        <v>8816.4093599999997</v>
      </c>
      <c r="P61" s="9">
        <f t="shared" si="19"/>
        <v>6367.4067599999998</v>
      </c>
    </row>
    <row r="62" spans="1:18" x14ac:dyDescent="0.2">
      <c r="A62" t="str">
        <f t="shared" si="15"/>
        <v>SE + high flow + portable liquid¹</v>
      </c>
      <c r="B62">
        <f>+B45</f>
        <v>1</v>
      </c>
      <c r="C62" s="30">
        <f t="shared" si="17"/>
        <v>106.07</v>
      </c>
      <c r="E62" s="7">
        <v>0.59</v>
      </c>
      <c r="F62" s="7">
        <v>0.35</v>
      </c>
      <c r="G62" s="7">
        <v>0.25</v>
      </c>
      <c r="H62" s="9">
        <f>$B62*$C62*E62*12</f>
        <v>750.97559999999987</v>
      </c>
      <c r="I62" s="9">
        <f>$B62*$C62*F62*12</f>
        <v>445.49399999999997</v>
      </c>
      <c r="J62" s="9">
        <f>$B62*$C62*G62*12</f>
        <v>318.20999999999998</v>
      </c>
      <c r="L62" s="57">
        <f t="shared" si="16"/>
        <v>75.586500000000001</v>
      </c>
      <c r="M62" s="7">
        <v>0.18</v>
      </c>
      <c r="N62" s="7">
        <v>0.13</v>
      </c>
      <c r="O62" s="9">
        <f t="shared" si="19"/>
        <v>163.26684</v>
      </c>
      <c r="P62" s="9">
        <f t="shared" si="19"/>
        <v>117.91494</v>
      </c>
    </row>
    <row r="63" spans="1:18" x14ac:dyDescent="0.2">
      <c r="A63" t="str">
        <f t="shared" si="15"/>
        <v>SE + OGPE</v>
      </c>
      <c r="B63">
        <f>+B46</f>
        <v>2618</v>
      </c>
      <c r="C63" s="30">
        <f t="shared" si="17"/>
        <v>107.02</v>
      </c>
      <c r="E63" s="7">
        <v>0.59</v>
      </c>
      <c r="F63" s="7">
        <v>0.35</v>
      </c>
      <c r="G63" s="7">
        <v>0.25</v>
      </c>
      <c r="H63" s="9">
        <f t="shared" ref="H63:J66" si="20">$B63*$C63*E63*12</f>
        <v>1983662.7887999997</v>
      </c>
      <c r="I63" s="9">
        <f t="shared" si="20"/>
        <v>1176749.112</v>
      </c>
      <c r="J63" s="9">
        <f t="shared" si="20"/>
        <v>840535.08</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107.02</v>
      </c>
      <c r="E64" s="7">
        <v>0.59</v>
      </c>
      <c r="F64" s="7">
        <v>0.35</v>
      </c>
      <c r="G64" s="7">
        <v>0.25</v>
      </c>
      <c r="H64" s="9">
        <f t="shared" si="20"/>
        <v>11365.523999999999</v>
      </c>
      <c r="I64" s="9">
        <f t="shared" si="20"/>
        <v>6742.2599999999984</v>
      </c>
      <c r="J64" s="9">
        <f t="shared" si="20"/>
        <v>4815.8999999999996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16.489999999999998</v>
      </c>
      <c r="E65" s="7">
        <v>0.59</v>
      </c>
      <c r="F65" s="7">
        <v>0.35</v>
      </c>
      <c r="G65" s="7">
        <v>0.25</v>
      </c>
      <c r="H65" s="9">
        <f t="shared" si="20"/>
        <v>61643.577599999997</v>
      </c>
      <c r="I65" s="9">
        <f t="shared" si="20"/>
        <v>36568.223999999995</v>
      </c>
      <c r="J65" s="9">
        <f t="shared" si="20"/>
        <v>26120.159999999996</v>
      </c>
      <c r="L65" s="57">
        <f t="shared" si="16"/>
        <v>50.390999999999998</v>
      </c>
      <c r="M65" s="7">
        <v>0.18</v>
      </c>
      <c r="N65" s="7">
        <v>0.13</v>
      </c>
      <c r="O65" s="9">
        <f t="shared" si="19"/>
        <v>57469.927680000001</v>
      </c>
      <c r="P65" s="9">
        <f t="shared" si="19"/>
        <v>41506.058879999997</v>
      </c>
      <c r="Q65" s="4"/>
    </row>
    <row r="66" spans="1:17" x14ac:dyDescent="0.2">
      <c r="A66" t="str">
        <f t="shared" si="15"/>
        <v>transfill only</v>
      </c>
      <c r="B66">
        <f>+B49</f>
        <v>89</v>
      </c>
      <c r="C66" s="30">
        <f t="shared" si="17"/>
        <v>36.31</v>
      </c>
      <c r="E66" s="7">
        <v>0.59</v>
      </c>
      <c r="F66" s="7">
        <v>0.35</v>
      </c>
      <c r="G66" s="7">
        <v>0.25</v>
      </c>
      <c r="H66" s="9">
        <f t="shared" si="20"/>
        <v>22879.657199999998</v>
      </c>
      <c r="I66" s="9">
        <f t="shared" si="20"/>
        <v>13572.678</v>
      </c>
      <c r="J66" s="9">
        <f t="shared" si="20"/>
        <v>9694.77</v>
      </c>
      <c r="L66" s="57">
        <f t="shared" si="16"/>
        <v>0</v>
      </c>
      <c r="M66" s="7">
        <v>0.18</v>
      </c>
      <c r="N66" s="7">
        <v>0.13</v>
      </c>
      <c r="O66" s="9">
        <f t="shared" si="19"/>
        <v>0</v>
      </c>
      <c r="P66" s="9">
        <f t="shared" si="19"/>
        <v>0</v>
      </c>
      <c r="Q66" s="4"/>
    </row>
    <row r="67" spans="1:17" x14ac:dyDescent="0.2">
      <c r="A67" s="40" t="s">
        <v>7</v>
      </c>
      <c r="B67" s="10">
        <f>+SUM(B57:B66)</f>
        <v>16386</v>
      </c>
      <c r="H67" s="4">
        <f>SUM(H57:H66)</f>
        <v>9856733.4227999989</v>
      </c>
      <c r="I67" s="4">
        <f t="shared" ref="I67:J67" si="21">SUM(I57:I66)</f>
        <v>5913226.7219999991</v>
      </c>
      <c r="J67" s="4">
        <f t="shared" si="21"/>
        <v>4243370.55</v>
      </c>
      <c r="O67" s="4">
        <f t="shared" ref="O67:P67" si="22">SUM(O57:O66)</f>
        <v>894974.39460000012</v>
      </c>
      <c r="P67" s="4">
        <f t="shared" si="22"/>
        <v>646370.39610000013</v>
      </c>
      <c r="Q67" s="4">
        <f>SUM(H67:P67)</f>
        <v>21554675.485499997</v>
      </c>
    </row>
    <row r="68" spans="1:17" x14ac:dyDescent="0.2">
      <c r="Q68" s="15">
        <f>+Q67/Q35</f>
        <v>1.0000350018480866</v>
      </c>
    </row>
  </sheetData>
  <mergeCells count="4">
    <mergeCell ref="A1:R1"/>
    <mergeCell ref="F17:H17"/>
    <mergeCell ref="F18:G18"/>
    <mergeCell ref="F19:G19"/>
  </mergeCells>
  <pageMargins left="0.7" right="0.7" top="0.75" bottom="0.75" header="0.3" footer="0.3"/>
  <legacyDrawing r:id="rId1"/>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70"/>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15.75</v>
      </c>
      <c r="C17" s="24"/>
      <c r="D17" s="24"/>
      <c r="E17" s="24"/>
      <c r="F17" s="82" t="s">
        <v>52</v>
      </c>
      <c r="G17" s="83"/>
      <c r="H17" s="84"/>
      <c r="I17" s="21"/>
      <c r="J17" s="21"/>
      <c r="K17" s="21"/>
      <c r="L17" s="21"/>
      <c r="M17" s="21"/>
      <c r="N17" s="21"/>
      <c r="O17" s="21"/>
      <c r="P17" s="21"/>
      <c r="Q17" s="21"/>
      <c r="R17" s="20"/>
    </row>
    <row r="18" spans="1:18" x14ac:dyDescent="0.2">
      <c r="A18" s="44" t="s">
        <v>46</v>
      </c>
      <c r="B18" s="73">
        <v>43</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74</v>
      </c>
      <c r="C19" s="24"/>
      <c r="D19" s="24"/>
      <c r="E19" s="24"/>
      <c r="F19" s="87" t="s">
        <v>53</v>
      </c>
      <c r="G19" s="88"/>
      <c r="H19" s="56">
        <v>20.77</v>
      </c>
      <c r="I19" s="21"/>
      <c r="J19" s="21"/>
      <c r="K19" s="21"/>
      <c r="L19" s="21"/>
      <c r="M19" s="21"/>
      <c r="N19" s="21"/>
      <c r="O19" s="21"/>
      <c r="P19" s="21"/>
      <c r="Q19" s="21"/>
      <c r="R19" s="20"/>
    </row>
    <row r="20" spans="1:18" x14ac:dyDescent="0.2">
      <c r="A20" s="44" t="s">
        <v>29</v>
      </c>
      <c r="B20" s="73">
        <v>36.18</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74</v>
      </c>
      <c r="D25" s="9"/>
      <c r="E25" s="7">
        <v>0.65</v>
      </c>
      <c r="F25" s="7">
        <v>0.4</v>
      </c>
      <c r="G25" s="7">
        <v>0.28999999999999998</v>
      </c>
      <c r="H25" s="9">
        <f t="shared" ref="H25:J34" si="0">$B25*$C25*E25*12</f>
        <v>3116880</v>
      </c>
      <c r="I25" s="9">
        <f t="shared" si="0"/>
        <v>1918080</v>
      </c>
      <c r="J25" s="9">
        <f t="shared" si="0"/>
        <v>1390607.9999999998</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111</v>
      </c>
      <c r="D26" s="9"/>
      <c r="E26" s="7">
        <v>0.59</v>
      </c>
      <c r="F26" s="7">
        <v>0.35</v>
      </c>
      <c r="G26" s="7">
        <v>0.25</v>
      </c>
      <c r="H26" s="9">
        <f t="shared" si="0"/>
        <v>33006.959999999999</v>
      </c>
      <c r="I26" s="9">
        <f t="shared" si="0"/>
        <v>19580.399999999998</v>
      </c>
      <c r="J26" s="9">
        <f t="shared" si="0"/>
        <v>13986</v>
      </c>
      <c r="L26" s="16">
        <v>0</v>
      </c>
      <c r="M26" s="7">
        <v>0.18</v>
      </c>
      <c r="N26" s="7">
        <v>0.13</v>
      </c>
      <c r="O26" s="9">
        <f t="shared" ref="O26:P34" si="2">$L26*12*(M26)*$B26</f>
        <v>0</v>
      </c>
      <c r="P26" s="9">
        <f t="shared" si="2"/>
        <v>0</v>
      </c>
    </row>
    <row r="27" spans="1:18" x14ac:dyDescent="0.2">
      <c r="A27" t="str">
        <f t="shared" si="1"/>
        <v>SE + portable gas</v>
      </c>
      <c r="B27" s="50">
        <f t="shared" si="1"/>
        <v>7569</v>
      </c>
      <c r="C27" s="22">
        <f>+B19+B17</f>
        <v>89.75</v>
      </c>
      <c r="D27" s="9"/>
      <c r="E27" s="7">
        <v>0.59</v>
      </c>
      <c r="F27" s="7">
        <v>0.35</v>
      </c>
      <c r="G27" s="7">
        <v>0.25</v>
      </c>
      <c r="H27" s="9">
        <f t="shared" si="0"/>
        <v>4809569.67</v>
      </c>
      <c r="I27" s="9">
        <f t="shared" si="0"/>
        <v>2853134.55</v>
      </c>
      <c r="J27" s="9">
        <f t="shared" si="0"/>
        <v>2037953.25</v>
      </c>
      <c r="L27" s="16">
        <f>+B$18*2*H$19/H$18</f>
        <v>11.531439638476437</v>
      </c>
      <c r="M27" s="7">
        <v>0.18</v>
      </c>
      <c r="N27" s="7">
        <v>0.13</v>
      </c>
      <c r="O27" s="9">
        <f t="shared" si="2"/>
        <v>188527.96790703683</v>
      </c>
      <c r="P27" s="9">
        <f t="shared" si="2"/>
        <v>136159.08793285993</v>
      </c>
    </row>
    <row r="28" spans="1:18" x14ac:dyDescent="0.2">
      <c r="A28" t="str">
        <f t="shared" si="1"/>
        <v>SE + high flow + portable gas¹</v>
      </c>
      <c r="B28" s="50">
        <f t="shared" si="1"/>
        <v>43</v>
      </c>
      <c r="C28" s="23">
        <f>+IF((B$19*1.5 &gt;B$19+B$17),B$19*1.5,B$19+B$17)</f>
        <v>111</v>
      </c>
      <c r="D28" s="9"/>
      <c r="E28" s="7">
        <v>0.59</v>
      </c>
      <c r="F28" s="7">
        <v>0.35</v>
      </c>
      <c r="G28" s="7">
        <v>0.25</v>
      </c>
      <c r="H28" s="9">
        <f t="shared" si="0"/>
        <v>33792.839999999997</v>
      </c>
      <c r="I28" s="9">
        <f t="shared" si="0"/>
        <v>20046.599999999999</v>
      </c>
      <c r="J28" s="9">
        <f t="shared" si="0"/>
        <v>14319</v>
      </c>
      <c r="L28" s="16">
        <f>+B$18*2*H$19/H$18</f>
        <v>11.531439638476437</v>
      </c>
      <c r="M28" s="7">
        <v>0.18</v>
      </c>
      <c r="N28" s="7">
        <v>0.13</v>
      </c>
      <c r="O28" s="9">
        <f t="shared" si="2"/>
        <v>1071.0401136216915</v>
      </c>
      <c r="P28" s="9">
        <f t="shared" si="2"/>
        <v>773.52897094899947</v>
      </c>
    </row>
    <row r="29" spans="1:18" x14ac:dyDescent="0.2">
      <c r="A29" t="str">
        <f t="shared" si="1"/>
        <v>SE + portable liquid</v>
      </c>
      <c r="B29" s="50">
        <f t="shared" si="1"/>
        <v>81</v>
      </c>
      <c r="C29" s="22">
        <f>+B19+B17</f>
        <v>89.75</v>
      </c>
      <c r="D29" s="9"/>
      <c r="E29" s="7">
        <v>0.59</v>
      </c>
      <c r="F29" s="7">
        <v>0.35</v>
      </c>
      <c r="G29" s="7">
        <v>0.25</v>
      </c>
      <c r="H29" s="9">
        <f t="shared" si="0"/>
        <v>51469.83</v>
      </c>
      <c r="I29" s="9">
        <f t="shared" si="0"/>
        <v>30532.949999999997</v>
      </c>
      <c r="J29" s="9">
        <f t="shared" si="0"/>
        <v>21809.25</v>
      </c>
      <c r="L29" s="16">
        <f>+B$18*2*H$19/H$18</f>
        <v>11.531439638476437</v>
      </c>
      <c r="M29" s="7">
        <v>0.18</v>
      </c>
      <c r="N29" s="7">
        <v>0.13</v>
      </c>
      <c r="O29" s="9">
        <f t="shared" si="2"/>
        <v>2017.5406791478376</v>
      </c>
      <c r="P29" s="9">
        <f t="shared" si="2"/>
        <v>1457.1127127178827</v>
      </c>
      <c r="R29" s="4"/>
    </row>
    <row r="30" spans="1:18" x14ac:dyDescent="0.2">
      <c r="A30" t="str">
        <f t="shared" si="1"/>
        <v>SE + high flow + portable liquid¹</v>
      </c>
      <c r="B30" s="50">
        <f t="shared" si="1"/>
        <v>1</v>
      </c>
      <c r="C30" s="23">
        <f>+IF((B$19*1.5 &gt;B$19+B$17),B$19*1.5,B$19+B$17)</f>
        <v>111</v>
      </c>
      <c r="D30" s="9"/>
      <c r="E30" s="7">
        <v>0.59</v>
      </c>
      <c r="F30" s="7">
        <v>0.35</v>
      </c>
      <c r="G30" s="7">
        <v>0.25</v>
      </c>
      <c r="H30" s="9">
        <f t="shared" si="0"/>
        <v>785.87999999999988</v>
      </c>
      <c r="I30" s="9">
        <f t="shared" si="0"/>
        <v>466.19999999999993</v>
      </c>
      <c r="J30" s="9">
        <f t="shared" si="0"/>
        <v>333</v>
      </c>
      <c r="L30" s="16">
        <f>+B$18*2*H$19/H$18</f>
        <v>11.531439638476437</v>
      </c>
      <c r="M30" s="7">
        <v>0.18</v>
      </c>
      <c r="N30" s="7">
        <v>0.13</v>
      </c>
      <c r="O30" s="9">
        <f t="shared" si="2"/>
        <v>24.907909619109105</v>
      </c>
      <c r="P30" s="9">
        <f t="shared" si="2"/>
        <v>17.989045836023244</v>
      </c>
      <c r="R30" s="4"/>
    </row>
    <row r="31" spans="1:18" x14ac:dyDescent="0.2">
      <c r="A31" t="str">
        <f t="shared" si="1"/>
        <v>SE + OGPE</v>
      </c>
      <c r="B31" s="50">
        <f t="shared" si="1"/>
        <v>2618</v>
      </c>
      <c r="C31" s="22">
        <f>+B19+B17</f>
        <v>89.75</v>
      </c>
      <c r="D31" s="9"/>
      <c r="E31" s="7">
        <v>0.59</v>
      </c>
      <c r="F31" s="7">
        <v>0.35</v>
      </c>
      <c r="G31" s="7">
        <v>0.25</v>
      </c>
      <c r="H31" s="9">
        <f t="shared" si="0"/>
        <v>1663555.7399999998</v>
      </c>
      <c r="I31" s="9">
        <f t="shared" si="0"/>
        <v>986855.09999999986</v>
      </c>
      <c r="J31" s="9">
        <f t="shared" si="0"/>
        <v>704896.5</v>
      </c>
      <c r="L31" s="16">
        <f>+B$18*2*H$19/H$18</f>
        <v>11.531439638476437</v>
      </c>
      <c r="M31" s="7">
        <v>0.18</v>
      </c>
      <c r="N31" s="7">
        <v>0.13</v>
      </c>
      <c r="O31" s="9">
        <f t="shared" si="2"/>
        <v>65208.907382827638</v>
      </c>
      <c r="P31" s="9">
        <f t="shared" si="2"/>
        <v>47095.321998708852</v>
      </c>
      <c r="R31" s="4"/>
    </row>
    <row r="32" spans="1:18" x14ac:dyDescent="0.2">
      <c r="A32" t="str">
        <f t="shared" si="1"/>
        <v>SE + high flow + OGPE¹</v>
      </c>
      <c r="B32" s="50">
        <f t="shared" si="1"/>
        <v>15</v>
      </c>
      <c r="C32" s="23">
        <f>+IF((B$19*1.5 &gt;B$19+B$17),B$19*1.5,B$19+B$17)</f>
        <v>111</v>
      </c>
      <c r="D32" s="9"/>
      <c r="E32" s="7">
        <v>0.59</v>
      </c>
      <c r="F32" s="7">
        <v>0.35</v>
      </c>
      <c r="G32" s="7">
        <v>0.25</v>
      </c>
      <c r="H32" s="9">
        <f t="shared" si="0"/>
        <v>11788.199999999999</v>
      </c>
      <c r="I32" s="9">
        <f t="shared" si="0"/>
        <v>6993</v>
      </c>
      <c r="J32" s="9">
        <f t="shared" si="0"/>
        <v>4995</v>
      </c>
      <c r="L32" s="16">
        <v>0</v>
      </c>
      <c r="M32" s="7">
        <v>0.18</v>
      </c>
      <c r="N32" s="7">
        <v>0.13</v>
      </c>
      <c r="O32" s="9">
        <f t="shared" si="2"/>
        <v>0</v>
      </c>
      <c r="P32" s="9">
        <f t="shared" si="2"/>
        <v>0</v>
      </c>
      <c r="R32" s="4"/>
    </row>
    <row r="33" spans="1:18" x14ac:dyDescent="0.2">
      <c r="A33" t="str">
        <f t="shared" si="1"/>
        <v>portable gas or liquid only</v>
      </c>
      <c r="B33" s="50">
        <f t="shared" si="1"/>
        <v>528</v>
      </c>
      <c r="C33" s="22">
        <f>+B17</f>
        <v>15.75</v>
      </c>
      <c r="D33" s="9"/>
      <c r="E33" s="7">
        <v>0.59</v>
      </c>
      <c r="F33" s="7">
        <v>0.35</v>
      </c>
      <c r="G33" s="7">
        <v>0.25</v>
      </c>
      <c r="H33" s="9">
        <f t="shared" si="0"/>
        <v>58877.279999999999</v>
      </c>
      <c r="I33" s="9">
        <f t="shared" si="0"/>
        <v>34927.199999999997</v>
      </c>
      <c r="J33" s="9">
        <f t="shared" si="0"/>
        <v>24948</v>
      </c>
      <c r="L33" s="16">
        <v>0</v>
      </c>
      <c r="M33" s="7">
        <v>0.18</v>
      </c>
      <c r="N33" s="7">
        <v>0.13</v>
      </c>
      <c r="O33" s="9">
        <f t="shared" si="2"/>
        <v>0</v>
      </c>
      <c r="P33" s="9">
        <f t="shared" si="2"/>
        <v>0</v>
      </c>
      <c r="R33" s="4"/>
    </row>
    <row r="34" spans="1:18" x14ac:dyDescent="0.2">
      <c r="A34" t="str">
        <f t="shared" si="1"/>
        <v>transfill only</v>
      </c>
      <c r="B34" s="50">
        <f t="shared" si="1"/>
        <v>89</v>
      </c>
      <c r="C34" s="22">
        <f>+B17</f>
        <v>15.75</v>
      </c>
      <c r="D34" s="9"/>
      <c r="E34" s="7">
        <v>0.59</v>
      </c>
      <c r="F34" s="7">
        <v>0.35</v>
      </c>
      <c r="G34" s="7">
        <v>0.25</v>
      </c>
      <c r="H34" s="9">
        <f t="shared" si="0"/>
        <v>9924.39</v>
      </c>
      <c r="I34" s="9">
        <f t="shared" si="0"/>
        <v>5887.3499999999995</v>
      </c>
      <c r="J34" s="9">
        <f t="shared" si="0"/>
        <v>4205.25</v>
      </c>
      <c r="L34" s="16">
        <f>+B$18*2*H$19/H$18</f>
        <v>11.531439638476437</v>
      </c>
      <c r="M34" s="7">
        <v>0.18</v>
      </c>
      <c r="N34" s="7">
        <v>0.13</v>
      </c>
      <c r="O34" s="9">
        <f t="shared" si="2"/>
        <v>2216.8039561007104</v>
      </c>
      <c r="P34" s="9">
        <f t="shared" si="2"/>
        <v>1601.0250794060687</v>
      </c>
      <c r="R34" s="4"/>
    </row>
    <row r="35" spans="1:18" x14ac:dyDescent="0.2">
      <c r="A35" t="s">
        <v>6</v>
      </c>
      <c r="B35" s="10">
        <f>+SUM(B25:B34)</f>
        <v>16386</v>
      </c>
      <c r="H35" s="4">
        <f>+SUM(H25:H34)</f>
        <v>9789650.7899999991</v>
      </c>
      <c r="I35" s="4">
        <f t="shared" ref="I35:J35" si="3">+SUM(I25:I34)</f>
        <v>5876503.3499999987</v>
      </c>
      <c r="J35" s="4">
        <f t="shared" si="3"/>
        <v>4218053.25</v>
      </c>
      <c r="L35" s="16">
        <f>+B$18*2*H$19/H$18</f>
        <v>11.531439638476437</v>
      </c>
      <c r="M35" s="7">
        <v>0.18</v>
      </c>
      <c r="N35" s="7">
        <v>0.13</v>
      </c>
      <c r="O35" s="4">
        <f t="shared" ref="O35" si="4">+SUM(O25:O34)</f>
        <v>259067.1679483538</v>
      </c>
      <c r="P35" s="4">
        <f t="shared" ref="P35" si="5">+SUM(P25:P34)</f>
        <v>187104.06574047776</v>
      </c>
      <c r="Q35" s="4">
        <f>SUM(H35:P35)</f>
        <v>20330390.465128466</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74</v>
      </c>
      <c r="E40" s="7">
        <v>0.65</v>
      </c>
      <c r="F40" s="7">
        <v>0.4</v>
      </c>
      <c r="G40" s="7">
        <v>0.28999999999999998</v>
      </c>
      <c r="H40" s="9">
        <f t="shared" ref="H40:J49" si="6">$B40*$C40*E40*12</f>
        <v>3116880</v>
      </c>
      <c r="I40" s="9">
        <f t="shared" si="6"/>
        <v>1918080</v>
      </c>
      <c r="J40" s="9">
        <f t="shared" si="6"/>
        <v>1390607.9999999998</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111</v>
      </c>
      <c r="E41" s="7">
        <v>0.59</v>
      </c>
      <c r="F41" s="7">
        <v>0.35</v>
      </c>
      <c r="G41" s="7">
        <v>0.25</v>
      </c>
      <c r="H41" s="9">
        <f t="shared" si="6"/>
        <v>33006.959999999999</v>
      </c>
      <c r="I41" s="9">
        <f t="shared" si="6"/>
        <v>19580.399999999998</v>
      </c>
      <c r="J41" s="9">
        <f t="shared" si="6"/>
        <v>13986</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89.75</v>
      </c>
      <c r="E42" s="7">
        <v>0.59</v>
      </c>
      <c r="F42" s="7">
        <v>0.35</v>
      </c>
      <c r="G42" s="7">
        <v>0.25</v>
      </c>
      <c r="H42" s="9">
        <f t="shared" si="6"/>
        <v>4809569.67</v>
      </c>
      <c r="I42" s="9">
        <f t="shared" si="6"/>
        <v>2853134.55</v>
      </c>
      <c r="J42" s="9">
        <f t="shared" si="6"/>
        <v>2037953.25</v>
      </c>
      <c r="L42" s="16">
        <f>+B$18</f>
        <v>43</v>
      </c>
      <c r="M42" s="7">
        <v>0.18</v>
      </c>
      <c r="N42" s="7">
        <v>0.13</v>
      </c>
      <c r="O42" s="9">
        <f t="shared" si="8"/>
        <v>703008.72</v>
      </c>
      <c r="P42" s="9">
        <f t="shared" si="8"/>
        <v>507728.51999999996</v>
      </c>
    </row>
    <row r="43" spans="1:18" x14ac:dyDescent="0.2">
      <c r="A43" t="str">
        <f t="shared" si="7"/>
        <v>SE + high flow + portable gas¹</v>
      </c>
      <c r="B43" s="6">
        <f t="shared" si="7"/>
        <v>43</v>
      </c>
      <c r="C43" s="22">
        <f t="shared" si="7"/>
        <v>111</v>
      </c>
      <c r="E43" s="7">
        <v>0.59</v>
      </c>
      <c r="F43" s="7">
        <v>0.35</v>
      </c>
      <c r="G43" s="7">
        <v>0.25</v>
      </c>
      <c r="H43" s="9">
        <f t="shared" si="6"/>
        <v>33792.839999999997</v>
      </c>
      <c r="I43" s="9">
        <f t="shared" si="6"/>
        <v>20046.599999999999</v>
      </c>
      <c r="J43" s="9">
        <f t="shared" si="6"/>
        <v>14319</v>
      </c>
      <c r="L43" s="16">
        <f>+B$18</f>
        <v>43</v>
      </c>
      <c r="M43" s="7">
        <v>0.18</v>
      </c>
      <c r="N43" s="7">
        <v>0.13</v>
      </c>
      <c r="O43" s="9">
        <f t="shared" si="8"/>
        <v>3993.8399999999997</v>
      </c>
      <c r="P43" s="9">
        <f t="shared" si="8"/>
        <v>2884.44</v>
      </c>
    </row>
    <row r="44" spans="1:18" x14ac:dyDescent="0.2">
      <c r="A44" t="str">
        <f t="shared" si="7"/>
        <v>SE + portable liquid</v>
      </c>
      <c r="B44" s="6">
        <f t="shared" si="7"/>
        <v>81</v>
      </c>
      <c r="C44" s="22">
        <f>+B19+B20</f>
        <v>110.18</v>
      </c>
      <c r="E44" s="7">
        <v>0.59</v>
      </c>
      <c r="F44" s="7">
        <v>0.35</v>
      </c>
      <c r="G44" s="7">
        <v>0.25</v>
      </c>
      <c r="H44" s="9">
        <f>$B44*$C44*E44*12</f>
        <v>63186.026400000002</v>
      </c>
      <c r="I44" s="9">
        <f>$B44*$C44*F44*12</f>
        <v>37483.235999999997</v>
      </c>
      <c r="J44" s="9">
        <f t="shared" si="6"/>
        <v>26773.739999999998</v>
      </c>
      <c r="L44" s="16">
        <f t="shared" ref="L44" si="9">+B$18</f>
        <v>43</v>
      </c>
      <c r="M44" s="7">
        <v>0.18</v>
      </c>
      <c r="N44" s="7">
        <v>0.13</v>
      </c>
      <c r="O44" s="9">
        <f t="shared" si="8"/>
        <v>7523.28</v>
      </c>
      <c r="P44" s="9">
        <f t="shared" si="8"/>
        <v>5433.48</v>
      </c>
      <c r="R44" s="4"/>
    </row>
    <row r="45" spans="1:18" x14ac:dyDescent="0.2">
      <c r="A45" t="str">
        <f>+A30</f>
        <v>SE + high flow + portable liquid¹</v>
      </c>
      <c r="B45" s="6">
        <f t="shared" si="7"/>
        <v>1</v>
      </c>
      <c r="C45" s="23">
        <f>+IF((B$19*1.5 &gt;B$19+B$17),B$19*1.5,B$19+B$17)</f>
        <v>111</v>
      </c>
      <c r="E45" s="7">
        <v>0.59</v>
      </c>
      <c r="F45" s="7">
        <v>0.35</v>
      </c>
      <c r="G45" s="7">
        <v>0.25</v>
      </c>
      <c r="H45" s="9">
        <f t="shared" ref="H45:I49" si="10">$B45*$C45*E45*12</f>
        <v>785.87999999999988</v>
      </c>
      <c r="I45" s="9">
        <f t="shared" si="10"/>
        <v>466.19999999999993</v>
      </c>
      <c r="J45" s="9">
        <f t="shared" si="6"/>
        <v>333</v>
      </c>
      <c r="L45" s="16">
        <f>+B18*1.5</f>
        <v>64.5</v>
      </c>
      <c r="M45" s="7">
        <v>0.18</v>
      </c>
      <c r="N45" s="7">
        <v>0.13</v>
      </c>
      <c r="O45" s="9">
        <f t="shared" si="8"/>
        <v>139.32</v>
      </c>
      <c r="P45" s="9">
        <f t="shared" si="8"/>
        <v>100.62</v>
      </c>
      <c r="R45" s="4"/>
    </row>
    <row r="46" spans="1:18" x14ac:dyDescent="0.2">
      <c r="A46" t="str">
        <f>+A31</f>
        <v>SE + OGPE</v>
      </c>
      <c r="B46" s="6">
        <f t="shared" si="7"/>
        <v>2618</v>
      </c>
      <c r="C46" s="22">
        <f>+B19+B20</f>
        <v>110.18</v>
      </c>
      <c r="E46" s="7">
        <v>0.59</v>
      </c>
      <c r="F46" s="7">
        <v>0.35</v>
      </c>
      <c r="G46" s="7">
        <v>0.25</v>
      </c>
      <c r="H46" s="9">
        <f t="shared" si="10"/>
        <v>2042234.7792</v>
      </c>
      <c r="I46" s="9">
        <f t="shared" si="10"/>
        <v>1211495.2079999999</v>
      </c>
      <c r="J46" s="9">
        <f t="shared" si="6"/>
        <v>865353.72</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111</v>
      </c>
      <c r="E47" s="7">
        <v>0.59</v>
      </c>
      <c r="F47" s="7">
        <v>0.35</v>
      </c>
      <c r="G47" s="7">
        <v>0.25</v>
      </c>
      <c r="H47" s="9">
        <f t="shared" si="10"/>
        <v>11788.199999999999</v>
      </c>
      <c r="I47" s="9">
        <f t="shared" si="10"/>
        <v>6993</v>
      </c>
      <c r="J47" s="9">
        <f t="shared" si="6"/>
        <v>4995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15.75</v>
      </c>
      <c r="E48" s="7">
        <v>0.59</v>
      </c>
      <c r="F48" s="7">
        <v>0.35</v>
      </c>
      <c r="G48" s="7">
        <v>0.25</v>
      </c>
      <c r="H48" s="9">
        <f t="shared" si="10"/>
        <v>58877.279999999999</v>
      </c>
      <c r="I48" s="9">
        <f t="shared" si="10"/>
        <v>34927.199999999997</v>
      </c>
      <c r="J48" s="9">
        <f t="shared" si="6"/>
        <v>24948</v>
      </c>
      <c r="L48" s="16">
        <f>+B18</f>
        <v>43</v>
      </c>
      <c r="M48" s="7">
        <v>0.18</v>
      </c>
      <c r="N48" s="7">
        <v>0.13</v>
      </c>
      <c r="O48" s="9">
        <f t="shared" si="8"/>
        <v>49040.639999999999</v>
      </c>
      <c r="P48" s="9">
        <f t="shared" si="8"/>
        <v>35418.239999999998</v>
      </c>
      <c r="R48" s="4"/>
    </row>
    <row r="49" spans="1:18" x14ac:dyDescent="0.2">
      <c r="A49" t="str">
        <f t="shared" si="11"/>
        <v>transfill only</v>
      </c>
      <c r="B49" s="6">
        <f t="shared" si="7"/>
        <v>89</v>
      </c>
      <c r="C49" s="22">
        <f>+B20</f>
        <v>36.18</v>
      </c>
      <c r="E49" s="7">
        <v>0.59</v>
      </c>
      <c r="F49" s="7">
        <v>0.35</v>
      </c>
      <c r="G49" s="7">
        <v>0.25</v>
      </c>
      <c r="H49" s="9">
        <f t="shared" si="10"/>
        <v>22797.741600000001</v>
      </c>
      <c r="I49" s="9">
        <f t="shared" si="10"/>
        <v>13524.083999999999</v>
      </c>
      <c r="J49" s="9">
        <f t="shared" si="6"/>
        <v>9660.06</v>
      </c>
      <c r="L49" s="16">
        <v>0</v>
      </c>
      <c r="M49" s="7">
        <v>0.18</v>
      </c>
      <c r="N49" s="7">
        <v>0.13</v>
      </c>
      <c r="O49" s="9">
        <f t="shared" si="8"/>
        <v>0</v>
      </c>
      <c r="P49" s="9">
        <f t="shared" si="8"/>
        <v>0</v>
      </c>
      <c r="R49" s="4"/>
    </row>
    <row r="50" spans="1:18" x14ac:dyDescent="0.2">
      <c r="A50" t="str">
        <f>+A35</f>
        <v>Total</v>
      </c>
      <c r="B50" s="10">
        <v>16386</v>
      </c>
      <c r="H50" s="4">
        <f>+SUM(H40:H49)</f>
        <v>10192919.377199998</v>
      </c>
      <c r="I50" s="4">
        <f t="shared" ref="I50:J50" si="12">+SUM(I40:I49)</f>
        <v>6115730.4779999983</v>
      </c>
      <c r="J50" s="4">
        <f t="shared" si="12"/>
        <v>4388929.7699999996</v>
      </c>
      <c r="O50" s="4">
        <f t="shared" ref="O50:P50" si="13">+SUM(O40:O49)</f>
        <v>763705.79999999993</v>
      </c>
      <c r="P50" s="4">
        <f t="shared" si="13"/>
        <v>551565.29999999993</v>
      </c>
      <c r="Q50" s="4">
        <f>SUM(H50:P50)</f>
        <v>22012850.725199997</v>
      </c>
    </row>
    <row r="51" spans="1:18" ht="13.5" thickBot="1" x14ac:dyDescent="0.25">
      <c r="A51">
        <v>2</v>
      </c>
      <c r="B51" s="13"/>
      <c r="C51" s="26"/>
      <c r="I51" s="4" t="s">
        <v>7</v>
      </c>
      <c r="Q51" s="4">
        <f>Q50-Q35</f>
        <v>1682460.2600715309</v>
      </c>
      <c r="R51">
        <f>+Q51/Q35</f>
        <v>8.275592458282377E-2</v>
      </c>
    </row>
    <row r="52" spans="1:18" ht="14.25" thickTop="1" thickBot="1" x14ac:dyDescent="0.25">
      <c r="A52" s="13"/>
      <c r="I52" s="15" t="s">
        <v>7</v>
      </c>
      <c r="O52" s="41" t="s">
        <v>20</v>
      </c>
      <c r="P52" s="42"/>
      <c r="Q52" s="52">
        <v>7.6399999999999996E-2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68.349999999999994</v>
      </c>
      <c r="E57" s="7">
        <v>0.65</v>
      </c>
      <c r="F57" s="7">
        <v>0.4</v>
      </c>
      <c r="G57" s="7">
        <v>0.28999999999999998</v>
      </c>
      <c r="H57" s="9">
        <f>$B57*$C57*E57*12</f>
        <v>2878901.9999999995</v>
      </c>
      <c r="I57" s="9">
        <f>$B57*$C57*F57*12</f>
        <v>1771631.9999999995</v>
      </c>
      <c r="J57" s="9">
        <f>$B57*$C57*G57*12</f>
        <v>1284433.1999999997</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102.52</v>
      </c>
      <c r="E58" s="7">
        <v>0.59</v>
      </c>
      <c r="F58" s="7">
        <v>0.35</v>
      </c>
      <c r="G58" s="7">
        <v>0.25</v>
      </c>
      <c r="H58" s="9">
        <f t="shared" ref="H58:I60" si="18">$B58*$C58*E58*12</f>
        <v>30485.3472</v>
      </c>
      <c r="I58" s="9">
        <f t="shared" si="18"/>
        <v>18084.527999999998</v>
      </c>
      <c r="J58" s="9">
        <f>$B58*$C58*G58*12</f>
        <v>12917.52</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82.89</v>
      </c>
      <c r="E59" s="7">
        <v>0.59</v>
      </c>
      <c r="F59" s="7">
        <v>0.35</v>
      </c>
      <c r="G59" s="7">
        <v>0.25</v>
      </c>
      <c r="H59" s="9">
        <f t="shared" si="18"/>
        <v>4441952.4227999998</v>
      </c>
      <c r="I59" s="9">
        <f t="shared" si="18"/>
        <v>2635056.5219999999</v>
      </c>
      <c r="J59" s="9">
        <f>$B59*$C59*G59*12</f>
        <v>1882183.23</v>
      </c>
      <c r="L59" s="57">
        <f t="shared" si="16"/>
        <v>39.714799999999997</v>
      </c>
      <c r="M59" s="7">
        <v>0.18</v>
      </c>
      <c r="N59" s="7">
        <v>0.13</v>
      </c>
      <c r="O59" s="9">
        <f t="shared" si="19"/>
        <v>649298.85379199986</v>
      </c>
      <c r="P59" s="9">
        <f t="shared" si="19"/>
        <v>468938.06107199995</v>
      </c>
    </row>
    <row r="60" spans="1:18" x14ac:dyDescent="0.2">
      <c r="A60" t="str">
        <f t="shared" si="15"/>
        <v>SE + high flow + portable gas¹</v>
      </c>
      <c r="B60">
        <f t="shared" si="14"/>
        <v>43</v>
      </c>
      <c r="C60" s="30">
        <f t="shared" si="17"/>
        <v>102.52</v>
      </c>
      <c r="E60" s="7">
        <v>0.59</v>
      </c>
      <c r="F60" s="7">
        <v>0.35</v>
      </c>
      <c r="G60" s="7">
        <v>0.25</v>
      </c>
      <c r="H60" s="9">
        <f t="shared" si="18"/>
        <v>31211.188799999996</v>
      </c>
      <c r="I60" s="9">
        <f t="shared" si="18"/>
        <v>18515.111999999997</v>
      </c>
      <c r="J60" s="9">
        <f>$B60*$C60*G60*12</f>
        <v>13225.079999999998</v>
      </c>
      <c r="L60" s="57">
        <f t="shared" si="16"/>
        <v>39.714799999999997</v>
      </c>
      <c r="M60" s="7">
        <v>0.18</v>
      </c>
      <c r="N60" s="7">
        <v>0.13</v>
      </c>
      <c r="O60" s="9">
        <f t="shared" si="19"/>
        <v>3688.7106239999994</v>
      </c>
      <c r="P60" s="9">
        <f t="shared" si="19"/>
        <v>2664.0687840000001</v>
      </c>
    </row>
    <row r="61" spans="1:18" x14ac:dyDescent="0.2">
      <c r="A61" t="str">
        <f t="shared" si="15"/>
        <v>SE + portable liquid</v>
      </c>
      <c r="B61">
        <f t="shared" si="14"/>
        <v>81</v>
      </c>
      <c r="C61" s="30">
        <f t="shared" si="17"/>
        <v>101.76</v>
      </c>
      <c r="E61" s="7">
        <v>0.59</v>
      </c>
      <c r="F61" s="7">
        <v>0.35</v>
      </c>
      <c r="G61" s="7">
        <v>0.25</v>
      </c>
      <c r="H61" s="9">
        <f>$B61*$C61*E61*12</f>
        <v>58357.324800000002</v>
      </c>
      <c r="I61" s="9">
        <f>$B61*$C61*F61*12</f>
        <v>34618.752</v>
      </c>
      <c r="J61" s="9">
        <f>$B61*$C61*G61*12</f>
        <v>24727.680000000004</v>
      </c>
      <c r="L61" s="57">
        <f t="shared" si="16"/>
        <v>39.714799999999997</v>
      </c>
      <c r="M61" s="7">
        <v>0.18</v>
      </c>
      <c r="N61" s="7">
        <v>0.13</v>
      </c>
      <c r="O61" s="9">
        <f t="shared" si="19"/>
        <v>6948.5014079999992</v>
      </c>
      <c r="P61" s="9">
        <f t="shared" si="19"/>
        <v>5018.3621279999998</v>
      </c>
    </row>
    <row r="62" spans="1:18" x14ac:dyDescent="0.2">
      <c r="A62" t="str">
        <f t="shared" si="15"/>
        <v>SE + high flow + portable liquid¹</v>
      </c>
      <c r="B62">
        <f>+B45</f>
        <v>1</v>
      </c>
      <c r="C62" s="30">
        <f t="shared" si="17"/>
        <v>102.52</v>
      </c>
      <c r="E62" s="7">
        <v>0.59</v>
      </c>
      <c r="F62" s="7">
        <v>0.35</v>
      </c>
      <c r="G62" s="7">
        <v>0.25</v>
      </c>
      <c r="H62" s="9">
        <f>$B62*$C62*E62*12</f>
        <v>725.84159999999997</v>
      </c>
      <c r="I62" s="9">
        <f>$B62*$C62*F62*12</f>
        <v>430.58399999999995</v>
      </c>
      <c r="J62" s="9">
        <f>$B62*$C62*G62*12</f>
        <v>307.56</v>
      </c>
      <c r="L62" s="57">
        <f t="shared" si="16"/>
        <v>59.572199999999995</v>
      </c>
      <c r="M62" s="7">
        <v>0.18</v>
      </c>
      <c r="N62" s="7">
        <v>0.13</v>
      </c>
      <c r="O62" s="9">
        <f t="shared" si="19"/>
        <v>128.67595199999997</v>
      </c>
      <c r="P62" s="9">
        <f t="shared" si="19"/>
        <v>92.932631999999984</v>
      </c>
    </row>
    <row r="63" spans="1:18" x14ac:dyDescent="0.2">
      <c r="A63" t="str">
        <f t="shared" si="15"/>
        <v>SE + OGPE</v>
      </c>
      <c r="B63">
        <f>+B46</f>
        <v>2618</v>
      </c>
      <c r="C63" s="30">
        <f t="shared" si="17"/>
        <v>101.76</v>
      </c>
      <c r="E63" s="7">
        <v>0.59</v>
      </c>
      <c r="F63" s="7">
        <v>0.35</v>
      </c>
      <c r="G63" s="7">
        <v>0.25</v>
      </c>
      <c r="H63" s="9">
        <f t="shared" ref="H63:J66" si="20">$B63*$C63*E63*12</f>
        <v>1886166.3744000001</v>
      </c>
      <c r="I63" s="9">
        <f t="shared" si="20"/>
        <v>1118912.2560000001</v>
      </c>
      <c r="J63" s="9">
        <f t="shared" si="20"/>
        <v>799223.04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102.52</v>
      </c>
      <c r="E64" s="7">
        <v>0.59</v>
      </c>
      <c r="F64" s="7">
        <v>0.35</v>
      </c>
      <c r="G64" s="7">
        <v>0.25</v>
      </c>
      <c r="H64" s="9">
        <f t="shared" si="20"/>
        <v>10887.624</v>
      </c>
      <c r="I64" s="9">
        <f t="shared" si="20"/>
        <v>6458.7599999999984</v>
      </c>
      <c r="J64" s="9">
        <f t="shared" si="20"/>
        <v>4613.3999999999996</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14.55</v>
      </c>
      <c r="E65" s="7">
        <v>0.59</v>
      </c>
      <c r="F65" s="7">
        <v>0.35</v>
      </c>
      <c r="G65" s="7">
        <v>0.25</v>
      </c>
      <c r="H65" s="9">
        <f t="shared" si="20"/>
        <v>54391.392</v>
      </c>
      <c r="I65" s="9">
        <f t="shared" si="20"/>
        <v>32266.080000000002</v>
      </c>
      <c r="J65" s="9">
        <f t="shared" si="20"/>
        <v>23047.200000000001</v>
      </c>
      <c r="L65" s="57">
        <f t="shared" si="16"/>
        <v>39.714799999999997</v>
      </c>
      <c r="M65" s="7">
        <v>0.18</v>
      </c>
      <c r="N65" s="7">
        <v>0.13</v>
      </c>
      <c r="O65" s="9">
        <f t="shared" si="19"/>
        <v>45293.935103999996</v>
      </c>
      <c r="P65" s="9">
        <f t="shared" si="19"/>
        <v>32712.286463999997</v>
      </c>
      <c r="Q65" s="4"/>
    </row>
    <row r="66" spans="1:17" x14ac:dyDescent="0.2">
      <c r="A66" t="str">
        <f t="shared" si="15"/>
        <v>transfill only</v>
      </c>
      <c r="B66">
        <f>+B49</f>
        <v>89</v>
      </c>
      <c r="C66" s="30">
        <f t="shared" si="17"/>
        <v>33.42</v>
      </c>
      <c r="E66" s="7">
        <v>0.59</v>
      </c>
      <c r="F66" s="7">
        <v>0.35</v>
      </c>
      <c r="G66" s="7">
        <v>0.25</v>
      </c>
      <c r="H66" s="9">
        <f t="shared" si="20"/>
        <v>21058.610399999998</v>
      </c>
      <c r="I66" s="9">
        <f t="shared" si="20"/>
        <v>12492.395999999999</v>
      </c>
      <c r="J66" s="9">
        <f t="shared" si="20"/>
        <v>8923.14</v>
      </c>
      <c r="L66" s="57">
        <f t="shared" si="16"/>
        <v>0</v>
      </c>
      <c r="M66" s="7">
        <v>0.18</v>
      </c>
      <c r="N66" s="7">
        <v>0.13</v>
      </c>
      <c r="O66" s="9">
        <f t="shared" si="19"/>
        <v>0</v>
      </c>
      <c r="P66" s="9">
        <f t="shared" si="19"/>
        <v>0</v>
      </c>
      <c r="Q66" s="4"/>
    </row>
    <row r="67" spans="1:17" x14ac:dyDescent="0.2">
      <c r="A67" s="40" t="s">
        <v>7</v>
      </c>
      <c r="B67" s="10">
        <f>+SUM(B57:B66)</f>
        <v>16386</v>
      </c>
      <c r="H67" s="4">
        <f>SUM(H57:H66)</f>
        <v>9414138.1260000002</v>
      </c>
      <c r="I67" s="4">
        <f t="shared" ref="I67:J67" si="21">SUM(I57:I66)</f>
        <v>5648466.9899999984</v>
      </c>
      <c r="J67" s="4">
        <f t="shared" si="21"/>
        <v>4053601.0500000003</v>
      </c>
      <c r="O67" s="4">
        <f t="shared" ref="O67:P67" si="22">SUM(O57:O66)</f>
        <v>705358.67687999993</v>
      </c>
      <c r="P67" s="4">
        <f t="shared" si="22"/>
        <v>509425.71107999998</v>
      </c>
      <c r="Q67" s="4">
        <f>SUM(H67:P67)</f>
        <v>20330990.553959996</v>
      </c>
    </row>
    <row r="68" spans="1:17" x14ac:dyDescent="0.2">
      <c r="Q68" s="15">
        <f>+Q67/Q35</f>
        <v>1.0000295168374931</v>
      </c>
    </row>
  </sheetData>
  <mergeCells count="4">
    <mergeCell ref="A1:R1"/>
    <mergeCell ref="F17:H17"/>
    <mergeCell ref="F18:G18"/>
    <mergeCell ref="F19:G19"/>
  </mergeCells>
  <pageMargins left="0.7" right="0.7" top="0.75" bottom="0.75" header="0.3" footer="0.3"/>
  <legacyDrawing r:id="rId1"/>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workbookViewId="0">
      <selection sqref="A1:R69"/>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17</v>
      </c>
      <c r="C17" s="24"/>
      <c r="D17" s="24"/>
      <c r="E17" s="24"/>
      <c r="F17" s="82" t="s">
        <v>52</v>
      </c>
      <c r="G17" s="83"/>
      <c r="H17" s="84"/>
      <c r="I17" s="21"/>
      <c r="J17" s="21"/>
      <c r="K17" s="21"/>
      <c r="L17" s="21"/>
      <c r="M17" s="21"/>
      <c r="N17" s="21"/>
      <c r="O17" s="21"/>
      <c r="P17" s="21"/>
      <c r="Q17" s="21"/>
      <c r="R17" s="20"/>
    </row>
    <row r="18" spans="1:18" x14ac:dyDescent="0.2">
      <c r="A18" s="44" t="s">
        <v>46</v>
      </c>
      <c r="B18" s="73">
        <v>54.5</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77.55</v>
      </c>
      <c r="C19" s="24"/>
      <c r="D19" s="24"/>
      <c r="E19" s="24"/>
      <c r="F19" s="87" t="s">
        <v>53</v>
      </c>
      <c r="G19" s="88"/>
      <c r="H19" s="56">
        <v>20.77</v>
      </c>
      <c r="I19" s="21"/>
      <c r="J19" s="21"/>
      <c r="K19" s="21"/>
      <c r="L19" s="21"/>
      <c r="M19" s="21"/>
      <c r="N19" s="21"/>
      <c r="O19" s="21"/>
      <c r="P19" s="21"/>
      <c r="Q19" s="21"/>
      <c r="R19" s="20"/>
    </row>
    <row r="20" spans="1:18" x14ac:dyDescent="0.2">
      <c r="A20" s="44" t="s">
        <v>29</v>
      </c>
      <c r="B20" s="73">
        <v>40</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77.55</v>
      </c>
      <c r="D25" s="9"/>
      <c r="E25" s="7">
        <v>0.65</v>
      </c>
      <c r="F25" s="7">
        <v>0.4</v>
      </c>
      <c r="G25" s="7">
        <v>0.28999999999999998</v>
      </c>
      <c r="H25" s="9">
        <f t="shared" ref="H25:J34" si="0">$B25*$C25*E25*12</f>
        <v>3266406</v>
      </c>
      <c r="I25" s="9">
        <f t="shared" si="0"/>
        <v>2010096</v>
      </c>
      <c r="J25" s="9">
        <f t="shared" si="0"/>
        <v>1457319.5999999999</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116.32499999999999</v>
      </c>
      <c r="D26" s="9"/>
      <c r="E26" s="7">
        <v>0.59</v>
      </c>
      <c r="F26" s="7">
        <v>0.35</v>
      </c>
      <c r="G26" s="7">
        <v>0.25</v>
      </c>
      <c r="H26" s="9">
        <f t="shared" si="0"/>
        <v>34590.401999999995</v>
      </c>
      <c r="I26" s="9">
        <f t="shared" si="0"/>
        <v>20519.729999999996</v>
      </c>
      <c r="J26" s="9">
        <f t="shared" si="0"/>
        <v>14656.949999999999</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94.55</v>
      </c>
      <c r="D27" s="9"/>
      <c r="E27" s="7">
        <v>0.59</v>
      </c>
      <c r="F27" s="7">
        <v>0.35</v>
      </c>
      <c r="G27" s="7">
        <v>0.25</v>
      </c>
      <c r="H27" s="9">
        <f t="shared" si="0"/>
        <v>5066794.5659999996</v>
      </c>
      <c r="I27" s="9">
        <f t="shared" si="0"/>
        <v>3005725.59</v>
      </c>
      <c r="J27" s="9">
        <f t="shared" si="0"/>
        <v>2146946.8499999996</v>
      </c>
      <c r="L27" s="16">
        <f>+B$18*2*H$19/H$18</f>
        <v>14.615429309231761</v>
      </c>
      <c r="M27" s="7">
        <v>0.18</v>
      </c>
      <c r="N27" s="7">
        <v>0.13</v>
      </c>
      <c r="O27" s="9">
        <f t="shared" si="2"/>
        <v>238948.23839380243</v>
      </c>
      <c r="P27" s="9">
        <f t="shared" si="2"/>
        <v>172573.72772885731</v>
      </c>
    </row>
    <row r="28" spans="1:18" x14ac:dyDescent="0.2">
      <c r="A28" t="str">
        <f t="shared" si="1"/>
        <v>SE + high flow + portable gas¹</v>
      </c>
      <c r="B28" s="50">
        <f t="shared" si="1"/>
        <v>43</v>
      </c>
      <c r="C28" s="23">
        <f>+IF((B$19*1.5 &gt;B$19+B$17),B$19*1.5,B$19+B$17)</f>
        <v>116.32499999999999</v>
      </c>
      <c r="D28" s="9"/>
      <c r="E28" s="7">
        <v>0.59</v>
      </c>
      <c r="F28" s="7">
        <v>0.35</v>
      </c>
      <c r="G28" s="7">
        <v>0.25</v>
      </c>
      <c r="H28" s="9">
        <f t="shared" si="0"/>
        <v>35413.982999999993</v>
      </c>
      <c r="I28" s="9">
        <f t="shared" si="0"/>
        <v>21008.294999999995</v>
      </c>
      <c r="J28" s="9">
        <f t="shared" si="0"/>
        <v>15005.924999999999</v>
      </c>
      <c r="L28" s="16">
        <f>+B$18*2*H$19/H$18</f>
        <v>14.615429309231761</v>
      </c>
      <c r="M28" s="7">
        <v>0.18</v>
      </c>
      <c r="N28" s="7">
        <v>0.13</v>
      </c>
      <c r="O28" s="9">
        <f t="shared" si="2"/>
        <v>1357.4810742414459</v>
      </c>
      <c r="P28" s="9">
        <f t="shared" si="2"/>
        <v>980.40299806326664</v>
      </c>
    </row>
    <row r="29" spans="1:18" x14ac:dyDescent="0.2">
      <c r="A29" t="str">
        <f t="shared" si="1"/>
        <v>SE + portable liquid</v>
      </c>
      <c r="B29" s="50">
        <f t="shared" si="1"/>
        <v>81</v>
      </c>
      <c r="C29" s="22">
        <f>+B19+B17</f>
        <v>94.55</v>
      </c>
      <c r="D29" s="9"/>
      <c r="E29" s="7">
        <v>0.59</v>
      </c>
      <c r="F29" s="7">
        <v>0.35</v>
      </c>
      <c r="G29" s="7">
        <v>0.25</v>
      </c>
      <c r="H29" s="9">
        <f t="shared" si="0"/>
        <v>54222.534</v>
      </c>
      <c r="I29" s="9">
        <f t="shared" si="0"/>
        <v>32165.909999999996</v>
      </c>
      <c r="J29" s="9">
        <f t="shared" si="0"/>
        <v>22975.65</v>
      </c>
      <c r="L29" s="16">
        <f>+B$18*2*H$19/H$18</f>
        <v>14.615429309231761</v>
      </c>
      <c r="M29" s="7">
        <v>0.18</v>
      </c>
      <c r="N29" s="7">
        <v>0.13</v>
      </c>
      <c r="O29" s="9">
        <f t="shared" si="2"/>
        <v>2557.1155119431887</v>
      </c>
      <c r="P29" s="9">
        <f t="shared" si="2"/>
        <v>1846.8056475145254</v>
      </c>
      <c r="R29" s="4"/>
    </row>
    <row r="30" spans="1:18" x14ac:dyDescent="0.2">
      <c r="A30" t="str">
        <f t="shared" si="1"/>
        <v>SE + high flow + portable liquid¹</v>
      </c>
      <c r="B30" s="50">
        <f t="shared" si="1"/>
        <v>1</v>
      </c>
      <c r="C30" s="23">
        <f>+IF((B$19*1.5 &gt;B$19+B$17),B$19*1.5,B$19+B$17)</f>
        <v>116.32499999999999</v>
      </c>
      <c r="D30" s="9"/>
      <c r="E30" s="7">
        <v>0.59</v>
      </c>
      <c r="F30" s="7">
        <v>0.35</v>
      </c>
      <c r="G30" s="7">
        <v>0.25</v>
      </c>
      <c r="H30" s="9">
        <f t="shared" si="0"/>
        <v>823.5809999999999</v>
      </c>
      <c r="I30" s="9">
        <f t="shared" si="0"/>
        <v>488.56499999999988</v>
      </c>
      <c r="J30" s="9">
        <f t="shared" si="0"/>
        <v>348.97499999999997</v>
      </c>
      <c r="L30" s="16">
        <f>+B$18*2*H$19/H$18</f>
        <v>14.615429309231761</v>
      </c>
      <c r="M30" s="7">
        <v>0.18</v>
      </c>
      <c r="N30" s="7">
        <v>0.13</v>
      </c>
      <c r="O30" s="9">
        <f t="shared" si="2"/>
        <v>31.569327307940604</v>
      </c>
      <c r="P30" s="9">
        <f t="shared" si="2"/>
        <v>22.800069722401549</v>
      </c>
      <c r="R30" s="4"/>
    </row>
    <row r="31" spans="1:18" x14ac:dyDescent="0.2">
      <c r="A31" t="str">
        <f t="shared" si="1"/>
        <v>SE + OGPE</v>
      </c>
      <c r="B31" s="50">
        <f t="shared" si="1"/>
        <v>2618</v>
      </c>
      <c r="C31" s="22">
        <f>+B19+B17</f>
        <v>94.55</v>
      </c>
      <c r="D31" s="9"/>
      <c r="E31" s="7">
        <v>0.59</v>
      </c>
      <c r="F31" s="7">
        <v>0.35</v>
      </c>
      <c r="G31" s="7">
        <v>0.25</v>
      </c>
      <c r="H31" s="9">
        <f t="shared" si="0"/>
        <v>1752525.852</v>
      </c>
      <c r="I31" s="9">
        <f t="shared" si="0"/>
        <v>1039633.98</v>
      </c>
      <c r="J31" s="9">
        <f t="shared" si="0"/>
        <v>742595.7</v>
      </c>
      <c r="L31" s="16">
        <f>+B$18*2*H$19/H$18</f>
        <v>14.615429309231761</v>
      </c>
      <c r="M31" s="7">
        <v>0.18</v>
      </c>
      <c r="N31" s="7">
        <v>0.13</v>
      </c>
      <c r="O31" s="9">
        <f t="shared" si="2"/>
        <v>82648.498892188494</v>
      </c>
      <c r="P31" s="9">
        <f t="shared" si="2"/>
        <v>59690.582533247252</v>
      </c>
      <c r="R31" s="4"/>
    </row>
    <row r="32" spans="1:18" x14ac:dyDescent="0.2">
      <c r="A32" t="str">
        <f t="shared" si="1"/>
        <v>SE + high flow + OGPE¹</v>
      </c>
      <c r="B32" s="50">
        <f t="shared" si="1"/>
        <v>15</v>
      </c>
      <c r="C32" s="23">
        <f>+IF((B$19*1.5 &gt;B$19+B$17),B$19*1.5,B$19+B$17)</f>
        <v>116.32499999999999</v>
      </c>
      <c r="D32" s="9"/>
      <c r="E32" s="7">
        <v>0.59</v>
      </c>
      <c r="F32" s="7">
        <v>0.35</v>
      </c>
      <c r="G32" s="7">
        <v>0.25</v>
      </c>
      <c r="H32" s="9">
        <f t="shared" si="0"/>
        <v>12353.714999999997</v>
      </c>
      <c r="I32" s="9">
        <f t="shared" si="0"/>
        <v>7328.4749999999985</v>
      </c>
      <c r="J32" s="9">
        <f t="shared" si="0"/>
        <v>5234.6249999999991</v>
      </c>
      <c r="L32" s="16">
        <v>0</v>
      </c>
      <c r="M32" s="7">
        <v>0.18</v>
      </c>
      <c r="N32" s="7">
        <v>0.13</v>
      </c>
      <c r="O32" s="9">
        <f t="shared" si="2"/>
        <v>0</v>
      </c>
      <c r="P32" s="9">
        <f t="shared" si="2"/>
        <v>0</v>
      </c>
      <c r="R32" s="4"/>
    </row>
    <row r="33" spans="1:18" x14ac:dyDescent="0.2">
      <c r="A33" t="str">
        <f t="shared" si="1"/>
        <v>portable gas or liquid only</v>
      </c>
      <c r="B33" s="50">
        <f t="shared" si="1"/>
        <v>528</v>
      </c>
      <c r="C33" s="22">
        <f>+B17</f>
        <v>17</v>
      </c>
      <c r="D33" s="9"/>
      <c r="E33" s="7">
        <v>0.59</v>
      </c>
      <c r="F33" s="7">
        <v>0.35</v>
      </c>
      <c r="G33" s="7">
        <v>0.25</v>
      </c>
      <c r="H33" s="9">
        <f t="shared" si="0"/>
        <v>63550.080000000002</v>
      </c>
      <c r="I33" s="9">
        <f t="shared" si="0"/>
        <v>37699.199999999997</v>
      </c>
      <c r="J33" s="9">
        <f t="shared" si="0"/>
        <v>26928</v>
      </c>
      <c r="L33" s="16">
        <v>0</v>
      </c>
      <c r="M33" s="7">
        <v>0.18</v>
      </c>
      <c r="N33" s="7">
        <v>0.13</v>
      </c>
      <c r="O33" s="9">
        <f t="shared" si="2"/>
        <v>0</v>
      </c>
      <c r="P33" s="9">
        <f t="shared" si="2"/>
        <v>0</v>
      </c>
      <c r="R33" s="4"/>
    </row>
    <row r="34" spans="1:18" x14ac:dyDescent="0.2">
      <c r="A34" t="str">
        <f t="shared" si="1"/>
        <v>transfill only</v>
      </c>
      <c r="B34" s="50">
        <f t="shared" si="1"/>
        <v>89</v>
      </c>
      <c r="C34" s="22">
        <f>+B17</f>
        <v>17</v>
      </c>
      <c r="D34" s="9"/>
      <c r="E34" s="7">
        <v>0.59</v>
      </c>
      <c r="F34" s="7">
        <v>0.35</v>
      </c>
      <c r="G34" s="7">
        <v>0.25</v>
      </c>
      <c r="H34" s="9">
        <f t="shared" si="0"/>
        <v>10712.039999999999</v>
      </c>
      <c r="I34" s="9">
        <f t="shared" si="0"/>
        <v>6354.5999999999995</v>
      </c>
      <c r="J34" s="9">
        <f t="shared" si="0"/>
        <v>4539</v>
      </c>
      <c r="L34" s="16">
        <f>+B$18*2*H$19/H$18</f>
        <v>14.615429309231761</v>
      </c>
      <c r="M34" s="7">
        <v>0.18</v>
      </c>
      <c r="N34" s="7">
        <v>0.13</v>
      </c>
      <c r="O34" s="9">
        <f t="shared" si="2"/>
        <v>2809.6701304067137</v>
      </c>
      <c r="P34" s="9">
        <f t="shared" si="2"/>
        <v>2029.2062052937379</v>
      </c>
      <c r="R34" s="4"/>
    </row>
    <row r="35" spans="1:18" x14ac:dyDescent="0.2">
      <c r="A35" t="s">
        <v>6</v>
      </c>
      <c r="B35" s="10">
        <f>+SUM(B25:B34)</f>
        <v>16386</v>
      </c>
      <c r="H35" s="4">
        <f>+SUM(H25:H34)</f>
        <v>10297392.752999999</v>
      </c>
      <c r="I35" s="4">
        <f t="shared" ref="I35:J35" si="3">+SUM(I25:I34)</f>
        <v>6181020.3449999997</v>
      </c>
      <c r="J35" s="4">
        <f t="shared" si="3"/>
        <v>4436551.2749999994</v>
      </c>
      <c r="L35" s="16">
        <f>+B$18*2*H$19/H$18</f>
        <v>14.615429309231761</v>
      </c>
      <c r="M35" s="7">
        <v>0.18</v>
      </c>
      <c r="N35" s="7">
        <v>0.13</v>
      </c>
      <c r="O35" s="4">
        <f t="shared" ref="O35" si="4">+SUM(O25:O34)</f>
        <v>328352.57332989026</v>
      </c>
      <c r="P35" s="4">
        <f t="shared" ref="P35" si="5">+SUM(P25:P34)</f>
        <v>237143.5251826985</v>
      </c>
      <c r="Q35" s="4">
        <f>SUM(H35:P35)</f>
        <v>21480475.396941893</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77.55</v>
      </c>
      <c r="E40" s="7">
        <v>0.65</v>
      </c>
      <c r="F40" s="7">
        <v>0.4</v>
      </c>
      <c r="G40" s="7">
        <v>0.28999999999999998</v>
      </c>
      <c r="H40" s="9">
        <f t="shared" ref="H40:J49" si="6">$B40*$C40*E40*12</f>
        <v>3266406</v>
      </c>
      <c r="I40" s="9">
        <f t="shared" si="6"/>
        <v>2010096</v>
      </c>
      <c r="J40" s="9">
        <f t="shared" si="6"/>
        <v>1457319.5999999999</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116.32499999999999</v>
      </c>
      <c r="E41" s="7">
        <v>0.59</v>
      </c>
      <c r="F41" s="7">
        <v>0.35</v>
      </c>
      <c r="G41" s="7">
        <v>0.25</v>
      </c>
      <c r="H41" s="9">
        <f t="shared" si="6"/>
        <v>34590.401999999995</v>
      </c>
      <c r="I41" s="9">
        <f t="shared" si="6"/>
        <v>20519.729999999996</v>
      </c>
      <c r="J41" s="9">
        <f t="shared" si="6"/>
        <v>14656.949999999999</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94.55</v>
      </c>
      <c r="E42" s="7">
        <v>0.59</v>
      </c>
      <c r="F42" s="7">
        <v>0.35</v>
      </c>
      <c r="G42" s="7">
        <v>0.25</v>
      </c>
      <c r="H42" s="9">
        <f t="shared" si="6"/>
        <v>5066794.5659999996</v>
      </c>
      <c r="I42" s="9">
        <f t="shared" si="6"/>
        <v>3005725.59</v>
      </c>
      <c r="J42" s="9">
        <f t="shared" si="6"/>
        <v>2146946.8499999996</v>
      </c>
      <c r="L42" s="16">
        <f>+B$18</f>
        <v>54.5</v>
      </c>
      <c r="M42" s="7">
        <v>0.18</v>
      </c>
      <c r="N42" s="7">
        <v>0.13</v>
      </c>
      <c r="O42" s="9">
        <f t="shared" si="8"/>
        <v>891022.67999999993</v>
      </c>
      <c r="P42" s="9">
        <f t="shared" si="8"/>
        <v>643516.38</v>
      </c>
    </row>
    <row r="43" spans="1:18" x14ac:dyDescent="0.2">
      <c r="A43" t="str">
        <f t="shared" si="7"/>
        <v>SE + high flow + portable gas¹</v>
      </c>
      <c r="B43" s="6">
        <f t="shared" si="7"/>
        <v>43</v>
      </c>
      <c r="C43" s="22">
        <f t="shared" si="7"/>
        <v>116.32499999999999</v>
      </c>
      <c r="E43" s="7">
        <v>0.59</v>
      </c>
      <c r="F43" s="7">
        <v>0.35</v>
      </c>
      <c r="G43" s="7">
        <v>0.25</v>
      </c>
      <c r="H43" s="9">
        <f t="shared" si="6"/>
        <v>35413.982999999993</v>
      </c>
      <c r="I43" s="9">
        <f t="shared" si="6"/>
        <v>21008.294999999995</v>
      </c>
      <c r="J43" s="9">
        <f t="shared" si="6"/>
        <v>15005.924999999999</v>
      </c>
      <c r="L43" s="16">
        <f>+B$18</f>
        <v>54.5</v>
      </c>
      <c r="M43" s="7">
        <v>0.18</v>
      </c>
      <c r="N43" s="7">
        <v>0.13</v>
      </c>
      <c r="O43" s="9">
        <f t="shared" si="8"/>
        <v>5061.96</v>
      </c>
      <c r="P43" s="9">
        <f t="shared" si="8"/>
        <v>3655.8599999999997</v>
      </c>
    </row>
    <row r="44" spans="1:18" x14ac:dyDescent="0.2">
      <c r="A44" t="str">
        <f t="shared" si="7"/>
        <v>SE + portable liquid</v>
      </c>
      <c r="B44" s="6">
        <f t="shared" si="7"/>
        <v>81</v>
      </c>
      <c r="C44" s="22">
        <f>+B19+B20</f>
        <v>117.55</v>
      </c>
      <c r="E44" s="7">
        <v>0.59</v>
      </c>
      <c r="F44" s="7">
        <v>0.35</v>
      </c>
      <c r="G44" s="7">
        <v>0.25</v>
      </c>
      <c r="H44" s="9">
        <f>$B44*$C44*E44*12</f>
        <v>67412.573999999993</v>
      </c>
      <c r="I44" s="9">
        <f>$B44*$C44*F44*12</f>
        <v>39990.509999999995</v>
      </c>
      <c r="J44" s="9">
        <f t="shared" si="6"/>
        <v>28564.649999999998</v>
      </c>
      <c r="L44" s="16">
        <f t="shared" ref="L44" si="9">+B$18</f>
        <v>54.5</v>
      </c>
      <c r="M44" s="7">
        <v>0.18</v>
      </c>
      <c r="N44" s="7">
        <v>0.13</v>
      </c>
      <c r="O44" s="9">
        <f t="shared" si="8"/>
        <v>9535.32</v>
      </c>
      <c r="P44" s="9">
        <f t="shared" si="8"/>
        <v>6886.62</v>
      </c>
      <c r="R44" s="4"/>
    </row>
    <row r="45" spans="1:18" x14ac:dyDescent="0.2">
      <c r="A45" t="str">
        <f>+A30</f>
        <v>SE + high flow + portable liquid¹</v>
      </c>
      <c r="B45" s="6">
        <f t="shared" si="7"/>
        <v>1</v>
      </c>
      <c r="C45" s="23">
        <f>+IF((B$19*1.5 &gt;B$19+B$17),B$19*1.5,B$19+B$17)</f>
        <v>116.32499999999999</v>
      </c>
      <c r="E45" s="7">
        <v>0.59</v>
      </c>
      <c r="F45" s="7">
        <v>0.35</v>
      </c>
      <c r="G45" s="7">
        <v>0.25</v>
      </c>
      <c r="H45" s="9">
        <f t="shared" ref="H45:I49" si="10">$B45*$C45*E45*12</f>
        <v>823.5809999999999</v>
      </c>
      <c r="I45" s="9">
        <f t="shared" si="10"/>
        <v>488.56499999999988</v>
      </c>
      <c r="J45" s="9">
        <f t="shared" si="6"/>
        <v>348.97499999999997</v>
      </c>
      <c r="L45" s="16">
        <f>+B18*1.5</f>
        <v>81.75</v>
      </c>
      <c r="M45" s="7">
        <v>0.18</v>
      </c>
      <c r="N45" s="7">
        <v>0.13</v>
      </c>
      <c r="O45" s="9">
        <f t="shared" si="8"/>
        <v>176.57999999999998</v>
      </c>
      <c r="P45" s="9">
        <f t="shared" si="8"/>
        <v>127.53</v>
      </c>
      <c r="R45" s="4"/>
    </row>
    <row r="46" spans="1:18" x14ac:dyDescent="0.2">
      <c r="A46" t="str">
        <f>+A31</f>
        <v>SE + OGPE</v>
      </c>
      <c r="B46" s="6">
        <f t="shared" si="7"/>
        <v>2618</v>
      </c>
      <c r="C46" s="22">
        <f>+B19+B20</f>
        <v>117.55</v>
      </c>
      <c r="E46" s="7">
        <v>0.59</v>
      </c>
      <c r="F46" s="7">
        <v>0.35</v>
      </c>
      <c r="G46" s="7">
        <v>0.25</v>
      </c>
      <c r="H46" s="9">
        <f t="shared" si="10"/>
        <v>2178840.9719999996</v>
      </c>
      <c r="I46" s="9">
        <f t="shared" si="10"/>
        <v>1292532.7799999998</v>
      </c>
      <c r="J46" s="9">
        <f t="shared" si="6"/>
        <v>923237.7</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117.55</v>
      </c>
      <c r="E47" s="7">
        <v>0.59</v>
      </c>
      <c r="F47" s="7">
        <v>0.35</v>
      </c>
      <c r="G47" s="7">
        <v>0.25</v>
      </c>
      <c r="H47" s="9">
        <f t="shared" si="10"/>
        <v>12483.809999999998</v>
      </c>
      <c r="I47" s="9">
        <f t="shared" si="10"/>
        <v>7405.65</v>
      </c>
      <c r="J47" s="9">
        <f t="shared" si="6"/>
        <v>5289.75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17</v>
      </c>
      <c r="E48" s="7">
        <v>0.59</v>
      </c>
      <c r="F48" s="7">
        <v>0.35</v>
      </c>
      <c r="G48" s="7">
        <v>0.25</v>
      </c>
      <c r="H48" s="9">
        <f t="shared" si="10"/>
        <v>63550.080000000002</v>
      </c>
      <c r="I48" s="9">
        <f t="shared" si="10"/>
        <v>37699.199999999997</v>
      </c>
      <c r="J48" s="9">
        <f t="shared" si="6"/>
        <v>26928</v>
      </c>
      <c r="L48" s="16">
        <f>+B18</f>
        <v>54.5</v>
      </c>
      <c r="M48" s="7">
        <v>0.18</v>
      </c>
      <c r="N48" s="7">
        <v>0.13</v>
      </c>
      <c r="O48" s="9">
        <f t="shared" si="8"/>
        <v>62156.159999999996</v>
      </c>
      <c r="P48" s="9">
        <f t="shared" si="8"/>
        <v>44890.559999999998</v>
      </c>
      <c r="R48" s="4"/>
    </row>
    <row r="49" spans="1:18" x14ac:dyDescent="0.2">
      <c r="A49" t="str">
        <f t="shared" si="11"/>
        <v>transfill only</v>
      </c>
      <c r="B49" s="6">
        <f t="shared" si="7"/>
        <v>89</v>
      </c>
      <c r="C49" s="22">
        <f>+B20</f>
        <v>40</v>
      </c>
      <c r="E49" s="7">
        <v>0.59</v>
      </c>
      <c r="F49" s="7">
        <v>0.35</v>
      </c>
      <c r="G49" s="7">
        <v>0.25</v>
      </c>
      <c r="H49" s="9">
        <f t="shared" si="10"/>
        <v>25204.800000000003</v>
      </c>
      <c r="I49" s="9">
        <f t="shared" si="10"/>
        <v>14952</v>
      </c>
      <c r="J49" s="9">
        <f t="shared" si="6"/>
        <v>10680</v>
      </c>
      <c r="L49" s="16">
        <v>0</v>
      </c>
      <c r="M49" s="7">
        <v>0.18</v>
      </c>
      <c r="N49" s="7">
        <v>0.13</v>
      </c>
      <c r="O49" s="9">
        <f t="shared" si="8"/>
        <v>0</v>
      </c>
      <c r="P49" s="9">
        <f t="shared" si="8"/>
        <v>0</v>
      </c>
      <c r="R49" s="4"/>
    </row>
    <row r="50" spans="1:18" x14ac:dyDescent="0.2">
      <c r="A50" t="str">
        <f>+A35</f>
        <v>Total</v>
      </c>
      <c r="B50" s="10">
        <v>16386</v>
      </c>
      <c r="H50" s="4">
        <f>+SUM(H40:H49)</f>
        <v>10751520.767999999</v>
      </c>
      <c r="I50" s="4">
        <f t="shared" ref="I50:J50" si="12">+SUM(I40:I49)</f>
        <v>6450418.3200000012</v>
      </c>
      <c r="J50" s="4">
        <f t="shared" si="12"/>
        <v>4628978.3999999994</v>
      </c>
      <c r="O50" s="4">
        <f t="shared" ref="O50:P50" si="13">+SUM(O40:O49)</f>
        <v>967952.69999999984</v>
      </c>
      <c r="P50" s="4">
        <f t="shared" si="13"/>
        <v>699076.95</v>
      </c>
      <c r="Q50" s="4">
        <f>SUM(H50:P50)</f>
        <v>23497947.137999997</v>
      </c>
    </row>
    <row r="51" spans="1:18" ht="13.5" thickBot="1" x14ac:dyDescent="0.25">
      <c r="A51">
        <v>2</v>
      </c>
      <c r="B51" s="13"/>
      <c r="C51" s="26"/>
      <c r="I51" s="4" t="s">
        <v>7</v>
      </c>
      <c r="Q51" s="4">
        <f>Q50-Q35</f>
        <v>2017471.7410581037</v>
      </c>
      <c r="R51">
        <f>+Q51/Q35</f>
        <v>9.3921186741766652E-2</v>
      </c>
    </row>
    <row r="52" spans="1:18" ht="14.25" thickTop="1" thickBot="1" x14ac:dyDescent="0.25">
      <c r="A52" s="13"/>
      <c r="I52" s="15" t="s">
        <v>7</v>
      </c>
      <c r="O52" s="41" t="s">
        <v>20</v>
      </c>
      <c r="P52" s="42"/>
      <c r="Q52" s="52">
        <v>8.5900000000000004E-2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70.89</v>
      </c>
      <c r="E57" s="7">
        <v>0.65</v>
      </c>
      <c r="F57" s="7">
        <v>0.4</v>
      </c>
      <c r="G57" s="7">
        <v>0.28999999999999998</v>
      </c>
      <c r="H57" s="9">
        <f>$B57*$C57*E57*12</f>
        <v>2985886.8</v>
      </c>
      <c r="I57" s="9">
        <f>$B57*$C57*F57*12</f>
        <v>1837468.7999999998</v>
      </c>
      <c r="J57" s="9">
        <f>$B57*$C57*G57*12</f>
        <v>1332164.8799999999</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106.33</v>
      </c>
      <c r="E58" s="7">
        <v>0.59</v>
      </c>
      <c r="F58" s="7">
        <v>0.35</v>
      </c>
      <c r="G58" s="7">
        <v>0.25</v>
      </c>
      <c r="H58" s="9">
        <f t="shared" ref="H58:I60" si="18">$B58*$C58*E58*12</f>
        <v>31618.288799999998</v>
      </c>
      <c r="I58" s="9">
        <f t="shared" si="18"/>
        <v>18756.611999999997</v>
      </c>
      <c r="J58" s="9">
        <f>$B58*$C58*G58*12</f>
        <v>13397.579999999998</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86.43</v>
      </c>
      <c r="E59" s="7">
        <v>0.59</v>
      </c>
      <c r="F59" s="7">
        <v>0.35</v>
      </c>
      <c r="G59" s="7">
        <v>0.25</v>
      </c>
      <c r="H59" s="9">
        <f t="shared" si="18"/>
        <v>4631655.7836000007</v>
      </c>
      <c r="I59" s="9">
        <f t="shared" si="18"/>
        <v>2747592.4139999999</v>
      </c>
      <c r="J59" s="9">
        <f>$B59*$C59*G59*12</f>
        <v>1962566.0100000002</v>
      </c>
      <c r="L59" s="57">
        <f t="shared" si="16"/>
        <v>49.818449999999999</v>
      </c>
      <c r="M59" s="7">
        <v>0.18</v>
      </c>
      <c r="N59" s="7">
        <v>0.13</v>
      </c>
      <c r="O59" s="9">
        <f t="shared" si="19"/>
        <v>814483.83178800007</v>
      </c>
      <c r="P59" s="9">
        <f t="shared" si="19"/>
        <v>588238.32295800012</v>
      </c>
    </row>
    <row r="60" spans="1:18" x14ac:dyDescent="0.2">
      <c r="A60" t="str">
        <f t="shared" si="15"/>
        <v>SE + high flow + portable gas¹</v>
      </c>
      <c r="B60">
        <f t="shared" si="14"/>
        <v>43</v>
      </c>
      <c r="C60" s="30">
        <f t="shared" si="17"/>
        <v>106.33</v>
      </c>
      <c r="E60" s="7">
        <v>0.59</v>
      </c>
      <c r="F60" s="7">
        <v>0.35</v>
      </c>
      <c r="G60" s="7">
        <v>0.25</v>
      </c>
      <c r="H60" s="9">
        <f t="shared" si="18"/>
        <v>32371.105199999998</v>
      </c>
      <c r="I60" s="9">
        <f t="shared" si="18"/>
        <v>19203.197999999997</v>
      </c>
      <c r="J60" s="9">
        <f>$B60*$C60*G60*12</f>
        <v>13716.57</v>
      </c>
      <c r="L60" s="57">
        <f t="shared" si="16"/>
        <v>49.818449999999999</v>
      </c>
      <c r="M60" s="7">
        <v>0.18</v>
      </c>
      <c r="N60" s="7">
        <v>0.13</v>
      </c>
      <c r="O60" s="9">
        <f t="shared" si="19"/>
        <v>4627.1376360000004</v>
      </c>
      <c r="P60" s="9">
        <f t="shared" si="19"/>
        <v>3341.8216260000004</v>
      </c>
    </row>
    <row r="61" spans="1:18" x14ac:dyDescent="0.2">
      <c r="A61" t="str">
        <f t="shared" si="15"/>
        <v>SE + portable liquid</v>
      </c>
      <c r="B61">
        <f t="shared" si="14"/>
        <v>81</v>
      </c>
      <c r="C61" s="30">
        <f t="shared" si="17"/>
        <v>107.45</v>
      </c>
      <c r="E61" s="7">
        <v>0.59</v>
      </c>
      <c r="F61" s="7">
        <v>0.35</v>
      </c>
      <c r="G61" s="7">
        <v>0.25</v>
      </c>
      <c r="H61" s="9">
        <f>$B61*$C61*E61*12</f>
        <v>61620.425999999999</v>
      </c>
      <c r="I61" s="9">
        <f>$B61*$C61*F61*12</f>
        <v>36554.49</v>
      </c>
      <c r="J61" s="9">
        <f>$B61*$C61*G61*12</f>
        <v>26110.350000000002</v>
      </c>
      <c r="L61" s="57">
        <f t="shared" si="16"/>
        <v>49.818449999999999</v>
      </c>
      <c r="M61" s="7">
        <v>0.18</v>
      </c>
      <c r="N61" s="7">
        <v>0.13</v>
      </c>
      <c r="O61" s="9">
        <f t="shared" si="19"/>
        <v>8716.2360120000012</v>
      </c>
      <c r="P61" s="9">
        <f t="shared" si="19"/>
        <v>6295.0593420000005</v>
      </c>
    </row>
    <row r="62" spans="1:18" x14ac:dyDescent="0.2">
      <c r="A62" t="str">
        <f t="shared" si="15"/>
        <v>SE + high flow + portable liquid¹</v>
      </c>
      <c r="B62">
        <f>+B45</f>
        <v>1</v>
      </c>
      <c r="C62" s="30">
        <f t="shared" si="17"/>
        <v>106.33</v>
      </c>
      <c r="E62" s="7">
        <v>0.59</v>
      </c>
      <c r="F62" s="7">
        <v>0.35</v>
      </c>
      <c r="G62" s="7">
        <v>0.25</v>
      </c>
      <c r="H62" s="9">
        <f>$B62*$C62*E62*12</f>
        <v>752.81639999999993</v>
      </c>
      <c r="I62" s="9">
        <f>$B62*$C62*F62*12</f>
        <v>446.58600000000001</v>
      </c>
      <c r="J62" s="9">
        <f>$B62*$C62*G62*12</f>
        <v>318.99</v>
      </c>
      <c r="L62" s="57">
        <f t="shared" si="16"/>
        <v>74.727675000000005</v>
      </c>
      <c r="M62" s="7">
        <v>0.18</v>
      </c>
      <c r="N62" s="7">
        <v>0.13</v>
      </c>
      <c r="O62" s="9">
        <f t="shared" si="19"/>
        <v>161.411778</v>
      </c>
      <c r="P62" s="9">
        <f t="shared" si="19"/>
        <v>116.57517300000001</v>
      </c>
    </row>
    <row r="63" spans="1:18" x14ac:dyDescent="0.2">
      <c r="A63" t="str">
        <f t="shared" si="15"/>
        <v>SE + OGPE</v>
      </c>
      <c r="B63">
        <f>+B46</f>
        <v>2618</v>
      </c>
      <c r="C63" s="30">
        <f t="shared" si="17"/>
        <v>107.45</v>
      </c>
      <c r="E63" s="7">
        <v>0.59</v>
      </c>
      <c r="F63" s="7">
        <v>0.35</v>
      </c>
      <c r="G63" s="7">
        <v>0.25</v>
      </c>
      <c r="H63" s="9">
        <f t="shared" ref="H63:J66" si="20">$B63*$C63*E63*12</f>
        <v>1991633.0280000004</v>
      </c>
      <c r="I63" s="9">
        <f t="shared" si="20"/>
        <v>1181477.2200000002</v>
      </c>
      <c r="J63" s="9">
        <f t="shared" si="20"/>
        <v>843912.3</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107.45</v>
      </c>
      <c r="E64" s="7">
        <v>0.59</v>
      </c>
      <c r="F64" s="7">
        <v>0.35</v>
      </c>
      <c r="G64" s="7">
        <v>0.25</v>
      </c>
      <c r="H64" s="9">
        <f t="shared" si="20"/>
        <v>11411.19</v>
      </c>
      <c r="I64" s="9">
        <f t="shared" si="20"/>
        <v>6769.3499999999995</v>
      </c>
      <c r="J64" s="9">
        <f t="shared" si="20"/>
        <v>4835.25</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15.54</v>
      </c>
      <c r="E65" s="7">
        <v>0.59</v>
      </c>
      <c r="F65" s="7">
        <v>0.35</v>
      </c>
      <c r="G65" s="7">
        <v>0.25</v>
      </c>
      <c r="H65" s="9">
        <f t="shared" si="20"/>
        <v>58092.249599999996</v>
      </c>
      <c r="I65" s="9">
        <f t="shared" si="20"/>
        <v>34461.503999999994</v>
      </c>
      <c r="J65" s="9">
        <f t="shared" si="20"/>
        <v>24615.359999999997</v>
      </c>
      <c r="L65" s="57">
        <f t="shared" si="16"/>
        <v>49.818449999999999</v>
      </c>
      <c r="M65" s="7">
        <v>0.18</v>
      </c>
      <c r="N65" s="7">
        <v>0.13</v>
      </c>
      <c r="O65" s="9">
        <f t="shared" si="19"/>
        <v>56816.945856000006</v>
      </c>
      <c r="P65" s="9">
        <f t="shared" si="19"/>
        <v>41034.460896000004</v>
      </c>
      <c r="Q65" s="4"/>
    </row>
    <row r="66" spans="1:17" x14ac:dyDescent="0.2">
      <c r="A66" t="str">
        <f t="shared" si="15"/>
        <v>transfill only</v>
      </c>
      <c r="B66">
        <f>+B49</f>
        <v>89</v>
      </c>
      <c r="C66" s="30">
        <f t="shared" si="17"/>
        <v>36.56</v>
      </c>
      <c r="E66" s="7">
        <v>0.59</v>
      </c>
      <c r="F66" s="7">
        <v>0.35</v>
      </c>
      <c r="G66" s="7">
        <v>0.25</v>
      </c>
      <c r="H66" s="9">
        <f t="shared" si="20"/>
        <v>23037.1872</v>
      </c>
      <c r="I66" s="9">
        <f t="shared" si="20"/>
        <v>13666.128000000001</v>
      </c>
      <c r="J66" s="9">
        <f t="shared" si="20"/>
        <v>9761.52</v>
      </c>
      <c r="L66" s="57">
        <f t="shared" si="16"/>
        <v>0</v>
      </c>
      <c r="M66" s="7">
        <v>0.18</v>
      </c>
      <c r="N66" s="7">
        <v>0.13</v>
      </c>
      <c r="O66" s="9">
        <f t="shared" si="19"/>
        <v>0</v>
      </c>
      <c r="P66" s="9">
        <f t="shared" si="19"/>
        <v>0</v>
      </c>
      <c r="Q66" s="4"/>
    </row>
    <row r="67" spans="1:17" x14ac:dyDescent="0.2">
      <c r="A67" s="40" t="s">
        <v>7</v>
      </c>
      <c r="B67" s="10">
        <f>+SUM(B57:B66)</f>
        <v>16386</v>
      </c>
      <c r="H67" s="4">
        <f>SUM(H57:H66)</f>
        <v>9828078.8748000022</v>
      </c>
      <c r="I67" s="4">
        <f t="shared" ref="I67:J67" si="21">SUM(I57:I66)</f>
        <v>5896396.3019999992</v>
      </c>
      <c r="J67" s="4">
        <f t="shared" si="21"/>
        <v>4231398.8100000005</v>
      </c>
      <c r="O67" s="4">
        <f t="shared" ref="O67:P67" si="22">SUM(O57:O66)</f>
        <v>884805.56307000015</v>
      </c>
      <c r="P67" s="4">
        <f t="shared" si="22"/>
        <v>639026.23999500019</v>
      </c>
      <c r="Q67" s="4">
        <f>SUM(H67:P67)</f>
        <v>21479705.789864998</v>
      </c>
    </row>
    <row r="68" spans="1:17" x14ac:dyDescent="0.2">
      <c r="Q68" s="15">
        <f>+Q67/Q35</f>
        <v>0.99996417178564845</v>
      </c>
    </row>
  </sheetData>
  <mergeCells count="4">
    <mergeCell ref="A1:R1"/>
    <mergeCell ref="F17:H17"/>
    <mergeCell ref="F18:G18"/>
    <mergeCell ref="F19:G19"/>
  </mergeCells>
  <pageMargins left="0.7" right="0.7" top="0.75" bottom="0.75" header="0.3" footer="0.3"/>
  <legacyDrawing r:id="rId1"/>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68"/>
  <sheetViews>
    <sheetView topLeftCell="A34" workbookViewId="0">
      <selection activeCell="Q53" sqref="Q53"/>
    </sheetView>
  </sheetViews>
  <sheetFormatPr defaultRowHeight="12.75" x14ac:dyDescent="0.2"/>
  <sheetData>
    <row r="1" spans="1:18" ht="23.25" x14ac:dyDescent="0.2">
      <c r="A1" s="80"/>
      <c r="B1" s="80"/>
      <c r="C1" s="80"/>
      <c r="D1" s="80"/>
      <c r="E1" s="80"/>
      <c r="F1" s="80"/>
      <c r="G1" s="80"/>
      <c r="H1" s="80"/>
      <c r="I1" s="80"/>
      <c r="J1" s="80"/>
      <c r="K1" s="80"/>
      <c r="L1" s="80"/>
      <c r="M1" s="80"/>
      <c r="N1" s="80"/>
      <c r="O1" s="80"/>
      <c r="P1" s="80"/>
      <c r="Q1" s="80"/>
      <c r="R1" s="80"/>
    </row>
    <row r="2" spans="1:18" x14ac:dyDescent="0.2">
      <c r="A2" s="43" t="s">
        <v>7</v>
      </c>
      <c r="B2" s="24"/>
      <c r="C2" s="24"/>
      <c r="D2" s="24"/>
      <c r="E2" s="24"/>
      <c r="F2" s="21"/>
      <c r="G2" s="21"/>
      <c r="H2" s="21"/>
      <c r="I2" s="21"/>
      <c r="J2" s="21"/>
      <c r="K2" s="21"/>
      <c r="L2" s="21"/>
      <c r="M2" s="21"/>
      <c r="N2" s="21"/>
      <c r="O2" s="21"/>
      <c r="P2" s="21"/>
      <c r="Q2" s="21"/>
      <c r="R2" s="20"/>
    </row>
    <row r="3" spans="1:18" x14ac:dyDescent="0.2">
      <c r="A3" s="44" t="s">
        <v>45</v>
      </c>
      <c r="B3" s="20"/>
      <c r="C3" s="45"/>
      <c r="D3" s="45"/>
      <c r="E3" s="45"/>
      <c r="F3" s="21"/>
      <c r="G3" s="21"/>
      <c r="H3" s="21"/>
      <c r="I3" s="21"/>
      <c r="J3" s="21"/>
      <c r="K3" s="21"/>
      <c r="L3" s="21"/>
      <c r="M3" s="46"/>
      <c r="N3" s="21"/>
      <c r="O3" s="21"/>
      <c r="P3" s="21"/>
      <c r="Q3" s="21"/>
      <c r="R3" s="20"/>
    </row>
    <row r="4" spans="1:18" ht="25.5" x14ac:dyDescent="0.2">
      <c r="A4" s="44"/>
      <c r="B4" s="44" t="s">
        <v>48</v>
      </c>
      <c r="C4" s="45"/>
      <c r="D4" s="45"/>
      <c r="E4" s="45"/>
      <c r="F4" s="21"/>
      <c r="G4" s="21"/>
      <c r="H4" s="21"/>
      <c r="I4" s="21"/>
      <c r="J4" s="21"/>
      <c r="K4" s="21"/>
      <c r="L4" s="21"/>
      <c r="M4" s="21"/>
      <c r="N4" s="21"/>
      <c r="O4" s="21"/>
      <c r="P4" s="21"/>
      <c r="Q4" s="21"/>
      <c r="R4" s="20"/>
    </row>
    <row r="5" spans="1:18" x14ac:dyDescent="0.2">
      <c r="A5" s="37" t="s">
        <v>72</v>
      </c>
      <c r="B5" s="71">
        <v>5400</v>
      </c>
      <c r="C5" s="45"/>
      <c r="D5" s="45"/>
      <c r="E5" s="45"/>
      <c r="F5" s="21"/>
      <c r="G5" s="21"/>
      <c r="H5" s="21"/>
      <c r="I5" s="21"/>
      <c r="J5" s="21"/>
      <c r="K5" s="21"/>
      <c r="L5" s="21"/>
      <c r="M5" s="21"/>
      <c r="N5" s="21"/>
      <c r="O5" s="21"/>
      <c r="P5" s="21"/>
      <c r="Q5" s="21"/>
      <c r="R5" s="20"/>
    </row>
    <row r="6" spans="1:18" x14ac:dyDescent="0.2">
      <c r="A6" s="53" t="s">
        <v>74</v>
      </c>
      <c r="B6" s="71">
        <v>42</v>
      </c>
      <c r="C6" s="45"/>
      <c r="D6" s="45"/>
      <c r="E6" s="45"/>
      <c r="F6" s="21"/>
      <c r="G6" s="21"/>
      <c r="H6" s="21"/>
      <c r="I6" s="21"/>
      <c r="J6" s="21"/>
      <c r="K6" s="21"/>
      <c r="L6" s="21"/>
      <c r="M6" s="21"/>
      <c r="N6" s="21"/>
      <c r="O6" s="21"/>
      <c r="P6" s="21"/>
      <c r="Q6" s="21"/>
      <c r="R6" s="20"/>
    </row>
    <row r="7" spans="1:18" x14ac:dyDescent="0.2">
      <c r="A7" s="53" t="s">
        <v>73</v>
      </c>
      <c r="B7" s="71">
        <v>7569</v>
      </c>
      <c r="C7" s="45"/>
      <c r="D7" s="45"/>
      <c r="E7" s="45"/>
      <c r="F7" s="21"/>
      <c r="G7" s="21"/>
      <c r="H7" s="21"/>
      <c r="I7" s="21"/>
      <c r="J7" s="21"/>
      <c r="K7" s="21"/>
      <c r="L7" s="21"/>
      <c r="M7" s="21"/>
      <c r="N7" s="21"/>
      <c r="O7" s="21"/>
      <c r="P7" s="21"/>
      <c r="Q7" s="21"/>
      <c r="R7" s="20"/>
    </row>
    <row r="8" spans="1:18" x14ac:dyDescent="0.2">
      <c r="A8" s="37" t="s">
        <v>75</v>
      </c>
      <c r="B8" s="71">
        <v>43</v>
      </c>
      <c r="C8" s="45"/>
      <c r="D8" s="45"/>
      <c r="E8" s="45"/>
      <c r="F8" s="21"/>
      <c r="G8" s="21"/>
      <c r="H8" s="21"/>
      <c r="I8" s="21"/>
      <c r="J8" s="21"/>
      <c r="K8" s="21"/>
      <c r="L8" s="21"/>
      <c r="M8" s="21"/>
      <c r="N8" s="21"/>
      <c r="O8" s="21"/>
      <c r="P8" s="21"/>
      <c r="Q8" s="21"/>
      <c r="R8" s="20"/>
    </row>
    <row r="9" spans="1:18" x14ac:dyDescent="0.2">
      <c r="A9" s="53" t="s">
        <v>76</v>
      </c>
      <c r="B9" s="71">
        <v>81</v>
      </c>
      <c r="C9" s="45"/>
      <c r="D9" s="45"/>
      <c r="E9" s="45"/>
      <c r="F9" s="21"/>
      <c r="G9" s="21"/>
      <c r="H9" s="21"/>
      <c r="I9" s="21"/>
      <c r="J9" s="21"/>
      <c r="K9" s="21"/>
      <c r="L9" s="21"/>
      <c r="M9" s="21"/>
      <c r="N9" s="21"/>
      <c r="O9" s="21"/>
      <c r="P9" s="21"/>
      <c r="Q9" s="21"/>
      <c r="R9" s="20"/>
    </row>
    <row r="10" spans="1:18" x14ac:dyDescent="0.2">
      <c r="A10" s="53" t="s">
        <v>77</v>
      </c>
      <c r="B10" s="71">
        <v>1</v>
      </c>
      <c r="C10" s="45"/>
      <c r="D10" s="45"/>
      <c r="E10" s="45"/>
      <c r="F10" s="21"/>
      <c r="G10" s="21"/>
      <c r="H10" s="21"/>
      <c r="I10" s="21"/>
      <c r="J10" s="21"/>
      <c r="K10" s="21"/>
      <c r="L10" s="21"/>
      <c r="M10" s="21"/>
      <c r="N10" s="21"/>
      <c r="O10" s="21"/>
      <c r="P10" s="21"/>
      <c r="Q10" s="21"/>
      <c r="R10" s="20"/>
    </row>
    <row r="11" spans="1:18" x14ac:dyDescent="0.2">
      <c r="A11" s="53" t="s">
        <v>78</v>
      </c>
      <c r="B11" s="71">
        <v>2618</v>
      </c>
      <c r="C11" s="45"/>
      <c r="D11" s="45"/>
      <c r="E11" s="45"/>
      <c r="F11" s="21"/>
      <c r="G11" s="21"/>
      <c r="H11" s="21"/>
      <c r="I11" s="21"/>
      <c r="J11" s="21"/>
      <c r="K11" s="21"/>
      <c r="L11" s="21"/>
      <c r="M11" s="21"/>
      <c r="N11" s="21"/>
      <c r="O11" s="21"/>
      <c r="P11" s="21"/>
      <c r="Q11" s="21"/>
      <c r="R11" s="20"/>
    </row>
    <row r="12" spans="1:18" x14ac:dyDescent="0.2">
      <c r="A12" s="53" t="s">
        <v>79</v>
      </c>
      <c r="B12" s="71">
        <v>15</v>
      </c>
      <c r="C12" s="45"/>
      <c r="D12" s="45"/>
      <c r="E12" s="45"/>
      <c r="F12" s="21"/>
      <c r="G12" s="21"/>
      <c r="H12" s="21"/>
      <c r="I12" s="21"/>
      <c r="J12" s="21"/>
      <c r="K12" s="21"/>
      <c r="L12" s="21"/>
      <c r="M12" s="21"/>
      <c r="N12" s="21"/>
      <c r="O12" s="21"/>
      <c r="P12" s="21"/>
      <c r="Q12" s="21"/>
      <c r="R12" s="20"/>
    </row>
    <row r="13" spans="1:18" x14ac:dyDescent="0.2">
      <c r="A13" s="53" t="s">
        <v>86</v>
      </c>
      <c r="B13" s="71">
        <v>528</v>
      </c>
      <c r="C13" s="45"/>
      <c r="D13" s="45"/>
      <c r="E13" s="45"/>
      <c r="F13" s="21"/>
      <c r="G13" s="21"/>
      <c r="H13" s="21"/>
      <c r="I13" s="21"/>
      <c r="J13" s="21"/>
      <c r="K13" s="21"/>
      <c r="L13" s="21"/>
      <c r="M13" s="21"/>
      <c r="N13" s="21"/>
      <c r="O13" s="21"/>
      <c r="P13" s="21"/>
      <c r="Q13" s="21"/>
      <c r="R13" s="20"/>
    </row>
    <row r="14" spans="1:18" x14ac:dyDescent="0.2">
      <c r="A14" s="53" t="s">
        <v>85</v>
      </c>
      <c r="B14" s="71">
        <v>89</v>
      </c>
      <c r="C14" s="45"/>
      <c r="D14" s="45"/>
      <c r="E14" s="45"/>
      <c r="F14" s="21"/>
      <c r="G14" s="21"/>
      <c r="H14" s="21"/>
      <c r="I14" s="21"/>
      <c r="J14" s="21"/>
      <c r="K14" s="21"/>
      <c r="L14" s="21"/>
      <c r="M14" s="21"/>
      <c r="N14" s="21"/>
      <c r="O14" s="21"/>
      <c r="P14" s="21"/>
      <c r="Q14" s="21"/>
      <c r="R14" s="20"/>
    </row>
    <row r="15" spans="1:18" x14ac:dyDescent="0.2">
      <c r="A15" s="70" t="s">
        <v>88</v>
      </c>
      <c r="B15" s="71"/>
      <c r="C15" s="45"/>
      <c r="D15" s="45"/>
      <c r="E15" s="45"/>
      <c r="F15" s="21"/>
      <c r="G15" s="21"/>
      <c r="H15" s="21"/>
      <c r="I15" s="21"/>
      <c r="J15" s="21"/>
      <c r="K15" s="21"/>
      <c r="L15" s="21"/>
      <c r="M15" s="21"/>
      <c r="N15" s="21"/>
      <c r="O15" s="21"/>
      <c r="P15" s="21"/>
      <c r="Q15" s="21"/>
      <c r="R15" s="20"/>
    </row>
    <row r="16" spans="1:18" ht="26.25" thickBot="1" x14ac:dyDescent="0.25">
      <c r="A16" s="44"/>
      <c r="B16" s="44" t="s">
        <v>47</v>
      </c>
      <c r="C16" s="45"/>
      <c r="D16" s="45"/>
      <c r="E16" s="45"/>
      <c r="F16" s="21"/>
      <c r="G16" s="21"/>
      <c r="H16" s="21"/>
      <c r="I16" s="21"/>
      <c r="J16" s="21"/>
      <c r="K16" s="21"/>
      <c r="L16" s="21"/>
      <c r="M16" s="21"/>
      <c r="N16" s="21"/>
      <c r="O16" s="21"/>
      <c r="P16" s="21"/>
      <c r="Q16" s="21"/>
      <c r="R16" s="20"/>
    </row>
    <row r="17" spans="1:18" ht="13.5" thickBot="1" x14ac:dyDescent="0.25">
      <c r="A17" s="44" t="s">
        <v>26</v>
      </c>
      <c r="B17" s="73">
        <v>16.5</v>
      </c>
      <c r="C17" s="24"/>
      <c r="D17" s="24"/>
      <c r="E17" s="24"/>
      <c r="F17" s="82" t="s">
        <v>52</v>
      </c>
      <c r="G17" s="83"/>
      <c r="H17" s="84"/>
      <c r="I17" s="21"/>
      <c r="J17" s="21"/>
      <c r="K17" s="21"/>
      <c r="L17" s="21"/>
      <c r="M17" s="21"/>
      <c r="N17" s="21"/>
      <c r="O17" s="21"/>
      <c r="P17" s="21"/>
      <c r="Q17" s="21"/>
      <c r="R17" s="20"/>
    </row>
    <row r="18" spans="1:18" x14ac:dyDescent="0.2">
      <c r="A18" s="44" t="s">
        <v>46</v>
      </c>
      <c r="B18" s="73">
        <v>50</v>
      </c>
      <c r="C18" s="24"/>
      <c r="D18" s="43" t="s">
        <v>7</v>
      </c>
      <c r="E18" s="24"/>
      <c r="F18" s="85" t="s">
        <v>54</v>
      </c>
      <c r="G18" s="86"/>
      <c r="H18" s="55">
        <v>154.9</v>
      </c>
      <c r="I18" s="21"/>
      <c r="J18" s="21"/>
      <c r="K18" s="21"/>
      <c r="L18" s="21"/>
      <c r="M18" s="21"/>
      <c r="N18" s="21"/>
      <c r="O18" s="21"/>
      <c r="P18" s="21"/>
      <c r="Q18" s="21"/>
      <c r="R18" s="20"/>
    </row>
    <row r="19" spans="1:18" ht="13.5" thickBot="1" x14ac:dyDescent="0.25">
      <c r="A19" s="44" t="s">
        <v>32</v>
      </c>
      <c r="B19" s="73">
        <v>77.180000000000007</v>
      </c>
      <c r="C19" s="24"/>
      <c r="D19" s="24"/>
      <c r="E19" s="24"/>
      <c r="F19" s="87" t="s">
        <v>53</v>
      </c>
      <c r="G19" s="88"/>
      <c r="H19" s="56">
        <v>20.77</v>
      </c>
      <c r="I19" s="21"/>
      <c r="J19" s="21"/>
      <c r="K19" s="21"/>
      <c r="L19" s="21"/>
      <c r="M19" s="21"/>
      <c r="N19" s="21"/>
      <c r="O19" s="21"/>
      <c r="P19" s="21"/>
      <c r="Q19" s="21"/>
      <c r="R19" s="20"/>
    </row>
    <row r="20" spans="1:18" x14ac:dyDescent="0.2">
      <c r="A20" s="44" t="s">
        <v>29</v>
      </c>
      <c r="B20" s="73">
        <v>35.130000000000003</v>
      </c>
      <c r="C20" s="24"/>
      <c r="D20" s="24"/>
      <c r="E20" s="24"/>
      <c r="F20" s="21"/>
      <c r="G20" s="21"/>
      <c r="H20" s="21"/>
      <c r="I20" s="21"/>
      <c r="J20" s="21"/>
      <c r="K20" s="21"/>
      <c r="L20" s="21"/>
      <c r="M20" s="21"/>
      <c r="N20" s="21"/>
      <c r="O20" s="21"/>
      <c r="P20" s="21"/>
      <c r="Q20" s="21"/>
      <c r="R20" s="20"/>
    </row>
    <row r="21" spans="1:18" x14ac:dyDescent="0.2">
      <c r="A21" s="43"/>
      <c r="B21" s="24"/>
      <c r="C21" s="24"/>
      <c r="D21" s="24"/>
      <c r="E21" s="24"/>
      <c r="F21" s="21"/>
      <c r="G21" s="21"/>
      <c r="H21" s="21"/>
      <c r="I21" s="21"/>
      <c r="J21" s="21"/>
      <c r="K21" s="21"/>
      <c r="L21" s="21"/>
      <c r="M21" s="21"/>
      <c r="N21" s="21"/>
      <c r="O21" s="21"/>
      <c r="P21" s="21"/>
      <c r="Q21" s="21"/>
      <c r="R21" s="20"/>
    </row>
    <row r="22" spans="1:18" x14ac:dyDescent="0.2">
      <c r="A22" s="3" t="s">
        <v>51</v>
      </c>
      <c r="B22" s="25"/>
      <c r="C22" s="25"/>
      <c r="D22" s="25"/>
      <c r="E22" s="25"/>
      <c r="L22" s="58"/>
      <c r="M22" s="11"/>
      <c r="N22" s="11"/>
      <c r="O22" s="59"/>
      <c r="Q22" s="31"/>
    </row>
    <row r="23" spans="1:18" x14ac:dyDescent="0.2">
      <c r="C23" s="58" t="s">
        <v>10</v>
      </c>
      <c r="E23" s="11" t="s">
        <v>12</v>
      </c>
      <c r="F23" s="11"/>
      <c r="G23" s="11"/>
      <c r="H23" s="12"/>
      <c r="I23" s="12"/>
      <c r="L23" s="58" t="s">
        <v>8</v>
      </c>
      <c r="M23" s="11" t="s">
        <v>13</v>
      </c>
      <c r="N23" s="11"/>
      <c r="O23" s="59" t="s">
        <v>7</v>
      </c>
    </row>
    <row r="24" spans="1:18" x14ac:dyDescent="0.2">
      <c r="B24" s="1" t="s">
        <v>0</v>
      </c>
      <c r="C24" s="2" t="s">
        <v>11</v>
      </c>
      <c r="D24" s="2"/>
      <c r="E24" s="2" t="s">
        <v>1</v>
      </c>
      <c r="F24" s="2" t="s">
        <v>2</v>
      </c>
      <c r="G24" s="2" t="s">
        <v>3</v>
      </c>
      <c r="H24" s="2" t="s">
        <v>17</v>
      </c>
      <c r="I24" s="2" t="s">
        <v>2</v>
      </c>
      <c r="J24" s="2" t="s">
        <v>3</v>
      </c>
      <c r="L24" s="2" t="s">
        <v>9</v>
      </c>
      <c r="M24" s="2" t="s">
        <v>4</v>
      </c>
      <c r="N24" s="2" t="s">
        <v>5</v>
      </c>
      <c r="O24" s="2" t="s">
        <v>18</v>
      </c>
      <c r="P24" s="2" t="s">
        <v>19</v>
      </c>
    </row>
    <row r="25" spans="1:18" x14ac:dyDescent="0.2">
      <c r="A25" t="str">
        <f>+A5</f>
        <v>SE only</v>
      </c>
      <c r="B25" s="50">
        <f>+B5</f>
        <v>5400</v>
      </c>
      <c r="C25" s="22">
        <f>+B19</f>
        <v>77.180000000000007</v>
      </c>
      <c r="D25" s="9"/>
      <c r="E25" s="7">
        <v>0.65</v>
      </c>
      <c r="F25" s="7">
        <v>0.4</v>
      </c>
      <c r="G25" s="7">
        <v>0.28999999999999998</v>
      </c>
      <c r="H25" s="9">
        <f t="shared" ref="H25:J34" si="0">$B25*$C25*E25*12</f>
        <v>3250821.6000000006</v>
      </c>
      <c r="I25" s="9">
        <f t="shared" si="0"/>
        <v>2000505.6000000006</v>
      </c>
      <c r="J25" s="9">
        <f t="shared" si="0"/>
        <v>1450366.56</v>
      </c>
      <c r="L25" s="51">
        <v>0</v>
      </c>
      <c r="M25" s="7">
        <v>0.23</v>
      </c>
      <c r="N25" s="7">
        <v>0.17</v>
      </c>
      <c r="O25" s="9">
        <f>$L25*12*(M25)*$B25</f>
        <v>0</v>
      </c>
      <c r="P25" s="9">
        <f>$L25*12*(N25)*$B25</f>
        <v>0</v>
      </c>
    </row>
    <row r="26" spans="1:18" x14ac:dyDescent="0.2">
      <c r="A26" t="str">
        <f t="shared" ref="A26:B34" si="1">+A6</f>
        <v>SE only + high flow (&gt; 4 liters per minute)</v>
      </c>
      <c r="B26" s="50">
        <f t="shared" si="1"/>
        <v>42</v>
      </c>
      <c r="C26" s="22">
        <f>+B19*1.5</f>
        <v>115.77000000000001</v>
      </c>
      <c r="D26" s="9"/>
      <c r="E26" s="7">
        <v>0.59</v>
      </c>
      <c r="F26" s="7">
        <v>0.35</v>
      </c>
      <c r="G26" s="7">
        <v>0.25</v>
      </c>
      <c r="H26" s="9">
        <f t="shared" si="0"/>
        <v>34425.367200000001</v>
      </c>
      <c r="I26" s="9">
        <f t="shared" si="0"/>
        <v>20421.828000000001</v>
      </c>
      <c r="J26" s="9">
        <f t="shared" si="0"/>
        <v>14587.02</v>
      </c>
      <c r="L26" s="16">
        <v>0</v>
      </c>
      <c r="M26" s="7">
        <v>0.18</v>
      </c>
      <c r="N26" s="7">
        <v>0.13</v>
      </c>
      <c r="O26" s="9">
        <f t="shared" ref="O26:P34" si="2">$L26*12*(M26)*$B26</f>
        <v>0</v>
      </c>
      <c r="P26" s="9">
        <f t="shared" si="2"/>
        <v>0</v>
      </c>
    </row>
    <row r="27" spans="1:18" x14ac:dyDescent="0.2">
      <c r="A27" t="str">
        <f t="shared" si="1"/>
        <v>SE + portable gas</v>
      </c>
      <c r="B27" s="50">
        <f t="shared" si="1"/>
        <v>7569</v>
      </c>
      <c r="C27" s="22">
        <f>+B19+B17</f>
        <v>93.68</v>
      </c>
      <c r="D27" s="9"/>
      <c r="E27" s="7">
        <v>0.59</v>
      </c>
      <c r="F27" s="7">
        <v>0.35</v>
      </c>
      <c r="G27" s="7">
        <v>0.25</v>
      </c>
      <c r="H27" s="9">
        <f t="shared" si="0"/>
        <v>5020172.5536000002</v>
      </c>
      <c r="I27" s="9">
        <f t="shared" si="0"/>
        <v>2978068.4640000002</v>
      </c>
      <c r="J27" s="9">
        <f t="shared" si="0"/>
        <v>2127191.7600000002</v>
      </c>
      <c r="L27" s="16">
        <f>+B$18*2*H$19/H$18</f>
        <v>13.40865074241446</v>
      </c>
      <c r="M27" s="7">
        <v>0.18</v>
      </c>
      <c r="N27" s="7">
        <v>0.13</v>
      </c>
      <c r="O27" s="9">
        <f t="shared" si="2"/>
        <v>219218.5673337637</v>
      </c>
      <c r="P27" s="9">
        <f t="shared" si="2"/>
        <v>158324.52085216268</v>
      </c>
    </row>
    <row r="28" spans="1:18" x14ac:dyDescent="0.2">
      <c r="A28" t="str">
        <f t="shared" si="1"/>
        <v>SE + high flow + portable gas¹</v>
      </c>
      <c r="B28" s="50">
        <f t="shared" si="1"/>
        <v>43</v>
      </c>
      <c r="C28" s="23">
        <f>+IF((B$19*1.5 &gt;B$19+B$17),B$19*1.5,B$19+B$17)</f>
        <v>115.77000000000001</v>
      </c>
      <c r="D28" s="9"/>
      <c r="E28" s="7">
        <v>0.59</v>
      </c>
      <c r="F28" s="7">
        <v>0.35</v>
      </c>
      <c r="G28" s="7">
        <v>0.25</v>
      </c>
      <c r="H28" s="9">
        <f t="shared" si="0"/>
        <v>35245.018800000005</v>
      </c>
      <c r="I28" s="9">
        <f t="shared" si="0"/>
        <v>20908.062000000002</v>
      </c>
      <c r="J28" s="9">
        <f t="shared" si="0"/>
        <v>14934.330000000002</v>
      </c>
      <c r="L28" s="16">
        <f>+B$18*2*H$19/H$18</f>
        <v>13.40865074241446</v>
      </c>
      <c r="M28" s="7">
        <v>0.18</v>
      </c>
      <c r="N28" s="7">
        <v>0.13</v>
      </c>
      <c r="O28" s="9">
        <f t="shared" si="2"/>
        <v>1245.395480955455</v>
      </c>
      <c r="P28" s="9">
        <f t="shared" si="2"/>
        <v>899.45229180116212</v>
      </c>
    </row>
    <row r="29" spans="1:18" x14ac:dyDescent="0.2">
      <c r="A29" t="str">
        <f t="shared" si="1"/>
        <v>SE + portable liquid</v>
      </c>
      <c r="B29" s="50">
        <f t="shared" si="1"/>
        <v>81</v>
      </c>
      <c r="C29" s="22">
        <f>+B19+B17</f>
        <v>93.68</v>
      </c>
      <c r="D29" s="9"/>
      <c r="E29" s="7">
        <v>0.59</v>
      </c>
      <c r="F29" s="7">
        <v>0.35</v>
      </c>
      <c r="G29" s="7">
        <v>0.25</v>
      </c>
      <c r="H29" s="9">
        <f t="shared" si="0"/>
        <v>53723.606400000004</v>
      </c>
      <c r="I29" s="9">
        <f t="shared" si="0"/>
        <v>31869.936000000002</v>
      </c>
      <c r="J29" s="9">
        <f t="shared" si="0"/>
        <v>22764.240000000002</v>
      </c>
      <c r="L29" s="16">
        <f>+B$18*2*H$19/H$18</f>
        <v>13.40865074241446</v>
      </c>
      <c r="M29" s="7">
        <v>0.18</v>
      </c>
      <c r="N29" s="7">
        <v>0.13</v>
      </c>
      <c r="O29" s="9">
        <f t="shared" si="2"/>
        <v>2345.9775338928339</v>
      </c>
      <c r="P29" s="9">
        <f t="shared" si="2"/>
        <v>1694.3171078114913</v>
      </c>
      <c r="R29" s="4"/>
    </row>
    <row r="30" spans="1:18" x14ac:dyDescent="0.2">
      <c r="A30" t="str">
        <f t="shared" si="1"/>
        <v>SE + high flow + portable liquid¹</v>
      </c>
      <c r="B30" s="50">
        <f t="shared" si="1"/>
        <v>1</v>
      </c>
      <c r="C30" s="23">
        <f>+IF((B$19*1.5 &gt;B$19+B$17),B$19*1.5,B$19+B$17)</f>
        <v>115.77000000000001</v>
      </c>
      <c r="D30" s="9"/>
      <c r="E30" s="7">
        <v>0.59</v>
      </c>
      <c r="F30" s="7">
        <v>0.35</v>
      </c>
      <c r="G30" s="7">
        <v>0.25</v>
      </c>
      <c r="H30" s="9">
        <f t="shared" si="0"/>
        <v>819.65159999999992</v>
      </c>
      <c r="I30" s="9">
        <f t="shared" si="0"/>
        <v>486.23400000000004</v>
      </c>
      <c r="J30" s="9">
        <f t="shared" si="0"/>
        <v>347.31000000000006</v>
      </c>
      <c r="L30" s="16">
        <f>+B$18*2*H$19/H$18</f>
        <v>13.40865074241446</v>
      </c>
      <c r="M30" s="7">
        <v>0.18</v>
      </c>
      <c r="N30" s="7">
        <v>0.13</v>
      </c>
      <c r="O30" s="9">
        <f t="shared" si="2"/>
        <v>28.962685603615235</v>
      </c>
      <c r="P30" s="9">
        <f t="shared" si="2"/>
        <v>20.91749515816656</v>
      </c>
      <c r="R30" s="4"/>
    </row>
    <row r="31" spans="1:18" x14ac:dyDescent="0.2">
      <c r="A31" t="str">
        <f t="shared" si="1"/>
        <v>SE + OGPE</v>
      </c>
      <c r="B31" s="50">
        <f t="shared" si="1"/>
        <v>2618</v>
      </c>
      <c r="C31" s="22">
        <f>+B19+B17</f>
        <v>93.68</v>
      </c>
      <c r="D31" s="9"/>
      <c r="E31" s="7">
        <v>0.59</v>
      </c>
      <c r="F31" s="7">
        <v>0.35</v>
      </c>
      <c r="G31" s="7">
        <v>0.25</v>
      </c>
      <c r="H31" s="9">
        <f t="shared" si="0"/>
        <v>1736400.0192000002</v>
      </c>
      <c r="I31" s="9">
        <f t="shared" si="0"/>
        <v>1030067.808</v>
      </c>
      <c r="J31" s="9">
        <f t="shared" si="0"/>
        <v>735762.72000000009</v>
      </c>
      <c r="L31" s="16">
        <f>+B$18*2*H$19/H$18</f>
        <v>13.40865074241446</v>
      </c>
      <c r="M31" s="7">
        <v>0.18</v>
      </c>
      <c r="N31" s="7">
        <v>0.13</v>
      </c>
      <c r="O31" s="9">
        <f t="shared" si="2"/>
        <v>75824.310910264685</v>
      </c>
      <c r="P31" s="9">
        <f t="shared" si="2"/>
        <v>54762.002324080051</v>
      </c>
      <c r="R31" s="4"/>
    </row>
    <row r="32" spans="1:18" x14ac:dyDescent="0.2">
      <c r="A32" t="str">
        <f t="shared" si="1"/>
        <v>SE + high flow + OGPE¹</v>
      </c>
      <c r="B32" s="50">
        <f t="shared" si="1"/>
        <v>15</v>
      </c>
      <c r="C32" s="23">
        <f>+IF((B$19*1.5 &gt;B$19+B$17),B$19*1.5,B$19+B$17)</f>
        <v>115.77000000000001</v>
      </c>
      <c r="D32" s="9"/>
      <c r="E32" s="7">
        <v>0.59</v>
      </c>
      <c r="F32" s="7">
        <v>0.35</v>
      </c>
      <c r="G32" s="7">
        <v>0.25</v>
      </c>
      <c r="H32" s="9">
        <f t="shared" si="0"/>
        <v>12294.773999999999</v>
      </c>
      <c r="I32" s="9">
        <f t="shared" si="0"/>
        <v>7293.51</v>
      </c>
      <c r="J32" s="9">
        <f t="shared" si="0"/>
        <v>5209.6500000000005</v>
      </c>
      <c r="L32" s="16">
        <v>0</v>
      </c>
      <c r="M32" s="7">
        <v>0.18</v>
      </c>
      <c r="N32" s="7">
        <v>0.13</v>
      </c>
      <c r="O32" s="9">
        <f t="shared" si="2"/>
        <v>0</v>
      </c>
      <c r="P32" s="9">
        <f t="shared" si="2"/>
        <v>0</v>
      </c>
      <c r="R32" s="4"/>
    </row>
    <row r="33" spans="1:18" x14ac:dyDescent="0.2">
      <c r="A33" t="str">
        <f t="shared" si="1"/>
        <v>portable gas or liquid only</v>
      </c>
      <c r="B33" s="50">
        <f t="shared" si="1"/>
        <v>528</v>
      </c>
      <c r="C33" s="22">
        <f>+B17</f>
        <v>16.5</v>
      </c>
      <c r="D33" s="9"/>
      <c r="E33" s="7">
        <v>0.59</v>
      </c>
      <c r="F33" s="7">
        <v>0.35</v>
      </c>
      <c r="G33" s="7">
        <v>0.25</v>
      </c>
      <c r="H33" s="9">
        <f t="shared" si="0"/>
        <v>61680.959999999999</v>
      </c>
      <c r="I33" s="9">
        <f t="shared" si="0"/>
        <v>36590.399999999994</v>
      </c>
      <c r="J33" s="9">
        <f t="shared" si="0"/>
        <v>26136</v>
      </c>
      <c r="L33" s="16">
        <v>0</v>
      </c>
      <c r="M33" s="7">
        <v>0.18</v>
      </c>
      <c r="N33" s="7">
        <v>0.13</v>
      </c>
      <c r="O33" s="9">
        <f t="shared" si="2"/>
        <v>0</v>
      </c>
      <c r="P33" s="9">
        <f t="shared" si="2"/>
        <v>0</v>
      </c>
      <c r="R33" s="4"/>
    </row>
    <row r="34" spans="1:18" x14ac:dyDescent="0.2">
      <c r="A34" t="str">
        <f t="shared" si="1"/>
        <v>transfill only</v>
      </c>
      <c r="B34" s="50">
        <f t="shared" si="1"/>
        <v>89</v>
      </c>
      <c r="C34" s="22">
        <f>+B17</f>
        <v>16.5</v>
      </c>
      <c r="D34" s="9"/>
      <c r="E34" s="7">
        <v>0.59</v>
      </c>
      <c r="F34" s="7">
        <v>0.35</v>
      </c>
      <c r="G34" s="7">
        <v>0.25</v>
      </c>
      <c r="H34" s="9">
        <f t="shared" si="0"/>
        <v>10396.98</v>
      </c>
      <c r="I34" s="9">
        <f t="shared" si="0"/>
        <v>6167.7000000000007</v>
      </c>
      <c r="J34" s="9">
        <f t="shared" si="0"/>
        <v>4405.5</v>
      </c>
      <c r="L34" s="16">
        <f>+B$18*2*H$19/H$18</f>
        <v>13.40865074241446</v>
      </c>
      <c r="M34" s="7">
        <v>0.18</v>
      </c>
      <c r="N34" s="7">
        <v>0.13</v>
      </c>
      <c r="O34" s="9">
        <f t="shared" si="2"/>
        <v>2577.6790187217557</v>
      </c>
      <c r="P34" s="9">
        <f t="shared" si="2"/>
        <v>1861.6570690768237</v>
      </c>
      <c r="R34" s="4"/>
    </row>
    <row r="35" spans="1:18" x14ac:dyDescent="0.2">
      <c r="A35" t="s">
        <v>6</v>
      </c>
      <c r="B35" s="10">
        <f>+SUM(B25:B34)</f>
        <v>16386</v>
      </c>
      <c r="H35" s="4">
        <f>+SUM(H25:H34)</f>
        <v>10215980.530800004</v>
      </c>
      <c r="I35" s="4">
        <f t="shared" ref="I35:J35" si="3">+SUM(I25:I34)</f>
        <v>6132379.5420000013</v>
      </c>
      <c r="J35" s="4">
        <f t="shared" si="3"/>
        <v>4401705.0900000008</v>
      </c>
      <c r="L35" s="16">
        <f>+B$18*2*H$19/H$18</f>
        <v>13.40865074241446</v>
      </c>
      <c r="M35" s="7">
        <v>0.18</v>
      </c>
      <c r="N35" s="7">
        <v>0.13</v>
      </c>
      <c r="O35" s="4">
        <f t="shared" ref="O35" si="4">+SUM(O25:O34)</f>
        <v>301240.89296320203</v>
      </c>
      <c r="P35" s="4">
        <f t="shared" ref="P35" si="5">+SUM(P25:P34)</f>
        <v>217562.86714009035</v>
      </c>
      <c r="Q35" s="4">
        <f>SUM(H35:P35)</f>
        <v>21268882.641554039</v>
      </c>
    </row>
    <row r="36" spans="1:18" x14ac:dyDescent="0.2">
      <c r="A36" s="70" t="s">
        <v>88</v>
      </c>
      <c r="L36" s="17"/>
    </row>
    <row r="37" spans="1:18" x14ac:dyDescent="0.2">
      <c r="A37" s="3" t="s">
        <v>50</v>
      </c>
      <c r="L37" s="17"/>
    </row>
    <row r="38" spans="1:18" x14ac:dyDescent="0.2">
      <c r="C38" s="58" t="s">
        <v>10</v>
      </c>
      <c r="E38" s="11" t="s">
        <v>12</v>
      </c>
      <c r="G38" s="14"/>
      <c r="L38" s="17"/>
    </row>
    <row r="39" spans="1:18" x14ac:dyDescent="0.2">
      <c r="B39" s="1" t="s">
        <v>0</v>
      </c>
      <c r="C39" s="2" t="s">
        <v>11</v>
      </c>
      <c r="E39" s="2" t="s">
        <v>1</v>
      </c>
      <c r="G39" s="14"/>
      <c r="L39" s="18" t="s">
        <v>9</v>
      </c>
      <c r="M39" s="2" t="s">
        <v>4</v>
      </c>
      <c r="N39" s="2" t="s">
        <v>5</v>
      </c>
      <c r="O39" s="2" t="s">
        <v>18</v>
      </c>
      <c r="P39" s="2" t="s">
        <v>19</v>
      </c>
    </row>
    <row r="40" spans="1:18" x14ac:dyDescent="0.2">
      <c r="A40" t="str">
        <f>+A25</f>
        <v>SE only</v>
      </c>
      <c r="B40" s="6">
        <f>+B25</f>
        <v>5400</v>
      </c>
      <c r="C40" s="22">
        <f>+C25</f>
        <v>77.180000000000007</v>
      </c>
      <c r="E40" s="7">
        <v>0.65</v>
      </c>
      <c r="F40" s="7">
        <v>0.4</v>
      </c>
      <c r="G40" s="7">
        <v>0.28999999999999998</v>
      </c>
      <c r="H40" s="9">
        <f t="shared" ref="H40:J49" si="6">$B40*$C40*E40*12</f>
        <v>3250821.6000000006</v>
      </c>
      <c r="I40" s="9">
        <f t="shared" si="6"/>
        <v>2000505.6000000006</v>
      </c>
      <c r="J40" s="9">
        <f t="shared" si="6"/>
        <v>1450366.56</v>
      </c>
      <c r="L40" s="19">
        <v>0</v>
      </c>
      <c r="M40" s="7">
        <v>0.23</v>
      </c>
      <c r="N40" s="7">
        <v>0.17</v>
      </c>
      <c r="O40" s="9">
        <f>$L40*12*(M40)*$B40</f>
        <v>0</v>
      </c>
      <c r="P40" s="9">
        <f>$L40*12*(N40)*$B40</f>
        <v>0</v>
      </c>
    </row>
    <row r="41" spans="1:18" x14ac:dyDescent="0.2">
      <c r="A41" t="str">
        <f t="shared" ref="A41:C49" si="7">+A26</f>
        <v>SE only + high flow (&gt; 4 liters per minute)</v>
      </c>
      <c r="B41" s="6">
        <f t="shared" si="7"/>
        <v>42</v>
      </c>
      <c r="C41" s="22">
        <f t="shared" si="7"/>
        <v>115.77000000000001</v>
      </c>
      <c r="E41" s="7">
        <v>0.59</v>
      </c>
      <c r="F41" s="7">
        <v>0.35</v>
      </c>
      <c r="G41" s="7">
        <v>0.25</v>
      </c>
      <c r="H41" s="9">
        <f t="shared" si="6"/>
        <v>34425.367200000001</v>
      </c>
      <c r="I41" s="9">
        <f t="shared" si="6"/>
        <v>20421.828000000001</v>
      </c>
      <c r="J41" s="9">
        <f t="shared" si="6"/>
        <v>14587.02</v>
      </c>
      <c r="L41" s="16">
        <v>0</v>
      </c>
      <c r="M41" s="7">
        <v>0.18</v>
      </c>
      <c r="N41" s="7">
        <v>0.13</v>
      </c>
      <c r="O41" s="9">
        <f t="shared" ref="O41:P49" si="8">$L41*12*(M41)*$B41</f>
        <v>0</v>
      </c>
      <c r="P41" s="9">
        <f t="shared" si="8"/>
        <v>0</v>
      </c>
    </row>
    <row r="42" spans="1:18" x14ac:dyDescent="0.2">
      <c r="A42" t="str">
        <f t="shared" si="7"/>
        <v>SE + portable gas</v>
      </c>
      <c r="B42" s="6">
        <f t="shared" si="7"/>
        <v>7569</v>
      </c>
      <c r="C42" s="22">
        <f t="shared" si="7"/>
        <v>93.68</v>
      </c>
      <c r="E42" s="7">
        <v>0.59</v>
      </c>
      <c r="F42" s="7">
        <v>0.35</v>
      </c>
      <c r="G42" s="7">
        <v>0.25</v>
      </c>
      <c r="H42" s="9">
        <f t="shared" si="6"/>
        <v>5020172.5536000002</v>
      </c>
      <c r="I42" s="9">
        <f t="shared" si="6"/>
        <v>2978068.4640000002</v>
      </c>
      <c r="J42" s="9">
        <f t="shared" si="6"/>
        <v>2127191.7600000002</v>
      </c>
      <c r="L42" s="16">
        <f>+B$18</f>
        <v>50</v>
      </c>
      <c r="M42" s="7">
        <v>0.18</v>
      </c>
      <c r="N42" s="7">
        <v>0.13</v>
      </c>
      <c r="O42" s="9">
        <f t="shared" si="8"/>
        <v>817452</v>
      </c>
      <c r="P42" s="9">
        <f t="shared" si="8"/>
        <v>590382</v>
      </c>
    </row>
    <row r="43" spans="1:18" x14ac:dyDescent="0.2">
      <c r="A43" t="str">
        <f t="shared" si="7"/>
        <v>SE + high flow + portable gas¹</v>
      </c>
      <c r="B43" s="6">
        <f t="shared" si="7"/>
        <v>43</v>
      </c>
      <c r="C43" s="22">
        <f t="shared" si="7"/>
        <v>115.77000000000001</v>
      </c>
      <c r="E43" s="7">
        <v>0.59</v>
      </c>
      <c r="F43" s="7">
        <v>0.35</v>
      </c>
      <c r="G43" s="7">
        <v>0.25</v>
      </c>
      <c r="H43" s="9">
        <f t="shared" si="6"/>
        <v>35245.018800000005</v>
      </c>
      <c r="I43" s="9">
        <f t="shared" si="6"/>
        <v>20908.062000000002</v>
      </c>
      <c r="J43" s="9">
        <f t="shared" si="6"/>
        <v>14934.330000000002</v>
      </c>
      <c r="L43" s="16">
        <f>+B$18</f>
        <v>50</v>
      </c>
      <c r="M43" s="7">
        <v>0.18</v>
      </c>
      <c r="N43" s="7">
        <v>0.13</v>
      </c>
      <c r="O43" s="9">
        <f t="shared" si="8"/>
        <v>4644</v>
      </c>
      <c r="P43" s="9">
        <f t="shared" si="8"/>
        <v>3354</v>
      </c>
    </row>
    <row r="44" spans="1:18" x14ac:dyDescent="0.2">
      <c r="A44" t="str">
        <f t="shared" si="7"/>
        <v>SE + portable liquid</v>
      </c>
      <c r="B44" s="6">
        <f t="shared" si="7"/>
        <v>81</v>
      </c>
      <c r="C44" s="22">
        <f>+B19+B20</f>
        <v>112.31</v>
      </c>
      <c r="E44" s="7">
        <v>0.59</v>
      </c>
      <c r="F44" s="7">
        <v>0.35</v>
      </c>
      <c r="G44" s="7">
        <v>0.25</v>
      </c>
      <c r="H44" s="9">
        <f>$B44*$C44*E44*12</f>
        <v>64407.538799999995</v>
      </c>
      <c r="I44" s="9">
        <f>$B44*$C44*F44*12</f>
        <v>38207.862000000001</v>
      </c>
      <c r="J44" s="9">
        <f t="shared" si="6"/>
        <v>27291.33</v>
      </c>
      <c r="L44" s="16">
        <f t="shared" ref="L44" si="9">+B$18</f>
        <v>50</v>
      </c>
      <c r="M44" s="7">
        <v>0.18</v>
      </c>
      <c r="N44" s="7">
        <v>0.13</v>
      </c>
      <c r="O44" s="9">
        <f t="shared" si="8"/>
        <v>8748</v>
      </c>
      <c r="P44" s="9">
        <f t="shared" si="8"/>
        <v>6318</v>
      </c>
      <c r="R44" s="4"/>
    </row>
    <row r="45" spans="1:18" x14ac:dyDescent="0.2">
      <c r="A45" t="str">
        <f>+A30</f>
        <v>SE + high flow + portable liquid¹</v>
      </c>
      <c r="B45" s="6">
        <f t="shared" si="7"/>
        <v>1</v>
      </c>
      <c r="C45" s="23">
        <f>+IF((B$19*1.5 &gt;B$19+B$17),B$19*1.5,B$19+B$17)</f>
        <v>115.77000000000001</v>
      </c>
      <c r="E45" s="7">
        <v>0.59</v>
      </c>
      <c r="F45" s="7">
        <v>0.35</v>
      </c>
      <c r="G45" s="7">
        <v>0.25</v>
      </c>
      <c r="H45" s="9">
        <f t="shared" ref="H45:I49" si="10">$B45*$C45*E45*12</f>
        <v>819.65159999999992</v>
      </c>
      <c r="I45" s="9">
        <f t="shared" si="10"/>
        <v>486.23400000000004</v>
      </c>
      <c r="J45" s="9">
        <f t="shared" si="6"/>
        <v>347.31000000000006</v>
      </c>
      <c r="L45" s="16">
        <f>+B18*1.5</f>
        <v>75</v>
      </c>
      <c r="M45" s="7">
        <v>0.18</v>
      </c>
      <c r="N45" s="7">
        <v>0.13</v>
      </c>
      <c r="O45" s="9">
        <f t="shared" si="8"/>
        <v>162</v>
      </c>
      <c r="P45" s="9">
        <f t="shared" si="8"/>
        <v>117</v>
      </c>
      <c r="R45" s="4"/>
    </row>
    <row r="46" spans="1:18" x14ac:dyDescent="0.2">
      <c r="A46" t="str">
        <f>+A31</f>
        <v>SE + OGPE</v>
      </c>
      <c r="B46" s="6">
        <f t="shared" si="7"/>
        <v>2618</v>
      </c>
      <c r="C46" s="22">
        <f>+B19+B20</f>
        <v>112.31</v>
      </c>
      <c r="E46" s="7">
        <v>0.59</v>
      </c>
      <c r="F46" s="7">
        <v>0.35</v>
      </c>
      <c r="G46" s="7">
        <v>0.25</v>
      </c>
      <c r="H46" s="9">
        <f t="shared" si="10"/>
        <v>2081715.2664000001</v>
      </c>
      <c r="I46" s="9">
        <f t="shared" si="10"/>
        <v>1234915.8360000001</v>
      </c>
      <c r="J46" s="9">
        <f t="shared" si="6"/>
        <v>882082.74</v>
      </c>
      <c r="L46" s="16">
        <v>0</v>
      </c>
      <c r="M46" s="7">
        <v>0.18</v>
      </c>
      <c r="N46" s="7">
        <v>0.13</v>
      </c>
      <c r="O46" s="9">
        <f t="shared" si="8"/>
        <v>0</v>
      </c>
      <c r="P46" s="9">
        <f t="shared" si="8"/>
        <v>0</v>
      </c>
      <c r="R46" s="4"/>
    </row>
    <row r="47" spans="1:18" x14ac:dyDescent="0.2">
      <c r="A47" t="str">
        <f t="shared" ref="A47:A49" si="11">+A32</f>
        <v>SE + high flow + OGPE¹</v>
      </c>
      <c r="B47" s="6">
        <f t="shared" si="7"/>
        <v>15</v>
      </c>
      <c r="C47" s="23">
        <f>+IF((B$19*1.5 &gt;B$19+B$20),B$19*1.5,B$19+B$20)</f>
        <v>115.77000000000001</v>
      </c>
      <c r="E47" s="7">
        <v>0.59</v>
      </c>
      <c r="F47" s="7">
        <v>0.35</v>
      </c>
      <c r="G47" s="7">
        <v>0.25</v>
      </c>
      <c r="H47" s="9">
        <f t="shared" si="10"/>
        <v>12294.773999999999</v>
      </c>
      <c r="I47" s="9">
        <f t="shared" si="10"/>
        <v>7293.51</v>
      </c>
      <c r="J47" s="9">
        <f t="shared" si="6"/>
        <v>5209.6500000000005</v>
      </c>
      <c r="L47" s="16">
        <v>0</v>
      </c>
      <c r="M47" s="7">
        <v>0.18</v>
      </c>
      <c r="N47" s="7">
        <v>0.13</v>
      </c>
      <c r="O47" s="9">
        <f t="shared" si="8"/>
        <v>0</v>
      </c>
      <c r="P47" s="9">
        <f t="shared" si="8"/>
        <v>0</v>
      </c>
      <c r="R47" s="4"/>
    </row>
    <row r="48" spans="1:18" x14ac:dyDescent="0.2">
      <c r="A48" t="str">
        <f t="shared" si="11"/>
        <v>portable gas or liquid only</v>
      </c>
      <c r="B48" s="6">
        <f t="shared" si="7"/>
        <v>528</v>
      </c>
      <c r="C48" s="22">
        <f t="shared" si="7"/>
        <v>16.5</v>
      </c>
      <c r="E48" s="7">
        <v>0.59</v>
      </c>
      <c r="F48" s="7">
        <v>0.35</v>
      </c>
      <c r="G48" s="7">
        <v>0.25</v>
      </c>
      <c r="H48" s="9">
        <f t="shared" si="10"/>
        <v>61680.959999999999</v>
      </c>
      <c r="I48" s="9">
        <f t="shared" si="10"/>
        <v>36590.399999999994</v>
      </c>
      <c r="J48" s="9">
        <f t="shared" si="6"/>
        <v>26136</v>
      </c>
      <c r="L48" s="16">
        <f>+B18</f>
        <v>50</v>
      </c>
      <c r="M48" s="7">
        <v>0.18</v>
      </c>
      <c r="N48" s="7">
        <v>0.13</v>
      </c>
      <c r="O48" s="9">
        <f t="shared" si="8"/>
        <v>57024</v>
      </c>
      <c r="P48" s="9">
        <f t="shared" si="8"/>
        <v>41184</v>
      </c>
      <c r="R48" s="4"/>
    </row>
    <row r="49" spans="1:18" x14ac:dyDescent="0.2">
      <c r="A49" t="str">
        <f t="shared" si="11"/>
        <v>transfill only</v>
      </c>
      <c r="B49" s="6">
        <f t="shared" si="7"/>
        <v>89</v>
      </c>
      <c r="C49" s="22">
        <f>+B20</f>
        <v>35.130000000000003</v>
      </c>
      <c r="E49" s="7">
        <v>0.59</v>
      </c>
      <c r="F49" s="7">
        <v>0.35</v>
      </c>
      <c r="G49" s="7">
        <v>0.25</v>
      </c>
      <c r="H49" s="9">
        <f t="shared" si="10"/>
        <v>22136.115600000001</v>
      </c>
      <c r="I49" s="9">
        <f t="shared" si="10"/>
        <v>13131.594000000001</v>
      </c>
      <c r="J49" s="9">
        <f t="shared" si="6"/>
        <v>9379.7100000000009</v>
      </c>
      <c r="L49" s="16">
        <v>0</v>
      </c>
      <c r="M49" s="7">
        <v>0.18</v>
      </c>
      <c r="N49" s="7">
        <v>0.13</v>
      </c>
      <c r="O49" s="9">
        <f t="shared" si="8"/>
        <v>0</v>
      </c>
      <c r="P49" s="9">
        <f t="shared" si="8"/>
        <v>0</v>
      </c>
      <c r="R49" s="4"/>
    </row>
    <row r="50" spans="1:18" x14ac:dyDescent="0.2">
      <c r="A50" t="str">
        <f>+A35</f>
        <v>Total</v>
      </c>
      <c r="B50" s="10">
        <v>16386</v>
      </c>
      <c r="H50" s="4">
        <f>+SUM(H40:H49)</f>
        <v>10583718.846000001</v>
      </c>
      <c r="I50" s="4">
        <f t="shared" ref="I50:J50" si="12">+SUM(I40:I49)</f>
        <v>6350529.3900000006</v>
      </c>
      <c r="J50" s="4">
        <f t="shared" si="12"/>
        <v>4557526.4100000011</v>
      </c>
      <c r="O50" s="4">
        <f t="shared" ref="O50:P50" si="13">+SUM(O40:O49)</f>
        <v>888030</v>
      </c>
      <c r="P50" s="4">
        <f t="shared" si="13"/>
        <v>641355</v>
      </c>
      <c r="Q50" s="4">
        <f>SUM(H50:P50)</f>
        <v>23021159.646000002</v>
      </c>
    </row>
    <row r="51" spans="1:18" ht="13.5" thickBot="1" x14ac:dyDescent="0.25">
      <c r="A51">
        <v>2</v>
      </c>
      <c r="B51" s="13"/>
      <c r="C51" s="26"/>
      <c r="I51" s="4" t="s">
        <v>7</v>
      </c>
      <c r="Q51" s="4">
        <f>Q50-Q35</f>
        <v>1752277.0044459626</v>
      </c>
      <c r="R51">
        <f>+Q51/Q35</f>
        <v>8.2386885760630163E-2</v>
      </c>
    </row>
    <row r="52" spans="1:18" ht="14.25" thickTop="1" thickBot="1" x14ac:dyDescent="0.25">
      <c r="A52" s="13"/>
      <c r="I52" s="15" t="s">
        <v>7</v>
      </c>
      <c r="O52" s="41" t="s">
        <v>20</v>
      </c>
      <c r="P52" s="42"/>
      <c r="Q52" s="52">
        <v>7.6100000000000001E-2</v>
      </c>
    </row>
    <row r="53" spans="1:18" ht="13.5" thickTop="1" x14ac:dyDescent="0.2">
      <c r="A53" s="3" t="s">
        <v>87</v>
      </c>
      <c r="Q53" s="40" t="s">
        <v>7</v>
      </c>
      <c r="R53" t="s">
        <v>21</v>
      </c>
    </row>
    <row r="54" spans="1:18" x14ac:dyDescent="0.2">
      <c r="C54" s="28" t="s">
        <v>14</v>
      </c>
      <c r="Q54" s="27"/>
    </row>
    <row r="55" spans="1:18" x14ac:dyDescent="0.2">
      <c r="C55" s="28" t="s">
        <v>15</v>
      </c>
      <c r="E55" t="str">
        <f>+E38</f>
        <v>% O2 Users at Midpoint of:</v>
      </c>
    </row>
    <row r="56" spans="1:18" x14ac:dyDescent="0.2">
      <c r="B56" t="str">
        <f t="shared" ref="B56:B61" si="14">+B39</f>
        <v xml:space="preserve"># benes </v>
      </c>
      <c r="C56" s="29" t="s">
        <v>16</v>
      </c>
      <c r="E56" t="str">
        <f>+E39</f>
        <v>Year 1</v>
      </c>
      <c r="F56">
        <f>+F39</f>
        <v>0</v>
      </c>
      <c r="G56">
        <f>+G39</f>
        <v>0</v>
      </c>
      <c r="H56">
        <f>+H39</f>
        <v>0</v>
      </c>
      <c r="I56">
        <f>+I39</f>
        <v>0</v>
      </c>
      <c r="J56">
        <f>+J39</f>
        <v>0</v>
      </c>
      <c r="L56" s="2" t="s">
        <v>9</v>
      </c>
      <c r="M56" s="2" t="s">
        <v>4</v>
      </c>
      <c r="N56" s="2" t="s">
        <v>5</v>
      </c>
      <c r="O56" s="2" t="s">
        <v>18</v>
      </c>
      <c r="P56" s="2" t="s">
        <v>19</v>
      </c>
    </row>
    <row r="57" spans="1:18" x14ac:dyDescent="0.2">
      <c r="A57" t="str">
        <f t="shared" ref="A57:B66" si="15">+A40</f>
        <v>SE only</v>
      </c>
      <c r="B57">
        <f t="shared" si="14"/>
        <v>5400</v>
      </c>
      <c r="C57" s="30">
        <f>+ROUND(C40*(1-Q$52),2)</f>
        <v>71.31</v>
      </c>
      <c r="E57" s="7">
        <v>0.65</v>
      </c>
      <c r="F57" s="7">
        <v>0.4</v>
      </c>
      <c r="G57" s="7">
        <v>0.28999999999999998</v>
      </c>
      <c r="H57" s="9">
        <f>$B57*$C57*E57*12</f>
        <v>3003577.2</v>
      </c>
      <c r="I57" s="9">
        <f>$B57*$C57*F57*12</f>
        <v>1848355.2000000002</v>
      </c>
      <c r="J57" s="9">
        <f>$B57*$C57*G57*12</f>
        <v>1340057.52</v>
      </c>
      <c r="L57" s="57">
        <f t="shared" ref="L57:L66" si="16">+L40*(1-Q$52)</f>
        <v>0</v>
      </c>
      <c r="M57" s="7">
        <v>0.23</v>
      </c>
      <c r="N57" s="7">
        <v>0.17</v>
      </c>
      <c r="O57" s="9">
        <f>$L57*12*(M57)*$B57</f>
        <v>0</v>
      </c>
      <c r="P57" s="9">
        <f>$L57*12*(N57)*$B57</f>
        <v>0</v>
      </c>
    </row>
    <row r="58" spans="1:18" x14ac:dyDescent="0.2">
      <c r="A58" t="str">
        <f t="shared" si="15"/>
        <v>SE only + high flow (&gt; 4 liters per minute)</v>
      </c>
      <c r="B58">
        <f t="shared" si="14"/>
        <v>42</v>
      </c>
      <c r="C58" s="30">
        <f t="shared" ref="C58:C66" si="17">+ROUND(C41*(1-Q$52),2)</f>
        <v>106.96</v>
      </c>
      <c r="E58" s="7">
        <v>0.59</v>
      </c>
      <c r="F58" s="7">
        <v>0.35</v>
      </c>
      <c r="G58" s="7">
        <v>0.25</v>
      </c>
      <c r="H58" s="9">
        <f t="shared" ref="H58:I60" si="18">$B58*$C58*E58*12</f>
        <v>31805.625599999996</v>
      </c>
      <c r="I58" s="9">
        <f t="shared" si="18"/>
        <v>18867.743999999999</v>
      </c>
      <c r="J58" s="9">
        <f>$B58*$C58*G58*12</f>
        <v>13476.96</v>
      </c>
      <c r="L58" s="57">
        <f t="shared" si="16"/>
        <v>0</v>
      </c>
      <c r="M58" s="7">
        <v>0.18</v>
      </c>
      <c r="N58" s="7">
        <v>0.13</v>
      </c>
      <c r="O58" s="9">
        <f t="shared" ref="O58:P66" si="19">$L58*12*(M58)*$B58</f>
        <v>0</v>
      </c>
      <c r="P58" s="9">
        <f t="shared" si="19"/>
        <v>0</v>
      </c>
    </row>
    <row r="59" spans="1:18" x14ac:dyDescent="0.2">
      <c r="A59" t="str">
        <f t="shared" si="15"/>
        <v>SE + portable gas</v>
      </c>
      <c r="B59">
        <f t="shared" si="14"/>
        <v>7569</v>
      </c>
      <c r="C59" s="30">
        <f t="shared" si="17"/>
        <v>86.55</v>
      </c>
      <c r="E59" s="7">
        <v>0.59</v>
      </c>
      <c r="F59" s="7">
        <v>0.35</v>
      </c>
      <c r="G59" s="7">
        <v>0.25</v>
      </c>
      <c r="H59" s="9">
        <f t="shared" si="18"/>
        <v>4638086.4059999995</v>
      </c>
      <c r="I59" s="9">
        <f t="shared" si="18"/>
        <v>2751407.1899999995</v>
      </c>
      <c r="J59" s="9">
        <f>$B59*$C59*G59*12</f>
        <v>1965290.8499999999</v>
      </c>
      <c r="L59" s="57">
        <f t="shared" si="16"/>
        <v>46.195</v>
      </c>
      <c r="M59" s="7">
        <v>0.18</v>
      </c>
      <c r="N59" s="7">
        <v>0.13</v>
      </c>
      <c r="O59" s="9">
        <f t="shared" si="19"/>
        <v>755243.90280000004</v>
      </c>
      <c r="P59" s="9">
        <f t="shared" si="19"/>
        <v>545453.92980000004</v>
      </c>
    </row>
    <row r="60" spans="1:18" x14ac:dyDescent="0.2">
      <c r="A60" t="str">
        <f t="shared" si="15"/>
        <v>SE + high flow + portable gas¹</v>
      </c>
      <c r="B60">
        <f t="shared" si="14"/>
        <v>43</v>
      </c>
      <c r="C60" s="30">
        <f t="shared" si="17"/>
        <v>106.96</v>
      </c>
      <c r="E60" s="7">
        <v>0.59</v>
      </c>
      <c r="F60" s="7">
        <v>0.35</v>
      </c>
      <c r="G60" s="7">
        <v>0.25</v>
      </c>
      <c r="H60" s="9">
        <f t="shared" si="18"/>
        <v>32562.902399999999</v>
      </c>
      <c r="I60" s="9">
        <f t="shared" si="18"/>
        <v>19316.975999999999</v>
      </c>
      <c r="J60" s="9">
        <f>$B60*$C60*G60*12</f>
        <v>13797.84</v>
      </c>
      <c r="L60" s="57">
        <f t="shared" si="16"/>
        <v>46.195</v>
      </c>
      <c r="M60" s="7">
        <v>0.18</v>
      </c>
      <c r="N60" s="7">
        <v>0.13</v>
      </c>
      <c r="O60" s="9">
        <f t="shared" si="19"/>
        <v>4290.5915999999997</v>
      </c>
      <c r="P60" s="9">
        <f t="shared" si="19"/>
        <v>3098.7606000000001</v>
      </c>
    </row>
    <row r="61" spans="1:18" x14ac:dyDescent="0.2">
      <c r="A61" t="str">
        <f t="shared" si="15"/>
        <v>SE + portable liquid</v>
      </c>
      <c r="B61">
        <f t="shared" si="14"/>
        <v>81</v>
      </c>
      <c r="C61" s="30">
        <f t="shared" si="17"/>
        <v>103.76</v>
      </c>
      <c r="E61" s="7">
        <v>0.59</v>
      </c>
      <c r="F61" s="7">
        <v>0.35</v>
      </c>
      <c r="G61" s="7">
        <v>0.25</v>
      </c>
      <c r="H61" s="9">
        <f>$B61*$C61*E61*12</f>
        <v>59504.284800000009</v>
      </c>
      <c r="I61" s="9">
        <f>$B61*$C61*F61*12</f>
        <v>35299.152000000002</v>
      </c>
      <c r="J61" s="9">
        <f>$B61*$C61*G61*12</f>
        <v>25213.680000000004</v>
      </c>
      <c r="L61" s="57">
        <f t="shared" si="16"/>
        <v>46.195</v>
      </c>
      <c r="M61" s="7">
        <v>0.18</v>
      </c>
      <c r="N61" s="7">
        <v>0.13</v>
      </c>
      <c r="O61" s="9">
        <f t="shared" si="19"/>
        <v>8082.2771999999995</v>
      </c>
      <c r="P61" s="9">
        <f t="shared" si="19"/>
        <v>5837.2002000000002</v>
      </c>
    </row>
    <row r="62" spans="1:18" x14ac:dyDescent="0.2">
      <c r="A62" t="str">
        <f t="shared" si="15"/>
        <v>SE + high flow + portable liquid¹</v>
      </c>
      <c r="B62">
        <f>+B45</f>
        <v>1</v>
      </c>
      <c r="C62" s="30">
        <f t="shared" si="17"/>
        <v>106.96</v>
      </c>
      <c r="E62" s="7">
        <v>0.59</v>
      </c>
      <c r="F62" s="7">
        <v>0.35</v>
      </c>
      <c r="G62" s="7">
        <v>0.25</v>
      </c>
      <c r="H62" s="9">
        <f>$B62*$C62*E62*12</f>
        <v>757.27679999999987</v>
      </c>
      <c r="I62" s="9">
        <f>$B62*$C62*F62*12</f>
        <v>449.23199999999991</v>
      </c>
      <c r="J62" s="9">
        <f>$B62*$C62*G62*12</f>
        <v>320.88</v>
      </c>
      <c r="L62" s="57">
        <f t="shared" si="16"/>
        <v>69.29249999999999</v>
      </c>
      <c r="M62" s="7">
        <v>0.18</v>
      </c>
      <c r="N62" s="7">
        <v>0.13</v>
      </c>
      <c r="O62" s="9">
        <f t="shared" si="19"/>
        <v>149.67179999999996</v>
      </c>
      <c r="P62" s="9">
        <f t="shared" si="19"/>
        <v>108.09629999999999</v>
      </c>
    </row>
    <row r="63" spans="1:18" x14ac:dyDescent="0.2">
      <c r="A63" t="str">
        <f t="shared" si="15"/>
        <v>SE + OGPE</v>
      </c>
      <c r="B63">
        <f>+B46</f>
        <v>2618</v>
      </c>
      <c r="C63" s="30">
        <f t="shared" si="17"/>
        <v>103.76</v>
      </c>
      <c r="E63" s="7">
        <v>0.59</v>
      </c>
      <c r="F63" s="7">
        <v>0.35</v>
      </c>
      <c r="G63" s="7">
        <v>0.25</v>
      </c>
      <c r="H63" s="9">
        <f t="shared" ref="H63:J66" si="20">$B63*$C63*E63*12</f>
        <v>1923237.2544</v>
      </c>
      <c r="I63" s="9">
        <f t="shared" si="20"/>
        <v>1140903.4559999998</v>
      </c>
      <c r="J63" s="9">
        <f t="shared" si="20"/>
        <v>814931.04</v>
      </c>
      <c r="L63" s="57">
        <f t="shared" si="16"/>
        <v>0</v>
      </c>
      <c r="M63" s="7">
        <v>0.18</v>
      </c>
      <c r="N63" s="7">
        <v>0.13</v>
      </c>
      <c r="O63" s="9">
        <f t="shared" si="19"/>
        <v>0</v>
      </c>
      <c r="P63" s="9">
        <f t="shared" si="19"/>
        <v>0</v>
      </c>
      <c r="Q63" s="4"/>
    </row>
    <row r="64" spans="1:18" x14ac:dyDescent="0.2">
      <c r="A64" t="str">
        <f t="shared" si="15"/>
        <v>SE + high flow + OGPE¹</v>
      </c>
      <c r="B64">
        <f t="shared" si="15"/>
        <v>15</v>
      </c>
      <c r="C64" s="30">
        <f t="shared" si="17"/>
        <v>106.96</v>
      </c>
      <c r="E64" s="7">
        <v>0.59</v>
      </c>
      <c r="F64" s="7">
        <v>0.35</v>
      </c>
      <c r="G64" s="7">
        <v>0.25</v>
      </c>
      <c r="H64" s="9">
        <f t="shared" si="20"/>
        <v>11359.151999999998</v>
      </c>
      <c r="I64" s="9">
        <f t="shared" si="20"/>
        <v>6738.48</v>
      </c>
      <c r="J64" s="9">
        <f t="shared" si="20"/>
        <v>4813.2</v>
      </c>
      <c r="L64" s="57">
        <f t="shared" si="16"/>
        <v>0</v>
      </c>
      <c r="M64" s="7">
        <v>0.18</v>
      </c>
      <c r="N64" s="7">
        <v>0.13</v>
      </c>
      <c r="O64" s="9">
        <f t="shared" si="19"/>
        <v>0</v>
      </c>
      <c r="P64" s="9">
        <f t="shared" si="19"/>
        <v>0</v>
      </c>
      <c r="Q64" s="4"/>
    </row>
    <row r="65" spans="1:17" x14ac:dyDescent="0.2">
      <c r="A65" t="str">
        <f t="shared" si="15"/>
        <v>portable gas or liquid only</v>
      </c>
      <c r="B65">
        <f t="shared" si="15"/>
        <v>528</v>
      </c>
      <c r="C65" s="30">
        <f t="shared" si="17"/>
        <v>15.24</v>
      </c>
      <c r="E65" s="7">
        <v>0.59</v>
      </c>
      <c r="F65" s="7">
        <v>0.35</v>
      </c>
      <c r="G65" s="7">
        <v>0.25</v>
      </c>
      <c r="H65" s="9">
        <f t="shared" si="20"/>
        <v>56970.777600000001</v>
      </c>
      <c r="I65" s="9">
        <f t="shared" si="20"/>
        <v>33796.224000000002</v>
      </c>
      <c r="J65" s="9">
        <f t="shared" si="20"/>
        <v>24140.16</v>
      </c>
      <c r="L65" s="57">
        <f t="shared" si="16"/>
        <v>46.195</v>
      </c>
      <c r="M65" s="7">
        <v>0.18</v>
      </c>
      <c r="N65" s="7">
        <v>0.13</v>
      </c>
      <c r="O65" s="9">
        <f t="shared" si="19"/>
        <v>52684.473599999998</v>
      </c>
      <c r="P65" s="9">
        <f t="shared" si="19"/>
        <v>38049.897599999997</v>
      </c>
      <c r="Q65" s="4"/>
    </row>
    <row r="66" spans="1:17" x14ac:dyDescent="0.2">
      <c r="A66" t="str">
        <f t="shared" si="15"/>
        <v>transfill only</v>
      </c>
      <c r="B66">
        <f>+B49</f>
        <v>89</v>
      </c>
      <c r="C66" s="30">
        <f t="shared" si="17"/>
        <v>32.46</v>
      </c>
      <c r="E66" s="7">
        <v>0.59</v>
      </c>
      <c r="F66" s="7">
        <v>0.35</v>
      </c>
      <c r="G66" s="7">
        <v>0.25</v>
      </c>
      <c r="H66" s="9">
        <f t="shared" si="20"/>
        <v>20453.695200000002</v>
      </c>
      <c r="I66" s="9">
        <f t="shared" si="20"/>
        <v>12133.547999999999</v>
      </c>
      <c r="J66" s="9">
        <f t="shared" si="20"/>
        <v>8666.82</v>
      </c>
      <c r="L66" s="57">
        <f t="shared" si="16"/>
        <v>0</v>
      </c>
      <c r="M66" s="7">
        <v>0.18</v>
      </c>
      <c r="N66" s="7">
        <v>0.13</v>
      </c>
      <c r="O66" s="9">
        <f t="shared" si="19"/>
        <v>0</v>
      </c>
      <c r="P66" s="9">
        <f t="shared" si="19"/>
        <v>0</v>
      </c>
      <c r="Q66" s="4"/>
    </row>
    <row r="67" spans="1:17" x14ac:dyDescent="0.2">
      <c r="A67" s="40" t="s">
        <v>7</v>
      </c>
      <c r="B67" s="10">
        <f>+SUM(B57:B66)</f>
        <v>16386</v>
      </c>
      <c r="H67" s="4">
        <f>SUM(H57:H66)</f>
        <v>9778314.5747999996</v>
      </c>
      <c r="I67" s="4">
        <f t="shared" ref="I67:J67" si="21">SUM(I57:I66)</f>
        <v>5867267.2020000005</v>
      </c>
      <c r="J67" s="4">
        <f t="shared" si="21"/>
        <v>4210708.95</v>
      </c>
      <c r="O67" s="4">
        <f t="shared" ref="O67:P67" si="22">SUM(O57:O66)</f>
        <v>820450.91700000013</v>
      </c>
      <c r="P67" s="4">
        <f t="shared" si="22"/>
        <v>592547.88450000004</v>
      </c>
      <c r="Q67" s="4">
        <f>SUM(H67:P67)</f>
        <v>21269289.528299998</v>
      </c>
    </row>
    <row r="68" spans="1:17" x14ac:dyDescent="0.2">
      <c r="Q68" s="15">
        <f>+Q67/Q35</f>
        <v>1.0000191306122101</v>
      </c>
    </row>
  </sheetData>
  <mergeCells count="4">
    <mergeCell ref="A1:R1"/>
    <mergeCell ref="F17:H17"/>
    <mergeCell ref="F18:G18"/>
    <mergeCell ref="F19:G19"/>
  </mergeCells>
  <pageMargins left="0.7" right="0.7" top="0.75" bottom="0.75" header="0.3" footer="0.3"/>
  <legacy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1"/>
  <sheetViews>
    <sheetView tabSelected="1" workbookViewId="0">
      <selection sqref="A1:C131"/>
    </sheetView>
  </sheetViews>
  <sheetFormatPr defaultRowHeight="12.75" x14ac:dyDescent="0.2"/>
  <sheetData>
    <row r="1" spans="1:3" ht="15" x14ac:dyDescent="0.25">
      <c r="A1" s="100" t="s">
        <v>235</v>
      </c>
      <c r="B1" s="101" t="s">
        <v>236</v>
      </c>
      <c r="C1" s="102" t="s">
        <v>237</v>
      </c>
    </row>
    <row r="2" spans="1:3" x14ac:dyDescent="0.2">
      <c r="A2" s="103" t="s">
        <v>157</v>
      </c>
      <c r="B2" s="104">
        <v>9.0899999999999995E-2</v>
      </c>
      <c r="C2" s="105">
        <f t="shared" ref="C2:C65" si="0">1-B2</f>
        <v>0.90910000000000002</v>
      </c>
    </row>
    <row r="3" spans="1:3" x14ac:dyDescent="0.2">
      <c r="A3" s="106" t="s">
        <v>118</v>
      </c>
      <c r="B3" s="107">
        <v>8.9499999999999996E-2</v>
      </c>
      <c r="C3" s="108">
        <f t="shared" si="0"/>
        <v>0.91049999999999998</v>
      </c>
    </row>
    <row r="4" spans="1:3" x14ac:dyDescent="0.2">
      <c r="A4" s="103" t="s">
        <v>174</v>
      </c>
      <c r="B4" s="104">
        <v>8.9399999999999993E-2</v>
      </c>
      <c r="C4" s="105">
        <f t="shared" si="0"/>
        <v>0.91059999999999997</v>
      </c>
    </row>
    <row r="5" spans="1:3" x14ac:dyDescent="0.2">
      <c r="A5" s="103" t="s">
        <v>227</v>
      </c>
      <c r="B5" s="107">
        <v>8.8999999999999996E-2</v>
      </c>
      <c r="C5" s="108">
        <f t="shared" si="0"/>
        <v>0.91100000000000003</v>
      </c>
    </row>
    <row r="6" spans="1:3" x14ac:dyDescent="0.2">
      <c r="A6" s="103" t="s">
        <v>201</v>
      </c>
      <c r="B6" s="104">
        <v>8.8900000000000007E-2</v>
      </c>
      <c r="C6" s="105">
        <f t="shared" si="0"/>
        <v>0.91110000000000002</v>
      </c>
    </row>
    <row r="7" spans="1:3" x14ac:dyDescent="0.2">
      <c r="A7" s="103" t="s">
        <v>116</v>
      </c>
      <c r="B7" s="107">
        <v>8.8400000000000006E-2</v>
      </c>
      <c r="C7" s="108">
        <f t="shared" si="0"/>
        <v>0.91159999999999997</v>
      </c>
    </row>
    <row r="8" spans="1:3" x14ac:dyDescent="0.2">
      <c r="A8" s="103" t="s">
        <v>186</v>
      </c>
      <c r="B8" s="104">
        <v>8.7999999999999995E-2</v>
      </c>
      <c r="C8" s="105">
        <f t="shared" si="0"/>
        <v>0.91200000000000003</v>
      </c>
    </row>
    <row r="9" spans="1:3" x14ac:dyDescent="0.2">
      <c r="A9" s="106" t="s">
        <v>222</v>
      </c>
      <c r="B9" s="107">
        <v>8.7999999999999995E-2</v>
      </c>
      <c r="C9" s="108">
        <f t="shared" si="0"/>
        <v>0.91200000000000003</v>
      </c>
    </row>
    <row r="10" spans="1:3" x14ac:dyDescent="0.2">
      <c r="A10" s="103" t="s">
        <v>208</v>
      </c>
      <c r="B10" s="104">
        <v>8.6800000000000002E-2</v>
      </c>
      <c r="C10" s="105">
        <f t="shared" si="0"/>
        <v>0.91320000000000001</v>
      </c>
    </row>
    <row r="11" spans="1:3" x14ac:dyDescent="0.2">
      <c r="A11" s="103" t="s">
        <v>213</v>
      </c>
      <c r="B11" s="107">
        <v>8.6800000000000002E-2</v>
      </c>
      <c r="C11" s="108">
        <f t="shared" si="0"/>
        <v>0.91320000000000001</v>
      </c>
    </row>
    <row r="12" spans="1:3" x14ac:dyDescent="0.2">
      <c r="A12" s="103" t="s">
        <v>228</v>
      </c>
      <c r="B12" s="104">
        <v>8.6699999999999999E-2</v>
      </c>
      <c r="C12" s="105">
        <f t="shared" si="0"/>
        <v>0.9133</v>
      </c>
    </row>
    <row r="13" spans="1:3" x14ac:dyDescent="0.2">
      <c r="A13" s="103" t="s">
        <v>97</v>
      </c>
      <c r="B13" s="107">
        <v>8.6300000000000002E-2</v>
      </c>
      <c r="C13" s="108">
        <f t="shared" si="0"/>
        <v>0.91369999999999996</v>
      </c>
    </row>
    <row r="14" spans="1:3" x14ac:dyDescent="0.2">
      <c r="A14" s="103" t="s">
        <v>163</v>
      </c>
      <c r="B14" s="104">
        <v>8.6199999999999999E-2</v>
      </c>
      <c r="C14" s="105">
        <f t="shared" si="0"/>
        <v>0.91379999999999995</v>
      </c>
    </row>
    <row r="15" spans="1:3" x14ac:dyDescent="0.2">
      <c r="A15" s="103" t="s">
        <v>211</v>
      </c>
      <c r="B15" s="107">
        <v>8.5900000000000004E-2</v>
      </c>
      <c r="C15" s="108">
        <f t="shared" si="0"/>
        <v>0.91410000000000002</v>
      </c>
    </row>
    <row r="16" spans="1:3" x14ac:dyDescent="0.2">
      <c r="A16" s="103" t="s">
        <v>233</v>
      </c>
      <c r="B16" s="104">
        <v>8.5900000000000004E-2</v>
      </c>
      <c r="C16" s="105">
        <f t="shared" si="0"/>
        <v>0.91410000000000002</v>
      </c>
    </row>
    <row r="17" spans="1:3" x14ac:dyDescent="0.2">
      <c r="A17" s="106" t="s">
        <v>107</v>
      </c>
      <c r="B17" s="107">
        <v>8.5800000000000001E-2</v>
      </c>
      <c r="C17" s="108">
        <f t="shared" si="0"/>
        <v>0.91420000000000001</v>
      </c>
    </row>
    <row r="18" spans="1:3" x14ac:dyDescent="0.2">
      <c r="A18" s="103" t="s">
        <v>121</v>
      </c>
      <c r="B18" s="104">
        <v>8.5800000000000001E-2</v>
      </c>
      <c r="C18" s="105">
        <f t="shared" si="0"/>
        <v>0.91420000000000001</v>
      </c>
    </row>
    <row r="19" spans="1:3" x14ac:dyDescent="0.2">
      <c r="A19" s="103" t="s">
        <v>214</v>
      </c>
      <c r="B19" s="107">
        <v>8.5800000000000001E-2</v>
      </c>
      <c r="C19" s="108">
        <f t="shared" si="0"/>
        <v>0.91420000000000001</v>
      </c>
    </row>
    <row r="20" spans="1:3" x14ac:dyDescent="0.2">
      <c r="A20" s="103" t="s">
        <v>206</v>
      </c>
      <c r="B20" s="104">
        <v>8.5699999999999998E-2</v>
      </c>
      <c r="C20" s="105">
        <f t="shared" si="0"/>
        <v>0.9143</v>
      </c>
    </row>
    <row r="21" spans="1:3" x14ac:dyDescent="0.2">
      <c r="A21" s="103" t="s">
        <v>153</v>
      </c>
      <c r="B21" s="107">
        <v>8.5599999999999996E-2</v>
      </c>
      <c r="C21" s="108">
        <f t="shared" si="0"/>
        <v>0.91439999999999999</v>
      </c>
    </row>
    <row r="22" spans="1:3" x14ac:dyDescent="0.2">
      <c r="A22" s="103" t="s">
        <v>131</v>
      </c>
      <c r="B22" s="104">
        <v>8.5500000000000007E-2</v>
      </c>
      <c r="C22" s="105">
        <f t="shared" si="0"/>
        <v>0.91449999999999998</v>
      </c>
    </row>
    <row r="23" spans="1:3" x14ac:dyDescent="0.2">
      <c r="A23" s="106" t="s">
        <v>139</v>
      </c>
      <c r="B23" s="107">
        <v>8.5500000000000007E-2</v>
      </c>
      <c r="C23" s="108">
        <f t="shared" si="0"/>
        <v>0.91449999999999998</v>
      </c>
    </row>
    <row r="24" spans="1:3" x14ac:dyDescent="0.2">
      <c r="A24" s="103" t="s">
        <v>113</v>
      </c>
      <c r="B24" s="104">
        <v>8.5400000000000004E-2</v>
      </c>
      <c r="C24" s="105">
        <f t="shared" si="0"/>
        <v>0.91459999999999997</v>
      </c>
    </row>
    <row r="25" spans="1:3" x14ac:dyDescent="0.2">
      <c r="A25" s="106" t="s">
        <v>190</v>
      </c>
      <c r="B25" s="107">
        <v>8.5000000000000006E-2</v>
      </c>
      <c r="C25" s="108">
        <f t="shared" si="0"/>
        <v>0.91500000000000004</v>
      </c>
    </row>
    <row r="26" spans="1:3" x14ac:dyDescent="0.2">
      <c r="A26" s="103" t="s">
        <v>117</v>
      </c>
      <c r="B26" s="104">
        <v>8.48E-2</v>
      </c>
      <c r="C26" s="105">
        <f t="shared" si="0"/>
        <v>0.91520000000000001</v>
      </c>
    </row>
    <row r="27" spans="1:3" x14ac:dyDescent="0.2">
      <c r="A27" s="103" t="s">
        <v>173</v>
      </c>
      <c r="B27" s="107">
        <v>8.4500000000000006E-2</v>
      </c>
      <c r="C27" s="108">
        <f t="shared" si="0"/>
        <v>0.91549999999999998</v>
      </c>
    </row>
    <row r="28" spans="1:3" x14ac:dyDescent="0.2">
      <c r="A28" s="103" t="s">
        <v>182</v>
      </c>
      <c r="B28" s="104">
        <v>8.4500000000000006E-2</v>
      </c>
      <c r="C28" s="105">
        <f t="shared" si="0"/>
        <v>0.91549999999999998</v>
      </c>
    </row>
    <row r="29" spans="1:3" x14ac:dyDescent="0.2">
      <c r="A29" s="106" t="s">
        <v>193</v>
      </c>
      <c r="B29" s="107">
        <v>8.4500000000000006E-2</v>
      </c>
      <c r="C29" s="108">
        <f t="shared" si="0"/>
        <v>0.91549999999999998</v>
      </c>
    </row>
    <row r="30" spans="1:3" x14ac:dyDescent="0.2">
      <c r="A30" s="103" t="s">
        <v>200</v>
      </c>
      <c r="B30" s="104">
        <v>8.4500000000000006E-2</v>
      </c>
      <c r="C30" s="105">
        <f t="shared" si="0"/>
        <v>0.91549999999999998</v>
      </c>
    </row>
    <row r="31" spans="1:3" x14ac:dyDescent="0.2">
      <c r="A31" s="103" t="s">
        <v>191</v>
      </c>
      <c r="B31" s="107">
        <v>8.43E-2</v>
      </c>
      <c r="C31" s="108">
        <f t="shared" si="0"/>
        <v>0.91569999999999996</v>
      </c>
    </row>
    <row r="32" spans="1:3" x14ac:dyDescent="0.2">
      <c r="A32" s="103" t="s">
        <v>126</v>
      </c>
      <c r="B32" s="104">
        <v>8.4000000000000005E-2</v>
      </c>
      <c r="C32" s="105">
        <f t="shared" si="0"/>
        <v>0.91600000000000004</v>
      </c>
    </row>
    <row r="33" spans="1:3" x14ac:dyDescent="0.2">
      <c r="A33" s="103" t="s">
        <v>179</v>
      </c>
      <c r="B33" s="107">
        <v>8.4000000000000005E-2</v>
      </c>
      <c r="C33" s="108">
        <f t="shared" si="0"/>
        <v>0.91600000000000004</v>
      </c>
    </row>
    <row r="34" spans="1:3" x14ac:dyDescent="0.2">
      <c r="A34" s="103" t="s">
        <v>215</v>
      </c>
      <c r="B34" s="104">
        <v>8.4000000000000005E-2</v>
      </c>
      <c r="C34" s="105">
        <f t="shared" si="0"/>
        <v>0.91600000000000004</v>
      </c>
    </row>
    <row r="35" spans="1:3" x14ac:dyDescent="0.2">
      <c r="A35" s="106" t="s">
        <v>231</v>
      </c>
      <c r="B35" s="107">
        <v>8.3799999999999999E-2</v>
      </c>
      <c r="C35" s="108">
        <f t="shared" si="0"/>
        <v>0.91620000000000001</v>
      </c>
    </row>
    <row r="36" spans="1:3" x14ac:dyDescent="0.2">
      <c r="A36" s="103" t="s">
        <v>221</v>
      </c>
      <c r="B36" s="104">
        <v>8.3699999999999997E-2</v>
      </c>
      <c r="C36" s="105">
        <f t="shared" si="0"/>
        <v>0.9163</v>
      </c>
    </row>
    <row r="37" spans="1:3" x14ac:dyDescent="0.2">
      <c r="A37" s="106" t="s">
        <v>176</v>
      </c>
      <c r="B37" s="107">
        <v>8.3500000000000005E-2</v>
      </c>
      <c r="C37" s="108">
        <f t="shared" si="0"/>
        <v>0.91649999999999998</v>
      </c>
    </row>
    <row r="38" spans="1:3" x14ac:dyDescent="0.2">
      <c r="A38" s="103" t="s">
        <v>127</v>
      </c>
      <c r="B38" s="104">
        <v>8.3400000000000002E-2</v>
      </c>
      <c r="C38" s="105">
        <f t="shared" si="0"/>
        <v>0.91659999999999997</v>
      </c>
    </row>
    <row r="39" spans="1:3" x14ac:dyDescent="0.2">
      <c r="A39" s="106" t="s">
        <v>216</v>
      </c>
      <c r="B39" s="107">
        <v>8.3400000000000002E-2</v>
      </c>
      <c r="C39" s="108">
        <f t="shared" si="0"/>
        <v>0.91659999999999997</v>
      </c>
    </row>
    <row r="40" spans="1:3" x14ac:dyDescent="0.2">
      <c r="A40" s="103" t="s">
        <v>134</v>
      </c>
      <c r="B40" s="104">
        <v>8.3199999999999996E-2</v>
      </c>
      <c r="C40" s="105">
        <f t="shared" si="0"/>
        <v>0.91680000000000006</v>
      </c>
    </row>
    <row r="41" spans="1:3" x14ac:dyDescent="0.2">
      <c r="A41" s="106" t="s">
        <v>202</v>
      </c>
      <c r="B41" s="107">
        <v>8.3199999999999996E-2</v>
      </c>
      <c r="C41" s="108">
        <f t="shared" si="0"/>
        <v>0.91680000000000006</v>
      </c>
    </row>
    <row r="42" spans="1:3" x14ac:dyDescent="0.2">
      <c r="A42" s="103" t="s">
        <v>212</v>
      </c>
      <c r="B42" s="104">
        <v>8.3199999999999996E-2</v>
      </c>
      <c r="C42" s="105">
        <f t="shared" si="0"/>
        <v>0.91680000000000006</v>
      </c>
    </row>
    <row r="43" spans="1:3" x14ac:dyDescent="0.2">
      <c r="A43" s="106" t="s">
        <v>209</v>
      </c>
      <c r="B43" s="107">
        <v>8.3000000000000004E-2</v>
      </c>
      <c r="C43" s="108">
        <f t="shared" si="0"/>
        <v>0.91700000000000004</v>
      </c>
    </row>
    <row r="44" spans="1:3" x14ac:dyDescent="0.2">
      <c r="A44" s="103" t="s">
        <v>196</v>
      </c>
      <c r="B44" s="104">
        <v>8.2900000000000001E-2</v>
      </c>
      <c r="C44" s="105">
        <f t="shared" si="0"/>
        <v>0.91710000000000003</v>
      </c>
    </row>
    <row r="45" spans="1:3" x14ac:dyDescent="0.2">
      <c r="A45" s="106" t="s">
        <v>225</v>
      </c>
      <c r="B45" s="107">
        <v>8.2900000000000001E-2</v>
      </c>
      <c r="C45" s="108">
        <f t="shared" si="0"/>
        <v>0.91710000000000003</v>
      </c>
    </row>
    <row r="46" spans="1:3" x14ac:dyDescent="0.2">
      <c r="A46" s="103" t="s">
        <v>158</v>
      </c>
      <c r="B46" s="104">
        <v>8.2799999999999999E-2</v>
      </c>
      <c r="C46" s="105">
        <f t="shared" si="0"/>
        <v>0.91720000000000002</v>
      </c>
    </row>
    <row r="47" spans="1:3" x14ac:dyDescent="0.2">
      <c r="A47" s="106" t="s">
        <v>159</v>
      </c>
      <c r="B47" s="107">
        <v>8.2600000000000007E-2</v>
      </c>
      <c r="C47" s="108">
        <f t="shared" si="0"/>
        <v>0.91739999999999999</v>
      </c>
    </row>
    <row r="48" spans="1:3" x14ac:dyDescent="0.2">
      <c r="A48" s="103" t="s">
        <v>184</v>
      </c>
      <c r="B48" s="104">
        <v>8.2600000000000007E-2</v>
      </c>
      <c r="C48" s="105">
        <f t="shared" si="0"/>
        <v>0.91739999999999999</v>
      </c>
    </row>
    <row r="49" spans="1:3" x14ac:dyDescent="0.2">
      <c r="A49" s="106" t="s">
        <v>185</v>
      </c>
      <c r="B49" s="107">
        <v>8.2600000000000007E-2</v>
      </c>
      <c r="C49" s="108">
        <f t="shared" si="0"/>
        <v>0.91739999999999999</v>
      </c>
    </row>
    <row r="50" spans="1:3" x14ac:dyDescent="0.2">
      <c r="A50" s="103" t="s">
        <v>161</v>
      </c>
      <c r="B50" s="104">
        <v>8.2299999999999998E-2</v>
      </c>
      <c r="C50" s="105">
        <f t="shared" si="0"/>
        <v>0.91769999999999996</v>
      </c>
    </row>
    <row r="51" spans="1:3" x14ac:dyDescent="0.2">
      <c r="A51" s="106" t="s">
        <v>218</v>
      </c>
      <c r="B51" s="107">
        <v>8.2100000000000006E-2</v>
      </c>
      <c r="C51" s="108">
        <f t="shared" si="0"/>
        <v>0.91789999999999994</v>
      </c>
    </row>
    <row r="52" spans="1:3" x14ac:dyDescent="0.2">
      <c r="A52" s="103" t="s">
        <v>122</v>
      </c>
      <c r="B52" s="104">
        <v>8.2000000000000003E-2</v>
      </c>
      <c r="C52" s="105">
        <f t="shared" si="0"/>
        <v>0.91800000000000004</v>
      </c>
    </row>
    <row r="53" spans="1:3" x14ac:dyDescent="0.2">
      <c r="A53" s="106" t="s">
        <v>229</v>
      </c>
      <c r="B53" s="107">
        <v>8.1900000000000001E-2</v>
      </c>
      <c r="C53" s="108">
        <f t="shared" si="0"/>
        <v>0.91810000000000003</v>
      </c>
    </row>
    <row r="54" spans="1:3" x14ac:dyDescent="0.2">
      <c r="A54" s="103" t="s">
        <v>124</v>
      </c>
      <c r="B54" s="104">
        <v>8.1799999999999998E-2</v>
      </c>
      <c r="C54" s="105">
        <f t="shared" si="0"/>
        <v>0.91820000000000002</v>
      </c>
    </row>
    <row r="55" spans="1:3" x14ac:dyDescent="0.2">
      <c r="A55" s="106" t="s">
        <v>141</v>
      </c>
      <c r="B55" s="107">
        <v>8.1799999999999998E-2</v>
      </c>
      <c r="C55" s="108">
        <f t="shared" si="0"/>
        <v>0.91820000000000002</v>
      </c>
    </row>
    <row r="56" spans="1:3" x14ac:dyDescent="0.2">
      <c r="A56" s="103" t="s">
        <v>224</v>
      </c>
      <c r="B56" s="104">
        <v>8.1799999999999998E-2</v>
      </c>
      <c r="C56" s="105">
        <f t="shared" si="0"/>
        <v>0.91820000000000002</v>
      </c>
    </row>
    <row r="57" spans="1:3" x14ac:dyDescent="0.2">
      <c r="A57" s="106" t="s">
        <v>147</v>
      </c>
      <c r="B57" s="107">
        <v>8.1699999999999995E-2</v>
      </c>
      <c r="C57" s="108">
        <f t="shared" si="0"/>
        <v>0.91830000000000001</v>
      </c>
    </row>
    <row r="58" spans="1:3" x14ac:dyDescent="0.2">
      <c r="A58" s="103" t="s">
        <v>220</v>
      </c>
      <c r="B58" s="104">
        <v>8.1699999999999995E-2</v>
      </c>
      <c r="C58" s="105">
        <f t="shared" si="0"/>
        <v>0.91830000000000001</v>
      </c>
    </row>
    <row r="59" spans="1:3" x14ac:dyDescent="0.2">
      <c r="A59" s="103" t="s">
        <v>130</v>
      </c>
      <c r="B59" s="107">
        <v>8.1600000000000006E-2</v>
      </c>
      <c r="C59" s="108">
        <f t="shared" si="0"/>
        <v>0.91839999999999999</v>
      </c>
    </row>
    <row r="60" spans="1:3" x14ac:dyDescent="0.2">
      <c r="A60" s="103" t="s">
        <v>123</v>
      </c>
      <c r="B60" s="104">
        <v>8.1500000000000003E-2</v>
      </c>
      <c r="C60" s="105">
        <f t="shared" si="0"/>
        <v>0.91849999999999998</v>
      </c>
    </row>
    <row r="61" spans="1:3" x14ac:dyDescent="0.2">
      <c r="A61" s="103" t="s">
        <v>144</v>
      </c>
      <c r="B61" s="107">
        <v>8.1500000000000003E-2</v>
      </c>
      <c r="C61" s="108">
        <f t="shared" si="0"/>
        <v>0.91849999999999998</v>
      </c>
    </row>
    <row r="62" spans="1:3" x14ac:dyDescent="0.2">
      <c r="A62" s="103" t="s">
        <v>142</v>
      </c>
      <c r="B62" s="104">
        <v>8.14E-2</v>
      </c>
      <c r="C62" s="105">
        <f t="shared" si="0"/>
        <v>0.91859999999999997</v>
      </c>
    </row>
    <row r="63" spans="1:3" x14ac:dyDescent="0.2">
      <c r="A63" s="106" t="s">
        <v>199</v>
      </c>
      <c r="B63" s="107">
        <v>8.14E-2</v>
      </c>
      <c r="C63" s="108">
        <f t="shared" si="0"/>
        <v>0.91859999999999997</v>
      </c>
    </row>
    <row r="64" spans="1:3" x14ac:dyDescent="0.2">
      <c r="A64" s="103" t="s">
        <v>217</v>
      </c>
      <c r="B64" s="104">
        <v>8.14E-2</v>
      </c>
      <c r="C64" s="105">
        <f t="shared" si="0"/>
        <v>0.91859999999999997</v>
      </c>
    </row>
    <row r="65" spans="1:3" x14ac:dyDescent="0.2">
      <c r="A65" s="103" t="s">
        <v>119</v>
      </c>
      <c r="B65" s="107">
        <v>8.1299999999999997E-2</v>
      </c>
      <c r="C65" s="108">
        <f t="shared" si="0"/>
        <v>0.91869999999999996</v>
      </c>
    </row>
    <row r="66" spans="1:3" x14ac:dyDescent="0.2">
      <c r="A66" s="103" t="s">
        <v>207</v>
      </c>
      <c r="B66" s="104">
        <v>8.1199999999999994E-2</v>
      </c>
      <c r="C66" s="105">
        <f t="shared" ref="C66:C129" si="1">1-B66</f>
        <v>0.91880000000000006</v>
      </c>
    </row>
    <row r="67" spans="1:3" x14ac:dyDescent="0.2">
      <c r="A67" s="106" t="s">
        <v>175</v>
      </c>
      <c r="B67" s="107">
        <v>8.1100000000000005E-2</v>
      </c>
      <c r="C67" s="108">
        <f t="shared" si="1"/>
        <v>0.91890000000000005</v>
      </c>
    </row>
    <row r="68" spans="1:3" x14ac:dyDescent="0.2">
      <c r="A68" s="103" t="s">
        <v>210</v>
      </c>
      <c r="B68" s="104">
        <v>8.1100000000000005E-2</v>
      </c>
      <c r="C68" s="105">
        <f t="shared" si="1"/>
        <v>0.91890000000000005</v>
      </c>
    </row>
    <row r="69" spans="1:3" x14ac:dyDescent="0.2">
      <c r="A69" s="106" t="s">
        <v>112</v>
      </c>
      <c r="B69" s="107">
        <v>8.0500000000000002E-2</v>
      </c>
      <c r="C69" s="108">
        <f t="shared" si="1"/>
        <v>0.91949999999999998</v>
      </c>
    </row>
    <row r="70" spans="1:3" x14ac:dyDescent="0.2">
      <c r="A70" s="103" t="s">
        <v>189</v>
      </c>
      <c r="B70" s="104">
        <v>8.0500000000000002E-2</v>
      </c>
      <c r="C70" s="105">
        <f t="shared" si="1"/>
        <v>0.91949999999999998</v>
      </c>
    </row>
    <row r="71" spans="1:3" x14ac:dyDescent="0.2">
      <c r="A71" s="103" t="s">
        <v>114</v>
      </c>
      <c r="B71" s="107">
        <v>8.0299999999999996E-2</v>
      </c>
      <c r="C71" s="108">
        <f t="shared" si="1"/>
        <v>0.91969999999999996</v>
      </c>
    </row>
    <row r="72" spans="1:3" x14ac:dyDescent="0.2">
      <c r="A72" s="103" t="s">
        <v>195</v>
      </c>
      <c r="B72" s="104">
        <v>0.08</v>
      </c>
      <c r="C72" s="105">
        <f t="shared" si="1"/>
        <v>0.92</v>
      </c>
    </row>
    <row r="73" spans="1:3" x14ac:dyDescent="0.2">
      <c r="A73" s="106" t="s">
        <v>115</v>
      </c>
      <c r="B73" s="107">
        <v>7.9699999999999993E-2</v>
      </c>
      <c r="C73" s="108">
        <f t="shared" si="1"/>
        <v>0.92030000000000001</v>
      </c>
    </row>
    <row r="74" spans="1:3" x14ac:dyDescent="0.2">
      <c r="A74" s="103" t="s">
        <v>135</v>
      </c>
      <c r="B74" s="104">
        <v>7.9699999999999993E-2</v>
      </c>
      <c r="C74" s="105">
        <f t="shared" si="1"/>
        <v>0.92030000000000001</v>
      </c>
    </row>
    <row r="75" spans="1:3" x14ac:dyDescent="0.2">
      <c r="A75" s="106" t="s">
        <v>143</v>
      </c>
      <c r="B75" s="107">
        <v>7.9699999999999993E-2</v>
      </c>
      <c r="C75" s="108">
        <f t="shared" si="1"/>
        <v>0.92030000000000001</v>
      </c>
    </row>
    <row r="76" spans="1:3" x14ac:dyDescent="0.2">
      <c r="A76" s="103" t="s">
        <v>181</v>
      </c>
      <c r="B76" s="104">
        <v>7.9500000000000001E-2</v>
      </c>
      <c r="C76" s="105">
        <f t="shared" si="1"/>
        <v>0.92049999999999998</v>
      </c>
    </row>
    <row r="77" spans="1:3" x14ac:dyDescent="0.2">
      <c r="A77" s="103" t="s">
        <v>125</v>
      </c>
      <c r="B77" s="107">
        <v>7.9399999999999998E-2</v>
      </c>
      <c r="C77" s="108">
        <f t="shared" si="1"/>
        <v>0.92059999999999997</v>
      </c>
    </row>
    <row r="78" spans="1:3" x14ac:dyDescent="0.2">
      <c r="A78" s="103" t="s">
        <v>162</v>
      </c>
      <c r="B78" s="104">
        <v>7.9399999999999998E-2</v>
      </c>
      <c r="C78" s="105">
        <f t="shared" si="1"/>
        <v>0.92059999999999997</v>
      </c>
    </row>
    <row r="79" spans="1:3" x14ac:dyDescent="0.2">
      <c r="A79" s="106" t="s">
        <v>219</v>
      </c>
      <c r="B79" s="107">
        <v>7.9399999999999998E-2</v>
      </c>
      <c r="C79" s="108">
        <f t="shared" si="1"/>
        <v>0.92059999999999997</v>
      </c>
    </row>
    <row r="80" spans="1:3" x14ac:dyDescent="0.2">
      <c r="A80" s="103" t="s">
        <v>110</v>
      </c>
      <c r="B80" s="104">
        <v>7.9299999999999995E-2</v>
      </c>
      <c r="C80" s="105">
        <f t="shared" si="1"/>
        <v>0.92069999999999996</v>
      </c>
    </row>
    <row r="81" spans="1:3" x14ac:dyDescent="0.2">
      <c r="A81" s="103" t="s">
        <v>138</v>
      </c>
      <c r="B81" s="107">
        <v>7.9299999999999995E-2</v>
      </c>
      <c r="C81" s="108">
        <f t="shared" si="1"/>
        <v>0.92069999999999996</v>
      </c>
    </row>
    <row r="82" spans="1:3" x14ac:dyDescent="0.2">
      <c r="A82" s="103" t="s">
        <v>177</v>
      </c>
      <c r="B82" s="104">
        <v>7.9299999999999995E-2</v>
      </c>
      <c r="C82" s="105">
        <f t="shared" si="1"/>
        <v>0.92069999999999996</v>
      </c>
    </row>
    <row r="83" spans="1:3" x14ac:dyDescent="0.2">
      <c r="A83" s="106" t="s">
        <v>150</v>
      </c>
      <c r="B83" s="107">
        <v>7.9200000000000007E-2</v>
      </c>
      <c r="C83" s="108">
        <f t="shared" si="1"/>
        <v>0.92079999999999995</v>
      </c>
    </row>
    <row r="84" spans="1:3" x14ac:dyDescent="0.2">
      <c r="A84" s="103" t="s">
        <v>165</v>
      </c>
      <c r="B84" s="104">
        <v>7.9000000000000001E-2</v>
      </c>
      <c r="C84" s="105">
        <f t="shared" si="1"/>
        <v>0.92100000000000004</v>
      </c>
    </row>
    <row r="85" spans="1:3" x14ac:dyDescent="0.2">
      <c r="A85" s="106" t="s">
        <v>171</v>
      </c>
      <c r="B85" s="107">
        <v>7.8899999999999998E-2</v>
      </c>
      <c r="C85" s="108">
        <f t="shared" si="1"/>
        <v>0.92110000000000003</v>
      </c>
    </row>
    <row r="86" spans="1:3" x14ac:dyDescent="0.2">
      <c r="A86" s="103" t="s">
        <v>152</v>
      </c>
      <c r="B86" s="104">
        <v>7.8700000000000006E-2</v>
      </c>
      <c r="C86" s="105">
        <f t="shared" si="1"/>
        <v>0.92130000000000001</v>
      </c>
    </row>
    <row r="87" spans="1:3" x14ac:dyDescent="0.2">
      <c r="A87" s="103" t="s">
        <v>230</v>
      </c>
      <c r="B87" s="107">
        <v>7.8700000000000006E-2</v>
      </c>
      <c r="C87" s="108">
        <f t="shared" si="1"/>
        <v>0.92130000000000001</v>
      </c>
    </row>
    <row r="88" spans="1:3" x14ac:dyDescent="0.2">
      <c r="A88" s="103" t="s">
        <v>197</v>
      </c>
      <c r="B88" s="104">
        <v>7.85E-2</v>
      </c>
      <c r="C88" s="105">
        <f t="shared" si="1"/>
        <v>0.92149999999999999</v>
      </c>
    </row>
    <row r="89" spans="1:3" x14ac:dyDescent="0.2">
      <c r="A89" s="103" t="s">
        <v>226</v>
      </c>
      <c r="B89" s="107">
        <v>7.85E-2</v>
      </c>
      <c r="C89" s="108">
        <f t="shared" si="1"/>
        <v>0.92149999999999999</v>
      </c>
    </row>
    <row r="90" spans="1:3" x14ac:dyDescent="0.2">
      <c r="A90" s="103" t="s">
        <v>133</v>
      </c>
      <c r="B90" s="104">
        <v>7.8299999999999995E-2</v>
      </c>
      <c r="C90" s="105">
        <f t="shared" si="1"/>
        <v>0.92169999999999996</v>
      </c>
    </row>
    <row r="91" spans="1:3" x14ac:dyDescent="0.2">
      <c r="A91" s="103" t="s">
        <v>140</v>
      </c>
      <c r="B91" s="107">
        <v>7.8200000000000006E-2</v>
      </c>
      <c r="C91" s="108">
        <f t="shared" si="1"/>
        <v>0.92179999999999995</v>
      </c>
    </row>
    <row r="92" spans="1:3" x14ac:dyDescent="0.2">
      <c r="A92" s="103" t="s">
        <v>178</v>
      </c>
      <c r="B92" s="104">
        <v>7.8200000000000006E-2</v>
      </c>
      <c r="C92" s="105">
        <f t="shared" si="1"/>
        <v>0.92179999999999995</v>
      </c>
    </row>
    <row r="93" spans="1:3" x14ac:dyDescent="0.2">
      <c r="A93" s="106" t="s">
        <v>204</v>
      </c>
      <c r="B93" s="107">
        <v>7.8200000000000006E-2</v>
      </c>
      <c r="C93" s="108">
        <f t="shared" si="1"/>
        <v>0.92179999999999995</v>
      </c>
    </row>
    <row r="94" spans="1:3" x14ac:dyDescent="0.2">
      <c r="A94" s="103" t="s">
        <v>151</v>
      </c>
      <c r="B94" s="104">
        <v>7.8100000000000003E-2</v>
      </c>
      <c r="C94" s="105">
        <f t="shared" si="1"/>
        <v>0.92189999999999994</v>
      </c>
    </row>
    <row r="95" spans="1:3" x14ac:dyDescent="0.2">
      <c r="A95" s="103" t="s">
        <v>170</v>
      </c>
      <c r="B95" s="107">
        <v>7.8100000000000003E-2</v>
      </c>
      <c r="C95" s="108">
        <f t="shared" si="1"/>
        <v>0.92189999999999994</v>
      </c>
    </row>
    <row r="96" spans="1:3" x14ac:dyDescent="0.2">
      <c r="A96" s="103" t="s">
        <v>109</v>
      </c>
      <c r="B96" s="104">
        <v>7.8E-2</v>
      </c>
      <c r="C96" s="105">
        <f t="shared" si="1"/>
        <v>0.92200000000000004</v>
      </c>
    </row>
    <row r="97" spans="1:3" x14ac:dyDescent="0.2">
      <c r="A97" s="103" t="s">
        <v>154</v>
      </c>
      <c r="B97" s="107">
        <v>7.8E-2</v>
      </c>
      <c r="C97" s="108">
        <f t="shared" si="1"/>
        <v>0.92200000000000004</v>
      </c>
    </row>
    <row r="98" spans="1:3" x14ac:dyDescent="0.2">
      <c r="A98" s="103" t="s">
        <v>183</v>
      </c>
      <c r="B98" s="104">
        <v>7.8E-2</v>
      </c>
      <c r="C98" s="105">
        <f t="shared" si="1"/>
        <v>0.92200000000000004</v>
      </c>
    </row>
    <row r="99" spans="1:3" x14ac:dyDescent="0.2">
      <c r="A99" s="103" t="s">
        <v>145</v>
      </c>
      <c r="B99" s="107">
        <v>7.7899999999999997E-2</v>
      </c>
      <c r="C99" s="108">
        <f t="shared" si="1"/>
        <v>0.92210000000000003</v>
      </c>
    </row>
    <row r="100" spans="1:3" x14ac:dyDescent="0.2">
      <c r="A100" s="103" t="s">
        <v>164</v>
      </c>
      <c r="B100" s="104">
        <v>7.7899999999999997E-2</v>
      </c>
      <c r="C100" s="105">
        <f t="shared" si="1"/>
        <v>0.92210000000000003</v>
      </c>
    </row>
    <row r="101" spans="1:3" x14ac:dyDescent="0.2">
      <c r="A101" s="106" t="s">
        <v>167</v>
      </c>
      <c r="B101" s="107">
        <v>7.7899999999999997E-2</v>
      </c>
      <c r="C101" s="108">
        <f t="shared" si="1"/>
        <v>0.92210000000000003</v>
      </c>
    </row>
    <row r="102" spans="1:3" x14ac:dyDescent="0.2">
      <c r="A102" s="103" t="s">
        <v>149</v>
      </c>
      <c r="B102" s="104">
        <v>7.7799999999999994E-2</v>
      </c>
      <c r="C102" s="105">
        <f t="shared" si="1"/>
        <v>0.92220000000000002</v>
      </c>
    </row>
    <row r="103" spans="1:3" x14ac:dyDescent="0.2">
      <c r="A103" s="103" t="s">
        <v>205</v>
      </c>
      <c r="B103" s="107">
        <v>7.7700000000000005E-2</v>
      </c>
      <c r="C103" s="108">
        <f t="shared" si="1"/>
        <v>0.92230000000000001</v>
      </c>
    </row>
    <row r="104" spans="1:3" x14ac:dyDescent="0.2">
      <c r="A104" s="103" t="s">
        <v>132</v>
      </c>
      <c r="B104" s="104">
        <v>7.7399999999999997E-2</v>
      </c>
      <c r="C104" s="105">
        <f t="shared" si="1"/>
        <v>0.92259999999999998</v>
      </c>
    </row>
    <row r="105" spans="1:3" x14ac:dyDescent="0.2">
      <c r="A105" s="103" t="s">
        <v>160</v>
      </c>
      <c r="B105" s="107">
        <v>7.7399999999999997E-2</v>
      </c>
      <c r="C105" s="108">
        <f t="shared" si="1"/>
        <v>0.92259999999999998</v>
      </c>
    </row>
    <row r="106" spans="1:3" x14ac:dyDescent="0.2">
      <c r="A106" s="103" t="s">
        <v>156</v>
      </c>
      <c r="B106" s="104">
        <v>7.7299999999999994E-2</v>
      </c>
      <c r="C106" s="105">
        <f t="shared" si="1"/>
        <v>0.92269999999999996</v>
      </c>
    </row>
    <row r="107" spans="1:3" x14ac:dyDescent="0.2">
      <c r="A107" s="106" t="s">
        <v>188</v>
      </c>
      <c r="B107" s="107">
        <v>7.7200000000000005E-2</v>
      </c>
      <c r="C107" s="108">
        <f t="shared" si="1"/>
        <v>0.92279999999999995</v>
      </c>
    </row>
    <row r="108" spans="1:3" x14ac:dyDescent="0.2">
      <c r="A108" s="103" t="s">
        <v>128</v>
      </c>
      <c r="B108" s="104">
        <v>7.7100000000000002E-2</v>
      </c>
      <c r="C108" s="105">
        <f t="shared" si="1"/>
        <v>0.92290000000000005</v>
      </c>
    </row>
    <row r="109" spans="1:3" x14ac:dyDescent="0.2">
      <c r="A109" s="106" t="s">
        <v>166</v>
      </c>
      <c r="B109" s="107">
        <v>7.6999999999999999E-2</v>
      </c>
      <c r="C109" s="108">
        <f t="shared" si="1"/>
        <v>0.92300000000000004</v>
      </c>
    </row>
    <row r="110" spans="1:3" x14ac:dyDescent="0.2">
      <c r="A110" s="103" t="s">
        <v>108</v>
      </c>
      <c r="B110" s="104">
        <v>7.6899999999999996E-2</v>
      </c>
      <c r="C110" s="105">
        <f t="shared" si="1"/>
        <v>0.92310000000000003</v>
      </c>
    </row>
    <row r="111" spans="1:3" x14ac:dyDescent="0.2">
      <c r="A111" s="103" t="s">
        <v>168</v>
      </c>
      <c r="B111" s="107">
        <v>7.6899999999999996E-2</v>
      </c>
      <c r="C111" s="108">
        <f t="shared" si="1"/>
        <v>0.92310000000000003</v>
      </c>
    </row>
    <row r="112" spans="1:3" x14ac:dyDescent="0.2">
      <c r="A112" s="103" t="s">
        <v>198</v>
      </c>
      <c r="B112" s="104">
        <v>7.6799999999999993E-2</v>
      </c>
      <c r="C112" s="105">
        <f t="shared" si="1"/>
        <v>0.92320000000000002</v>
      </c>
    </row>
    <row r="113" spans="1:3" x14ac:dyDescent="0.2">
      <c r="A113" s="106" t="s">
        <v>137</v>
      </c>
      <c r="B113" s="107">
        <v>7.6600000000000001E-2</v>
      </c>
      <c r="C113" s="108">
        <f t="shared" si="1"/>
        <v>0.9234</v>
      </c>
    </row>
    <row r="114" spans="1:3" x14ac:dyDescent="0.2">
      <c r="A114" s="103" t="s">
        <v>203</v>
      </c>
      <c r="B114" s="104">
        <v>7.6600000000000001E-2</v>
      </c>
      <c r="C114" s="105">
        <f t="shared" si="1"/>
        <v>0.9234</v>
      </c>
    </row>
    <row r="115" spans="1:3" x14ac:dyDescent="0.2">
      <c r="A115" s="103" t="s">
        <v>146</v>
      </c>
      <c r="B115" s="107">
        <v>7.6499999999999999E-2</v>
      </c>
      <c r="C115" s="108">
        <f t="shared" si="1"/>
        <v>0.92349999999999999</v>
      </c>
    </row>
    <row r="116" spans="1:3" x14ac:dyDescent="0.2">
      <c r="A116" s="103" t="s">
        <v>111</v>
      </c>
      <c r="B116" s="104">
        <v>7.6399999999999996E-2</v>
      </c>
      <c r="C116" s="105">
        <f t="shared" si="1"/>
        <v>0.92359999999999998</v>
      </c>
    </row>
    <row r="117" spans="1:3" x14ac:dyDescent="0.2">
      <c r="A117" s="103" t="s">
        <v>232</v>
      </c>
      <c r="B117" s="107">
        <v>7.6399999999999996E-2</v>
      </c>
      <c r="C117" s="108">
        <f t="shared" si="1"/>
        <v>0.92359999999999998</v>
      </c>
    </row>
    <row r="118" spans="1:3" x14ac:dyDescent="0.2">
      <c r="A118" s="103" t="s">
        <v>106</v>
      </c>
      <c r="B118" s="104">
        <v>7.6100000000000001E-2</v>
      </c>
      <c r="C118" s="105">
        <f t="shared" si="1"/>
        <v>0.92389999999999994</v>
      </c>
    </row>
    <row r="119" spans="1:3" x14ac:dyDescent="0.2">
      <c r="A119" s="103" t="s">
        <v>169</v>
      </c>
      <c r="B119" s="107">
        <v>7.6100000000000001E-2</v>
      </c>
      <c r="C119" s="108">
        <f t="shared" si="1"/>
        <v>0.92389999999999994</v>
      </c>
    </row>
    <row r="120" spans="1:3" x14ac:dyDescent="0.2">
      <c r="A120" s="103" t="s">
        <v>234</v>
      </c>
      <c r="B120" s="104">
        <v>7.6100000000000001E-2</v>
      </c>
      <c r="C120" s="105">
        <f t="shared" si="1"/>
        <v>0.92389999999999994</v>
      </c>
    </row>
    <row r="121" spans="1:3" x14ac:dyDescent="0.2">
      <c r="A121" s="106" t="s">
        <v>129</v>
      </c>
      <c r="B121" s="107">
        <v>7.5899999999999995E-2</v>
      </c>
      <c r="C121" s="108">
        <f t="shared" si="1"/>
        <v>0.92410000000000003</v>
      </c>
    </row>
    <row r="122" spans="1:3" x14ac:dyDescent="0.2">
      <c r="A122" s="103" t="s">
        <v>194</v>
      </c>
      <c r="B122" s="104">
        <v>7.5300000000000006E-2</v>
      </c>
      <c r="C122" s="105">
        <f t="shared" si="1"/>
        <v>0.92469999999999997</v>
      </c>
    </row>
    <row r="123" spans="1:3" x14ac:dyDescent="0.2">
      <c r="A123" s="103" t="s">
        <v>187</v>
      </c>
      <c r="B123" s="107">
        <v>7.5200000000000003E-2</v>
      </c>
      <c r="C123" s="108">
        <f t="shared" si="1"/>
        <v>0.92479999999999996</v>
      </c>
    </row>
    <row r="124" spans="1:3" x14ac:dyDescent="0.2">
      <c r="A124" s="103" t="s">
        <v>148</v>
      </c>
      <c r="B124" s="104">
        <v>7.4999999999999997E-2</v>
      </c>
      <c r="C124" s="105">
        <f t="shared" si="1"/>
        <v>0.92500000000000004</v>
      </c>
    </row>
    <row r="125" spans="1:3" x14ac:dyDescent="0.2">
      <c r="A125" s="106" t="s">
        <v>223</v>
      </c>
      <c r="B125" s="107">
        <v>7.4999999999999997E-2</v>
      </c>
      <c r="C125" s="108">
        <f t="shared" si="1"/>
        <v>0.92500000000000004</v>
      </c>
    </row>
    <row r="126" spans="1:3" x14ac:dyDescent="0.2">
      <c r="A126" s="103" t="s">
        <v>192</v>
      </c>
      <c r="B126" s="104">
        <v>7.4800000000000005E-2</v>
      </c>
      <c r="C126" s="105">
        <f t="shared" si="1"/>
        <v>0.92520000000000002</v>
      </c>
    </row>
    <row r="127" spans="1:3" x14ac:dyDescent="0.2">
      <c r="A127" s="106" t="s">
        <v>172</v>
      </c>
      <c r="B127" s="107">
        <v>7.46E-2</v>
      </c>
      <c r="C127" s="108">
        <f t="shared" si="1"/>
        <v>0.9254</v>
      </c>
    </row>
    <row r="128" spans="1:3" x14ac:dyDescent="0.2">
      <c r="A128" s="103" t="s">
        <v>120</v>
      </c>
      <c r="B128" s="104">
        <v>7.4099999999999999E-2</v>
      </c>
      <c r="C128" s="105">
        <f t="shared" si="1"/>
        <v>0.92589999999999995</v>
      </c>
    </row>
    <row r="129" spans="1:3" x14ac:dyDescent="0.2">
      <c r="A129" s="103" t="s">
        <v>136</v>
      </c>
      <c r="B129" s="107">
        <v>7.4099999999999999E-2</v>
      </c>
      <c r="C129" s="108">
        <f t="shared" si="1"/>
        <v>0.92589999999999995</v>
      </c>
    </row>
    <row r="130" spans="1:3" x14ac:dyDescent="0.2">
      <c r="A130" s="103" t="s">
        <v>155</v>
      </c>
      <c r="B130" s="104">
        <v>7.3800000000000004E-2</v>
      </c>
      <c r="C130" s="105">
        <f t="shared" ref="C130:C131" si="2">1-B130</f>
        <v>0.92620000000000002</v>
      </c>
    </row>
    <row r="131" spans="1:3" x14ac:dyDescent="0.2">
      <c r="A131" s="97" t="s">
        <v>180</v>
      </c>
      <c r="B131" s="98">
        <v>6.5199999999999994E-2</v>
      </c>
      <c r="C131" s="99">
        <f t="shared" si="2"/>
        <v>0.93479999999999996</v>
      </c>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138</vt:i4>
      </vt:variant>
    </vt:vector>
  </HeadingPairs>
  <TitlesOfParts>
    <vt:vector size="138" baseType="lpstr">
      <vt:lpstr>documentation</vt:lpstr>
      <vt:lpstr>cross tab july 2017</vt:lpstr>
      <vt:lpstr>cross tab types</vt:lpstr>
      <vt:lpstr>SPA inputs</vt:lpstr>
      <vt:lpstr>Aiken</vt:lpstr>
      <vt:lpstr>Akron</vt:lpstr>
      <vt:lpstr>Albany</vt:lpstr>
      <vt:lpstr>Albuqu</vt:lpstr>
      <vt:lpstr>Allent</vt:lpstr>
      <vt:lpstr>Arling</vt:lpstr>
      <vt:lpstr>Ashevi</vt:lpstr>
      <vt:lpstr>Atlant</vt:lpstr>
      <vt:lpstr>August</vt:lpstr>
      <vt:lpstr>Aurora</vt:lpstr>
      <vt:lpstr>Austin</vt:lpstr>
      <vt:lpstr>Bakers</vt:lpstr>
      <vt:lpstr>Baltim</vt:lpstr>
      <vt:lpstr>Baton</vt:lpstr>
      <vt:lpstr>Beaumo</vt:lpstr>
      <vt:lpstr>Birmin</vt:lpstr>
      <vt:lpstr>Boise</vt:lpstr>
      <vt:lpstr>Boston</vt:lpstr>
      <vt:lpstr>Bridge</vt:lpstr>
      <vt:lpstr>Bristo</vt:lpstr>
      <vt:lpstr>Bronx-</vt:lpstr>
      <vt:lpstr>Buffal</vt:lpstr>
      <vt:lpstr>Calver</vt:lpstr>
      <vt:lpstr>Camden</vt:lpstr>
      <vt:lpstr>Cape C</vt:lpstr>
      <vt:lpstr>Catoos</vt:lpstr>
      <vt:lpstr>Charle</vt:lpstr>
      <vt:lpstr>Charlo</vt:lpstr>
      <vt:lpstr>Chatta</vt:lpstr>
      <vt:lpstr>Cheste</vt:lpstr>
      <vt:lpstr>Chicag</vt:lpstr>
      <vt:lpstr>Cincin</vt:lpstr>
      <vt:lpstr>Clevel</vt:lpstr>
      <vt:lpstr>Colora</vt:lpstr>
      <vt:lpstr>Colu SC</vt:lpstr>
      <vt:lpstr>Colu OH</vt:lpstr>
      <vt:lpstr>Counci</vt:lpstr>
      <vt:lpstr>Coving</vt:lpstr>
      <vt:lpstr>Dallas</vt:lpstr>
      <vt:lpstr>Dayton</vt:lpstr>
      <vt:lpstr>Dearbo</vt:lpstr>
      <vt:lpstr>Delton</vt:lpstr>
      <vt:lpstr>Denver</vt:lpstr>
      <vt:lpstr>Detroi</vt:lpstr>
      <vt:lpstr>East S</vt:lpstr>
      <vt:lpstr>El Pas</vt:lpstr>
      <vt:lpstr>Elizab</vt:lpstr>
      <vt:lpstr>Flint</vt:lpstr>
      <vt:lpstr>Fresno</vt:lpstr>
      <vt:lpstr>Gary</vt:lpstr>
      <vt:lpstr>Grand</vt:lpstr>
      <vt:lpstr>Greens</vt:lpstr>
      <vt:lpstr>Greenv</vt:lpstr>
      <vt:lpstr>Hartfo</vt:lpstr>
      <vt:lpstr>Honolu</vt:lpstr>
      <vt:lpstr>Housto</vt:lpstr>
      <vt:lpstr>Huntin</vt:lpstr>
      <vt:lpstr>Indian</vt:lpstr>
      <vt:lpstr>Jack MS</vt:lpstr>
      <vt:lpstr>Jack FL</vt:lpstr>
      <vt:lpstr>Jeffer</vt:lpstr>
      <vt:lpstr>Jersey</vt:lpstr>
      <vt:lpstr>Kans MO</vt:lpstr>
      <vt:lpstr>Kans KS</vt:lpstr>
      <vt:lpstr>Kenosh</vt:lpstr>
      <vt:lpstr>Knoxvi</vt:lpstr>
      <vt:lpstr>Lake &amp;</vt:lpstr>
      <vt:lpstr>Lakela</vt:lpstr>
      <vt:lpstr>Las Ve</vt:lpstr>
      <vt:lpstr>Little</vt:lpstr>
      <vt:lpstr>Los An</vt:lpstr>
      <vt:lpstr>Louisv</vt:lpstr>
      <vt:lpstr>McAlle</vt:lpstr>
      <vt:lpstr>Memphi</vt:lpstr>
      <vt:lpstr>Mercer</vt:lpstr>
      <vt:lpstr>Miami</vt:lpstr>
      <vt:lpstr>Milwau</vt:lpstr>
      <vt:lpstr>Minnea</vt:lpstr>
      <vt:lpstr>Nashvi</vt:lpstr>
      <vt:lpstr>Nassau</vt:lpstr>
      <vt:lpstr>New Ha</vt:lpstr>
      <vt:lpstr>New Or</vt:lpstr>
      <vt:lpstr>North</vt:lpstr>
      <vt:lpstr>Ocala</vt:lpstr>
      <vt:lpstr>Oklaho</vt:lpstr>
      <vt:lpstr>Omaha</vt:lpstr>
      <vt:lpstr>Orange</vt:lpstr>
      <vt:lpstr>Orland</vt:lpstr>
      <vt:lpstr>Oxnard</vt:lpstr>
      <vt:lpstr>Palm B</vt:lpstr>
      <vt:lpstr>Philad</vt:lpstr>
      <vt:lpstr>Phoeni</vt:lpstr>
      <vt:lpstr>Pierce</vt:lpstr>
      <vt:lpstr>Pittsb</vt:lpstr>
      <vt:lpstr>Port C</vt:lpstr>
      <vt:lpstr>Portla</vt:lpstr>
      <vt:lpstr>Poughk</vt:lpstr>
      <vt:lpstr>Provid</vt:lpstr>
      <vt:lpstr>Raleig</vt:lpstr>
      <vt:lpstr>Richmo</vt:lpstr>
      <vt:lpstr>Rivers</vt:lpstr>
      <vt:lpstr>Roches</vt:lpstr>
      <vt:lpstr>Rockin</vt:lpstr>
      <vt:lpstr>Sacram</vt:lpstr>
      <vt:lpstr>Salt L</vt:lpstr>
      <vt:lpstr>San An</vt:lpstr>
      <vt:lpstr>San Di</vt:lpstr>
      <vt:lpstr>San Fr</vt:lpstr>
      <vt:lpstr>San Jo</vt:lpstr>
      <vt:lpstr>Scrant</vt:lpstr>
      <vt:lpstr>Seattl</vt:lpstr>
      <vt:lpstr>Silver</vt:lpstr>
      <vt:lpstr>South</vt:lpstr>
      <vt:lpstr>Spring</vt:lpstr>
      <vt:lpstr>St Lo</vt:lpstr>
      <vt:lpstr>Stockt</vt:lpstr>
      <vt:lpstr>Suffol</vt:lpstr>
      <vt:lpstr>Syracu</vt:lpstr>
      <vt:lpstr>Tampa</vt:lpstr>
      <vt:lpstr>Toledo</vt:lpstr>
      <vt:lpstr>Tucson</vt:lpstr>
      <vt:lpstr>Tulsa</vt:lpstr>
      <vt:lpstr>Vancou</vt:lpstr>
      <vt:lpstr>Virgin</vt:lpstr>
      <vt:lpstr>Visali</vt:lpstr>
      <vt:lpstr>Washin</vt:lpstr>
      <vt:lpstr>Wichit</vt:lpstr>
      <vt:lpstr>Wilmin</vt:lpstr>
      <vt:lpstr>Worces</vt:lpstr>
      <vt:lpstr>Youngs</vt:lpstr>
      <vt:lpstr>list of BNs</vt:lpstr>
      <vt:lpstr>Sheet35</vt:lpstr>
      <vt:lpstr>Sheet32</vt:lpstr>
      <vt:lpstr>Sheet3</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CMS</dc:creator>
  <cp:lastModifiedBy>Christopher Molling</cp:lastModifiedBy>
  <cp:lastPrinted>2018-01-31T12:01:03Z</cp:lastPrinted>
  <dcterms:created xsi:type="dcterms:W3CDTF">2006-10-03T18:14:36Z</dcterms:created>
  <dcterms:modified xsi:type="dcterms:W3CDTF">2019-01-02T14:56:01Z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754789875</vt:i4>
  </property>
  <property fmtid="{D5CDD505-2E9C-101B-9397-08002B2CF9AE}" pid="3" name="_NewReviewCycle">
    <vt:lpwstr/>
  </property>
  <property fmtid="{D5CDD505-2E9C-101B-9397-08002B2CF9AE}" pid="4" name="_EmailSubject">
    <vt:lpwstr>Oxygen Budget Neutrality Calculations</vt:lpwstr>
  </property>
  <property fmtid="{D5CDD505-2E9C-101B-9397-08002B2CF9AE}" pid="5" name="_AuthorEmail">
    <vt:lpwstr>Christopher.Molling@cms.hhs.gov</vt:lpwstr>
  </property>
  <property fmtid="{D5CDD505-2E9C-101B-9397-08002B2CF9AE}" pid="6" name="_AuthorEmailDisplayName">
    <vt:lpwstr>Molling, Christopher P. (CMS/CM)</vt:lpwstr>
  </property>
  <property fmtid="{D5CDD505-2E9C-101B-9397-08002B2CF9AE}" pid="7" name="_PreviousAdHocReviewCycleID">
    <vt:i4>-1961098563</vt:i4>
  </property>
</Properties>
</file>